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mariateresagomezhiguera/Desktop/CONTRATOS DE APORTE- ALIMENTOS /140/"/>
    </mc:Choice>
  </mc:AlternateContent>
  <xr:revisionPtr revIDLastSave="0" documentId="13_ncr:1_{6D6472EE-9AAF-5041-BE4F-F8C74CBC660E}" xr6:coauthVersionLast="47" xr6:coauthVersionMax="47" xr10:uidLastSave="{00000000-0000-0000-0000-000000000000}"/>
  <bookViews>
    <workbookView xWindow="0" yWindow="500" windowWidth="23260" windowHeight="12460" xr2:uid="{C647AB06-B4F8-4A4E-843E-E04BEA711A03}"/>
  </bookViews>
  <sheets>
    <sheet name="ENCUESTA PI" sheetId="3" r:id="rId1"/>
    <sheet name="ENCUESTA SECOP" sheetId="4" r:id="rId2"/>
    <sheet name="ASIGNACION ZONAS" sheetId="1" r:id="rId3"/>
    <sheet name="DINAMICA" sheetId="2" r:id="rId4"/>
  </sheets>
  <definedNames>
    <definedName name="_xlnm._FilterDatabase" localSheetId="1" hidden="1">'ENCUESTA SECOP'!$B$2:$AY$698</definedName>
  </definedNames>
  <calcPr calcId="191028"/>
  <pivotCaches>
    <pivotCache cacheId="6"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381" i="1" l="1"/>
  <c r="C4" i="4" l="1"/>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3" i="4"/>
  <c r="AM698" i="4"/>
  <c r="AL698" i="4"/>
  <c r="AO698" i="4" s="1"/>
  <c r="AK698" i="4"/>
  <c r="AN698" i="4" s="1"/>
  <c r="AM697" i="4"/>
  <c r="AL697" i="4"/>
  <c r="AO697" i="4" s="1"/>
  <c r="AK697" i="4"/>
  <c r="AN697" i="4" s="1"/>
  <c r="AM696" i="4"/>
  <c r="AL696" i="4"/>
  <c r="AO696" i="4" s="1"/>
  <c r="AK696" i="4"/>
  <c r="AN696" i="4" s="1"/>
  <c r="AM695" i="4"/>
  <c r="AL695" i="4"/>
  <c r="AO695" i="4" s="1"/>
  <c r="AK695" i="4"/>
  <c r="AN695" i="4" s="1"/>
  <c r="AM694" i="4"/>
  <c r="AL694" i="4"/>
  <c r="AO694" i="4" s="1"/>
  <c r="AK694" i="4"/>
  <c r="AN694" i="4" s="1"/>
  <c r="AM693" i="4"/>
  <c r="AL693" i="4"/>
  <c r="AO693" i="4" s="1"/>
  <c r="AK693" i="4"/>
  <c r="AN693" i="4" s="1"/>
  <c r="AM692" i="4"/>
  <c r="AL692" i="4"/>
  <c r="AO692" i="4" s="1"/>
  <c r="AK692" i="4"/>
  <c r="AN692" i="4" s="1"/>
  <c r="AM691" i="4"/>
  <c r="AL691" i="4"/>
  <c r="AO691" i="4" s="1"/>
  <c r="AK691" i="4"/>
  <c r="AN691" i="4" s="1"/>
  <c r="AM690" i="4"/>
  <c r="AL690" i="4"/>
  <c r="AO690" i="4" s="1"/>
  <c r="AK690" i="4"/>
  <c r="AN690" i="4" s="1"/>
  <c r="AM689" i="4"/>
  <c r="AL689" i="4"/>
  <c r="AO689" i="4" s="1"/>
  <c r="AK689" i="4"/>
  <c r="AN689" i="4" s="1"/>
  <c r="AM688" i="4"/>
  <c r="AL688" i="4"/>
  <c r="AO688" i="4" s="1"/>
  <c r="AK688" i="4"/>
  <c r="AN688" i="4" s="1"/>
  <c r="AM687" i="4"/>
  <c r="AL687" i="4"/>
  <c r="AO687" i="4" s="1"/>
  <c r="AK687" i="4"/>
  <c r="AN687" i="4" s="1"/>
  <c r="AM686" i="4"/>
  <c r="AL686" i="4"/>
  <c r="AO686" i="4" s="1"/>
  <c r="AK686" i="4"/>
  <c r="AN686" i="4" s="1"/>
  <c r="AM685" i="4"/>
  <c r="AL685" i="4"/>
  <c r="AO685" i="4" s="1"/>
  <c r="AK685" i="4"/>
  <c r="AN685" i="4" s="1"/>
  <c r="AM684" i="4"/>
  <c r="AL684" i="4"/>
  <c r="AO684" i="4" s="1"/>
  <c r="AK684" i="4"/>
  <c r="AN684" i="4" s="1"/>
  <c r="AM683" i="4"/>
  <c r="AL683" i="4"/>
  <c r="AO683" i="4" s="1"/>
  <c r="AK683" i="4"/>
  <c r="AN683" i="4" s="1"/>
  <c r="AM682" i="4"/>
  <c r="AL682" i="4"/>
  <c r="AO682" i="4" s="1"/>
  <c r="AK682" i="4"/>
  <c r="AN682" i="4" s="1"/>
  <c r="AM681" i="4"/>
  <c r="AL681" i="4"/>
  <c r="AO681" i="4" s="1"/>
  <c r="AK681" i="4"/>
  <c r="AN681" i="4" s="1"/>
  <c r="AM680" i="4"/>
  <c r="AL680" i="4"/>
  <c r="AO680" i="4" s="1"/>
  <c r="AK680" i="4"/>
  <c r="AN680" i="4" s="1"/>
  <c r="AM679" i="4"/>
  <c r="AL679" i="4"/>
  <c r="AO679" i="4" s="1"/>
  <c r="AK679" i="4"/>
  <c r="AN679" i="4" s="1"/>
  <c r="AM678" i="4"/>
  <c r="AL678" i="4"/>
  <c r="AO678" i="4" s="1"/>
  <c r="AK678" i="4"/>
  <c r="AN678" i="4" s="1"/>
  <c r="AM677" i="4"/>
  <c r="AL677" i="4"/>
  <c r="AO677" i="4" s="1"/>
  <c r="AK677" i="4"/>
  <c r="AN677" i="4" s="1"/>
  <c r="AM676" i="4"/>
  <c r="AL676" i="4"/>
  <c r="AO676" i="4" s="1"/>
  <c r="AK676" i="4"/>
  <c r="AN676" i="4" s="1"/>
  <c r="AM675" i="4"/>
  <c r="AL675" i="4"/>
  <c r="AO675" i="4" s="1"/>
  <c r="AK675" i="4"/>
  <c r="AN675" i="4" s="1"/>
  <c r="AM674" i="4"/>
  <c r="AL674" i="4"/>
  <c r="AO674" i="4" s="1"/>
  <c r="AK674" i="4"/>
  <c r="AN674" i="4" s="1"/>
  <c r="AM673" i="4"/>
  <c r="AL673" i="4"/>
  <c r="AO673" i="4" s="1"/>
  <c r="AK673" i="4"/>
  <c r="AN673" i="4" s="1"/>
  <c r="AM672" i="4"/>
  <c r="AL672" i="4"/>
  <c r="AO672" i="4" s="1"/>
  <c r="AK672" i="4"/>
  <c r="AN672" i="4" s="1"/>
  <c r="AM671" i="4"/>
  <c r="AL671" i="4"/>
  <c r="AO671" i="4" s="1"/>
  <c r="AK671" i="4"/>
  <c r="AN671" i="4" s="1"/>
  <c r="AM670" i="4"/>
  <c r="AL670" i="4"/>
  <c r="AO670" i="4" s="1"/>
  <c r="AK670" i="4"/>
  <c r="AN670" i="4" s="1"/>
  <c r="AM669" i="4"/>
  <c r="AL669" i="4"/>
  <c r="AO669" i="4" s="1"/>
  <c r="AK669" i="4"/>
  <c r="AN669" i="4" s="1"/>
  <c r="AM668" i="4"/>
  <c r="AL668" i="4"/>
  <c r="AO668" i="4" s="1"/>
  <c r="AK668" i="4"/>
  <c r="AN668" i="4" s="1"/>
  <c r="AM667" i="4"/>
  <c r="AL667" i="4"/>
  <c r="AO667" i="4" s="1"/>
  <c r="AK667" i="4"/>
  <c r="AN667" i="4" s="1"/>
  <c r="AM666" i="4"/>
  <c r="AL666" i="4"/>
  <c r="AO666" i="4" s="1"/>
  <c r="AK666" i="4"/>
  <c r="AN666" i="4" s="1"/>
  <c r="AM665" i="4"/>
  <c r="AL665" i="4"/>
  <c r="AO665" i="4" s="1"/>
  <c r="AK665" i="4"/>
  <c r="AN665" i="4" s="1"/>
  <c r="AM664" i="4"/>
  <c r="AL664" i="4"/>
  <c r="AO664" i="4" s="1"/>
  <c r="AK664" i="4"/>
  <c r="AN664" i="4" s="1"/>
  <c r="AM663" i="4"/>
  <c r="AL663" i="4"/>
  <c r="AO663" i="4" s="1"/>
  <c r="AK663" i="4"/>
  <c r="AN663" i="4" s="1"/>
  <c r="AM662" i="4"/>
  <c r="AL662" i="4"/>
  <c r="AO662" i="4" s="1"/>
  <c r="AK662" i="4"/>
  <c r="AN662" i="4" s="1"/>
  <c r="AM661" i="4"/>
  <c r="AL661" i="4"/>
  <c r="AO661" i="4" s="1"/>
  <c r="AK661" i="4"/>
  <c r="AN661" i="4" s="1"/>
  <c r="AM660" i="4"/>
  <c r="AL660" i="4"/>
  <c r="AO660" i="4" s="1"/>
  <c r="AK660" i="4"/>
  <c r="AN660" i="4" s="1"/>
  <c r="AM659" i="4"/>
  <c r="AL659" i="4"/>
  <c r="AO659" i="4" s="1"/>
  <c r="AK659" i="4"/>
  <c r="AN659" i="4" s="1"/>
  <c r="AM658" i="4"/>
  <c r="AL658" i="4"/>
  <c r="AO658" i="4" s="1"/>
  <c r="AK658" i="4"/>
  <c r="AN658" i="4" s="1"/>
  <c r="AM657" i="4"/>
  <c r="AL657" i="4"/>
  <c r="AO657" i="4" s="1"/>
  <c r="AK657" i="4"/>
  <c r="AN657" i="4" s="1"/>
  <c r="AM656" i="4"/>
  <c r="AL656" i="4"/>
  <c r="AO656" i="4" s="1"/>
  <c r="AK656" i="4"/>
  <c r="AN656" i="4" s="1"/>
  <c r="AM655" i="4"/>
  <c r="AL655" i="4"/>
  <c r="AO655" i="4" s="1"/>
  <c r="AK655" i="4"/>
  <c r="AN655" i="4" s="1"/>
  <c r="AN654" i="4"/>
  <c r="AM654" i="4"/>
  <c r="AL654" i="4"/>
  <c r="AO654" i="4" s="1"/>
  <c r="AK654" i="4"/>
  <c r="AM653" i="4"/>
  <c r="AL653" i="4"/>
  <c r="AO653" i="4" s="1"/>
  <c r="AK653" i="4"/>
  <c r="AN653" i="4" s="1"/>
  <c r="AM652" i="4"/>
  <c r="AL652" i="4"/>
  <c r="AO652" i="4" s="1"/>
  <c r="AK652" i="4"/>
  <c r="AN652" i="4" s="1"/>
  <c r="AM651" i="4"/>
  <c r="AL651" i="4"/>
  <c r="AO651" i="4" s="1"/>
  <c r="AK651" i="4"/>
  <c r="AN651" i="4" s="1"/>
  <c r="AM650" i="4"/>
  <c r="AL650" i="4"/>
  <c r="AO650" i="4" s="1"/>
  <c r="AK650" i="4"/>
  <c r="AN650" i="4" s="1"/>
  <c r="AM649" i="4"/>
  <c r="AL649" i="4"/>
  <c r="AO649" i="4" s="1"/>
  <c r="AK649" i="4"/>
  <c r="AN649" i="4" s="1"/>
  <c r="AM648" i="4"/>
  <c r="AL648" i="4"/>
  <c r="AO648" i="4" s="1"/>
  <c r="AK648" i="4"/>
  <c r="AN648" i="4" s="1"/>
  <c r="AM647" i="4"/>
  <c r="AL647" i="4"/>
  <c r="AO647" i="4" s="1"/>
  <c r="AK647" i="4"/>
  <c r="AN647" i="4" s="1"/>
  <c r="AM646" i="4"/>
  <c r="AL646" i="4"/>
  <c r="AO646" i="4" s="1"/>
  <c r="AK646" i="4"/>
  <c r="AN646" i="4" s="1"/>
  <c r="AM645" i="4"/>
  <c r="AL645" i="4"/>
  <c r="AO645" i="4" s="1"/>
  <c r="AK645" i="4"/>
  <c r="AN645" i="4" s="1"/>
  <c r="AM644" i="4"/>
  <c r="AL644" i="4"/>
  <c r="AO644" i="4" s="1"/>
  <c r="AK644" i="4"/>
  <c r="AN644" i="4" s="1"/>
  <c r="AM643" i="4"/>
  <c r="AL643" i="4"/>
  <c r="AO643" i="4" s="1"/>
  <c r="AK643" i="4"/>
  <c r="AN643" i="4" s="1"/>
  <c r="AM642" i="4"/>
  <c r="AL642" i="4"/>
  <c r="AO642" i="4" s="1"/>
  <c r="AK642" i="4"/>
  <c r="AN642" i="4" s="1"/>
  <c r="AM641" i="4"/>
  <c r="AL641" i="4"/>
  <c r="AO641" i="4" s="1"/>
  <c r="AK641" i="4"/>
  <c r="AN641" i="4" s="1"/>
  <c r="AM640" i="4"/>
  <c r="AL640" i="4"/>
  <c r="AO640" i="4" s="1"/>
  <c r="AK640" i="4"/>
  <c r="AN640" i="4" s="1"/>
  <c r="AM639" i="4"/>
  <c r="AL639" i="4"/>
  <c r="AO639" i="4" s="1"/>
  <c r="AK639" i="4"/>
  <c r="AN639" i="4" s="1"/>
  <c r="AM638" i="4"/>
  <c r="AL638" i="4"/>
  <c r="AO638" i="4" s="1"/>
  <c r="AK638" i="4"/>
  <c r="AN638" i="4" s="1"/>
  <c r="AM637" i="4"/>
  <c r="AL637" i="4"/>
  <c r="AO637" i="4" s="1"/>
  <c r="AK637" i="4"/>
  <c r="AN637" i="4" s="1"/>
  <c r="AM636" i="4"/>
  <c r="AL636" i="4"/>
  <c r="AO636" i="4" s="1"/>
  <c r="AK636" i="4"/>
  <c r="AN636" i="4" s="1"/>
  <c r="AM635" i="4"/>
  <c r="AL635" i="4"/>
  <c r="AO635" i="4" s="1"/>
  <c r="AK635" i="4"/>
  <c r="AN635" i="4" s="1"/>
  <c r="AM634" i="4"/>
  <c r="AL634" i="4"/>
  <c r="AO634" i="4" s="1"/>
  <c r="AK634" i="4"/>
  <c r="AN634" i="4" s="1"/>
  <c r="AM633" i="4"/>
  <c r="AL633" i="4"/>
  <c r="AO633" i="4" s="1"/>
  <c r="AK633" i="4"/>
  <c r="AN633" i="4" s="1"/>
  <c r="AM632" i="4"/>
  <c r="AL632" i="4"/>
  <c r="AO632" i="4" s="1"/>
  <c r="AK632" i="4"/>
  <c r="AN632" i="4" s="1"/>
  <c r="AM631" i="4"/>
  <c r="AL631" i="4"/>
  <c r="AO631" i="4" s="1"/>
  <c r="AK631" i="4"/>
  <c r="AN631" i="4" s="1"/>
  <c r="AM630" i="4"/>
  <c r="AL630" i="4"/>
  <c r="AO630" i="4" s="1"/>
  <c r="AK630" i="4"/>
  <c r="AN630" i="4" s="1"/>
  <c r="AM629" i="4"/>
  <c r="AL629" i="4"/>
  <c r="AO629" i="4" s="1"/>
  <c r="AK629" i="4"/>
  <c r="AN629" i="4" s="1"/>
  <c r="AM628" i="4"/>
  <c r="AL628" i="4"/>
  <c r="AO628" i="4" s="1"/>
  <c r="AK628" i="4"/>
  <c r="AN628" i="4" s="1"/>
  <c r="AM627" i="4"/>
  <c r="AL627" i="4"/>
  <c r="AO627" i="4" s="1"/>
  <c r="AK627" i="4"/>
  <c r="AN627" i="4" s="1"/>
  <c r="AM626" i="4"/>
  <c r="AL626" i="4"/>
  <c r="AO626" i="4" s="1"/>
  <c r="AK626" i="4"/>
  <c r="AN626" i="4" s="1"/>
  <c r="AM625" i="4"/>
  <c r="AL625" i="4"/>
  <c r="AO625" i="4" s="1"/>
  <c r="AK625" i="4"/>
  <c r="AN625" i="4" s="1"/>
  <c r="AM624" i="4"/>
  <c r="AL624" i="4"/>
  <c r="AO624" i="4" s="1"/>
  <c r="AK624" i="4"/>
  <c r="AN624" i="4" s="1"/>
  <c r="AM623" i="4"/>
  <c r="AL623" i="4"/>
  <c r="AO623" i="4" s="1"/>
  <c r="AK623" i="4"/>
  <c r="AN623" i="4" s="1"/>
  <c r="AM622" i="4"/>
  <c r="AL622" i="4"/>
  <c r="AO622" i="4" s="1"/>
  <c r="AK622" i="4"/>
  <c r="AN622" i="4" s="1"/>
  <c r="AM621" i="4"/>
  <c r="AL621" i="4"/>
  <c r="AO621" i="4" s="1"/>
  <c r="AK621" i="4"/>
  <c r="AN621" i="4" s="1"/>
  <c r="AM620" i="4"/>
  <c r="AL620" i="4"/>
  <c r="AO620" i="4" s="1"/>
  <c r="AK620" i="4"/>
  <c r="AN620" i="4" s="1"/>
  <c r="AM619" i="4"/>
  <c r="AL619" i="4"/>
  <c r="AO619" i="4" s="1"/>
  <c r="AK619" i="4"/>
  <c r="AN619" i="4" s="1"/>
  <c r="AM618" i="4"/>
  <c r="AL618" i="4"/>
  <c r="AO618" i="4" s="1"/>
  <c r="AK618" i="4"/>
  <c r="AN618" i="4" s="1"/>
  <c r="AM617" i="4"/>
  <c r="AL617" i="4"/>
  <c r="AO617" i="4" s="1"/>
  <c r="AK617" i="4"/>
  <c r="AN617" i="4" s="1"/>
  <c r="AM616" i="4"/>
  <c r="AL616" i="4"/>
  <c r="AO616" i="4" s="1"/>
  <c r="AK616" i="4"/>
  <c r="AN616" i="4" s="1"/>
  <c r="AM615" i="4"/>
  <c r="AL615" i="4"/>
  <c r="AO615" i="4" s="1"/>
  <c r="AK615" i="4"/>
  <c r="AN615" i="4" s="1"/>
  <c r="AM614" i="4"/>
  <c r="AL614" i="4"/>
  <c r="AO614" i="4" s="1"/>
  <c r="AK614" i="4"/>
  <c r="AN614" i="4" s="1"/>
  <c r="AM613" i="4"/>
  <c r="AL613" i="4"/>
  <c r="AO613" i="4" s="1"/>
  <c r="AK613" i="4"/>
  <c r="AN613" i="4" s="1"/>
  <c r="AM612" i="4"/>
  <c r="AL612" i="4"/>
  <c r="AO612" i="4" s="1"/>
  <c r="AK612" i="4"/>
  <c r="AN612" i="4" s="1"/>
  <c r="AM611" i="4"/>
  <c r="AL611" i="4"/>
  <c r="AO611" i="4" s="1"/>
  <c r="AK611" i="4"/>
  <c r="AN611" i="4" s="1"/>
  <c r="AM610" i="4"/>
  <c r="AL610" i="4"/>
  <c r="AO610" i="4" s="1"/>
  <c r="AK610" i="4"/>
  <c r="AN610" i="4" s="1"/>
  <c r="AM609" i="4"/>
  <c r="AL609" i="4"/>
  <c r="AO609" i="4" s="1"/>
  <c r="AK609" i="4"/>
  <c r="AN609" i="4" s="1"/>
  <c r="AM608" i="4"/>
  <c r="AL608" i="4"/>
  <c r="AO608" i="4" s="1"/>
  <c r="AK608" i="4"/>
  <c r="AN608" i="4" s="1"/>
  <c r="AM607" i="4"/>
  <c r="AL607" i="4"/>
  <c r="AO607" i="4" s="1"/>
  <c r="AK607" i="4"/>
  <c r="AN607" i="4" s="1"/>
  <c r="AM606" i="4"/>
  <c r="AL606" i="4"/>
  <c r="AO606" i="4" s="1"/>
  <c r="AK606" i="4"/>
  <c r="AN606" i="4" s="1"/>
  <c r="AM605" i="4"/>
  <c r="AL605" i="4"/>
  <c r="AO605" i="4" s="1"/>
  <c r="AK605" i="4"/>
  <c r="AN605" i="4" s="1"/>
  <c r="AM604" i="4"/>
  <c r="AL604" i="4"/>
  <c r="AO604" i="4" s="1"/>
  <c r="AK604" i="4"/>
  <c r="AN604" i="4" s="1"/>
  <c r="AM603" i="4"/>
  <c r="AL603" i="4"/>
  <c r="AO603" i="4" s="1"/>
  <c r="AK603" i="4"/>
  <c r="AN603" i="4" s="1"/>
  <c r="AM602" i="4"/>
  <c r="AL602" i="4"/>
  <c r="AO602" i="4" s="1"/>
  <c r="AK602" i="4"/>
  <c r="AN602" i="4" s="1"/>
  <c r="AM601" i="4"/>
  <c r="AL601" i="4"/>
  <c r="AO601" i="4" s="1"/>
  <c r="AK601" i="4"/>
  <c r="AN601" i="4" s="1"/>
  <c r="AM600" i="4"/>
  <c r="AL600" i="4"/>
  <c r="AO600" i="4" s="1"/>
  <c r="AK600" i="4"/>
  <c r="AN600" i="4" s="1"/>
  <c r="AM599" i="4"/>
  <c r="AL599" i="4"/>
  <c r="AO599" i="4" s="1"/>
  <c r="AK599" i="4"/>
  <c r="AN599" i="4" s="1"/>
  <c r="AM598" i="4"/>
  <c r="AL598" i="4"/>
  <c r="AO598" i="4" s="1"/>
  <c r="AK598" i="4"/>
  <c r="AN598" i="4" s="1"/>
  <c r="AM597" i="4"/>
  <c r="AL597" i="4"/>
  <c r="AO597" i="4" s="1"/>
  <c r="AK597" i="4"/>
  <c r="AN597" i="4" s="1"/>
  <c r="AM596" i="4"/>
  <c r="AL596" i="4"/>
  <c r="AO596" i="4" s="1"/>
  <c r="AK596" i="4"/>
  <c r="AN596" i="4" s="1"/>
  <c r="AM595" i="4"/>
  <c r="AL595" i="4"/>
  <c r="AO595" i="4" s="1"/>
  <c r="AK595" i="4"/>
  <c r="AN595" i="4" s="1"/>
  <c r="AM594" i="4"/>
  <c r="AL594" i="4"/>
  <c r="AO594" i="4" s="1"/>
  <c r="AK594" i="4"/>
  <c r="AN594" i="4" s="1"/>
  <c r="AM593" i="4"/>
  <c r="AL593" i="4"/>
  <c r="AO593" i="4" s="1"/>
  <c r="AK593" i="4"/>
  <c r="AN593" i="4" s="1"/>
  <c r="AM592" i="4"/>
  <c r="AL592" i="4"/>
  <c r="AO592" i="4" s="1"/>
  <c r="AK592" i="4"/>
  <c r="AN592" i="4" s="1"/>
  <c r="AM591" i="4"/>
  <c r="AL591" i="4"/>
  <c r="AO591" i="4" s="1"/>
  <c r="AK591" i="4"/>
  <c r="AN591" i="4" s="1"/>
  <c r="AM590" i="4"/>
  <c r="AL590" i="4"/>
  <c r="AO590" i="4" s="1"/>
  <c r="AK590" i="4"/>
  <c r="AN590" i="4" s="1"/>
  <c r="AM589" i="4"/>
  <c r="AL589" i="4"/>
  <c r="AO589" i="4" s="1"/>
  <c r="AK589" i="4"/>
  <c r="AN589" i="4" s="1"/>
  <c r="AM588" i="4"/>
  <c r="AL588" i="4"/>
  <c r="AO588" i="4" s="1"/>
  <c r="AK588" i="4"/>
  <c r="AN588" i="4" s="1"/>
  <c r="AM587" i="4"/>
  <c r="AL587" i="4"/>
  <c r="AO587" i="4" s="1"/>
  <c r="AK587" i="4"/>
  <c r="AN587" i="4" s="1"/>
  <c r="AM586" i="4"/>
  <c r="AL586" i="4"/>
  <c r="AO586" i="4" s="1"/>
  <c r="AK586" i="4"/>
  <c r="AN586" i="4" s="1"/>
  <c r="AM585" i="4"/>
  <c r="AL585" i="4"/>
  <c r="AO585" i="4" s="1"/>
  <c r="AK585" i="4"/>
  <c r="AN585" i="4" s="1"/>
  <c r="AM584" i="4"/>
  <c r="AL584" i="4"/>
  <c r="AO584" i="4" s="1"/>
  <c r="AK584" i="4"/>
  <c r="AN584" i="4" s="1"/>
  <c r="AM583" i="4"/>
  <c r="AL583" i="4"/>
  <c r="AO583" i="4" s="1"/>
  <c r="AK583" i="4"/>
  <c r="AN583" i="4" s="1"/>
  <c r="AM582" i="4"/>
  <c r="AL582" i="4"/>
  <c r="AO582" i="4" s="1"/>
  <c r="AK582" i="4"/>
  <c r="AN582" i="4" s="1"/>
  <c r="AM581" i="4"/>
  <c r="AL581" i="4"/>
  <c r="AO581" i="4" s="1"/>
  <c r="AK581" i="4"/>
  <c r="AN581" i="4" s="1"/>
  <c r="AM580" i="4"/>
  <c r="AL580" i="4"/>
  <c r="AO580" i="4" s="1"/>
  <c r="AK580" i="4"/>
  <c r="AN580" i="4" s="1"/>
  <c r="AM579" i="4"/>
  <c r="AL579" i="4"/>
  <c r="AO579" i="4" s="1"/>
  <c r="AK579" i="4"/>
  <c r="AN579" i="4" s="1"/>
  <c r="AM578" i="4"/>
  <c r="AL578" i="4"/>
  <c r="AO578" i="4" s="1"/>
  <c r="AK578" i="4"/>
  <c r="AN578" i="4" s="1"/>
  <c r="AM577" i="4"/>
  <c r="AL577" i="4"/>
  <c r="AO577" i="4" s="1"/>
  <c r="AK577" i="4"/>
  <c r="AN577" i="4" s="1"/>
  <c r="AM576" i="4"/>
  <c r="AL576" i="4"/>
  <c r="AO576" i="4" s="1"/>
  <c r="AK576" i="4"/>
  <c r="AN576" i="4" s="1"/>
  <c r="AM575" i="4"/>
  <c r="AL575" i="4"/>
  <c r="AO575" i="4" s="1"/>
  <c r="AK575" i="4"/>
  <c r="AN575" i="4" s="1"/>
  <c r="AM574" i="4"/>
  <c r="AL574" i="4"/>
  <c r="AO574" i="4" s="1"/>
  <c r="AK574" i="4"/>
  <c r="AN574" i="4" s="1"/>
  <c r="AM573" i="4"/>
  <c r="AL573" i="4"/>
  <c r="AO573" i="4" s="1"/>
  <c r="AK573" i="4"/>
  <c r="AN573" i="4" s="1"/>
  <c r="AM572" i="4"/>
  <c r="AL572" i="4"/>
  <c r="AO572" i="4" s="1"/>
  <c r="AK572" i="4"/>
  <c r="AN572" i="4" s="1"/>
  <c r="AM571" i="4"/>
  <c r="AL571" i="4"/>
  <c r="AO571" i="4" s="1"/>
  <c r="AK571" i="4"/>
  <c r="AN571" i="4" s="1"/>
  <c r="AM570" i="4"/>
  <c r="AL570" i="4"/>
  <c r="AO570" i="4" s="1"/>
  <c r="AK570" i="4"/>
  <c r="AN570" i="4" s="1"/>
  <c r="AM569" i="4"/>
  <c r="AL569" i="4"/>
  <c r="AO569" i="4" s="1"/>
  <c r="AK569" i="4"/>
  <c r="AN569" i="4" s="1"/>
  <c r="AM568" i="4"/>
  <c r="AL568" i="4"/>
  <c r="AO568" i="4" s="1"/>
  <c r="AK568" i="4"/>
  <c r="AN568" i="4" s="1"/>
  <c r="AM567" i="4"/>
  <c r="AL567" i="4"/>
  <c r="AO567" i="4" s="1"/>
  <c r="AK567" i="4"/>
  <c r="AN567" i="4" s="1"/>
  <c r="AM566" i="4"/>
  <c r="AL566" i="4"/>
  <c r="AO566" i="4" s="1"/>
  <c r="AK566" i="4"/>
  <c r="AN566" i="4" s="1"/>
  <c r="AM565" i="4"/>
  <c r="AL565" i="4"/>
  <c r="AO565" i="4" s="1"/>
  <c r="AK565" i="4"/>
  <c r="AN565" i="4" s="1"/>
  <c r="AM564" i="4"/>
  <c r="AL564" i="4"/>
  <c r="AO564" i="4" s="1"/>
  <c r="AK564" i="4"/>
  <c r="AN564" i="4" s="1"/>
  <c r="AM563" i="4"/>
  <c r="AL563" i="4"/>
  <c r="AO563" i="4" s="1"/>
  <c r="AK563" i="4"/>
  <c r="AN563" i="4" s="1"/>
  <c r="AM562" i="4"/>
  <c r="AL562" i="4"/>
  <c r="AO562" i="4" s="1"/>
  <c r="AK562" i="4"/>
  <c r="AN562" i="4" s="1"/>
  <c r="AM561" i="4"/>
  <c r="AL561" i="4"/>
  <c r="AO561" i="4" s="1"/>
  <c r="AK561" i="4"/>
  <c r="AN561" i="4" s="1"/>
  <c r="AM560" i="4"/>
  <c r="AL560" i="4"/>
  <c r="AO560" i="4" s="1"/>
  <c r="AK560" i="4"/>
  <c r="AN560" i="4" s="1"/>
  <c r="AM559" i="4"/>
  <c r="AL559" i="4"/>
  <c r="AO559" i="4" s="1"/>
  <c r="AK559" i="4"/>
  <c r="AN559" i="4" s="1"/>
  <c r="AM558" i="4"/>
  <c r="AL558" i="4"/>
  <c r="AO558" i="4" s="1"/>
  <c r="AK558" i="4"/>
  <c r="AN558" i="4" s="1"/>
  <c r="AM557" i="4"/>
  <c r="AL557" i="4"/>
  <c r="AO557" i="4" s="1"/>
  <c r="AK557" i="4"/>
  <c r="AN557" i="4" s="1"/>
  <c r="AM556" i="4"/>
  <c r="AL556" i="4"/>
  <c r="AO556" i="4" s="1"/>
  <c r="AK556" i="4"/>
  <c r="AN556" i="4" s="1"/>
  <c r="AM555" i="4"/>
  <c r="AL555" i="4"/>
  <c r="AO555" i="4" s="1"/>
  <c r="AK555" i="4"/>
  <c r="AN555" i="4" s="1"/>
  <c r="AM554" i="4"/>
  <c r="AL554" i="4"/>
  <c r="AO554" i="4" s="1"/>
  <c r="AK554" i="4"/>
  <c r="AN554" i="4" s="1"/>
  <c r="AM553" i="4"/>
  <c r="AL553" i="4"/>
  <c r="AO553" i="4" s="1"/>
  <c r="AK553" i="4"/>
  <c r="AN553" i="4" s="1"/>
  <c r="AM552" i="4"/>
  <c r="AL552" i="4"/>
  <c r="AO552" i="4" s="1"/>
  <c r="AK552" i="4"/>
  <c r="AN552" i="4" s="1"/>
  <c r="AM551" i="4"/>
  <c r="AL551" i="4"/>
  <c r="AO551" i="4" s="1"/>
  <c r="AK551" i="4"/>
  <c r="AN551" i="4" s="1"/>
  <c r="AM550" i="4"/>
  <c r="AL550" i="4"/>
  <c r="AO550" i="4" s="1"/>
  <c r="AK550" i="4"/>
  <c r="AN550" i="4" s="1"/>
  <c r="AM549" i="4"/>
  <c r="AL549" i="4"/>
  <c r="AO549" i="4" s="1"/>
  <c r="AK549" i="4"/>
  <c r="AN549" i="4" s="1"/>
  <c r="AM548" i="4"/>
  <c r="AL548" i="4"/>
  <c r="AO548" i="4" s="1"/>
  <c r="AK548" i="4"/>
  <c r="AN548" i="4" s="1"/>
  <c r="AM547" i="4"/>
  <c r="AL547" i="4"/>
  <c r="AO547" i="4" s="1"/>
  <c r="AK547" i="4"/>
  <c r="AN547" i="4" s="1"/>
  <c r="AM546" i="4"/>
  <c r="AL546" i="4"/>
  <c r="AO546" i="4" s="1"/>
  <c r="AK546" i="4"/>
  <c r="AN546" i="4" s="1"/>
  <c r="AM545" i="4"/>
  <c r="AL545" i="4"/>
  <c r="AO545" i="4" s="1"/>
  <c r="AK545" i="4"/>
  <c r="AN545" i="4" s="1"/>
  <c r="AM544" i="4"/>
  <c r="AL544" i="4"/>
  <c r="AO544" i="4" s="1"/>
  <c r="AK544" i="4"/>
  <c r="AN544" i="4" s="1"/>
  <c r="AM543" i="4"/>
  <c r="AL543" i="4"/>
  <c r="AO543" i="4" s="1"/>
  <c r="AK543" i="4"/>
  <c r="AN543" i="4" s="1"/>
  <c r="AM542" i="4"/>
  <c r="AL542" i="4"/>
  <c r="AO542" i="4" s="1"/>
  <c r="AK542" i="4"/>
  <c r="AN542" i="4" s="1"/>
  <c r="AM541" i="4"/>
  <c r="AL541" i="4"/>
  <c r="AO541" i="4" s="1"/>
  <c r="AK541" i="4"/>
  <c r="AN541" i="4" s="1"/>
  <c r="AM540" i="4"/>
  <c r="AL540" i="4"/>
  <c r="AO540" i="4" s="1"/>
  <c r="AK540" i="4"/>
  <c r="AN540" i="4" s="1"/>
  <c r="AM539" i="4"/>
  <c r="AL539" i="4"/>
  <c r="AO539" i="4" s="1"/>
  <c r="AK539" i="4"/>
  <c r="AN539" i="4" s="1"/>
  <c r="AM538" i="4"/>
  <c r="AL538" i="4"/>
  <c r="AO538" i="4" s="1"/>
  <c r="AK538" i="4"/>
  <c r="AN538" i="4" s="1"/>
  <c r="AM537" i="4"/>
  <c r="AL537" i="4"/>
  <c r="AO537" i="4" s="1"/>
  <c r="AK537" i="4"/>
  <c r="AN537" i="4" s="1"/>
  <c r="AM536" i="4"/>
  <c r="AL536" i="4"/>
  <c r="AO536" i="4" s="1"/>
  <c r="AK536" i="4"/>
  <c r="AN536" i="4" s="1"/>
  <c r="AM535" i="4"/>
  <c r="AL535" i="4"/>
  <c r="AO535" i="4" s="1"/>
  <c r="AK535" i="4"/>
  <c r="AN535" i="4" s="1"/>
  <c r="AM534" i="4"/>
  <c r="AL534" i="4"/>
  <c r="AO534" i="4" s="1"/>
  <c r="AK534" i="4"/>
  <c r="AN534" i="4" s="1"/>
  <c r="AM533" i="4"/>
  <c r="AL533" i="4"/>
  <c r="AO533" i="4" s="1"/>
  <c r="AK533" i="4"/>
  <c r="AN533" i="4" s="1"/>
  <c r="AM532" i="4"/>
  <c r="AL532" i="4"/>
  <c r="AO532" i="4" s="1"/>
  <c r="AK532" i="4"/>
  <c r="AN532" i="4" s="1"/>
  <c r="AM531" i="4"/>
  <c r="AL531" i="4"/>
  <c r="AO531" i="4" s="1"/>
  <c r="AK531" i="4"/>
  <c r="AN531" i="4" s="1"/>
  <c r="AM530" i="4"/>
  <c r="AL530" i="4"/>
  <c r="AO530" i="4" s="1"/>
  <c r="AK530" i="4"/>
  <c r="AN530" i="4" s="1"/>
  <c r="AM529" i="4"/>
  <c r="AL529" i="4"/>
  <c r="AO529" i="4" s="1"/>
  <c r="AK529" i="4"/>
  <c r="AN529" i="4" s="1"/>
  <c r="AM528" i="4"/>
  <c r="AL528" i="4"/>
  <c r="AO528" i="4" s="1"/>
  <c r="AK528" i="4"/>
  <c r="AN528" i="4" s="1"/>
  <c r="AM527" i="4"/>
  <c r="AL527" i="4"/>
  <c r="AO527" i="4" s="1"/>
  <c r="AK527" i="4"/>
  <c r="AN527" i="4" s="1"/>
  <c r="AM526" i="4"/>
  <c r="AL526" i="4"/>
  <c r="AO526" i="4" s="1"/>
  <c r="AK526" i="4"/>
  <c r="AN526" i="4" s="1"/>
  <c r="AM525" i="4"/>
  <c r="AL525" i="4"/>
  <c r="AO525" i="4" s="1"/>
  <c r="AK525" i="4"/>
  <c r="AN525" i="4" s="1"/>
  <c r="AM524" i="4"/>
  <c r="AL524" i="4"/>
  <c r="AO524" i="4" s="1"/>
  <c r="AK524" i="4"/>
  <c r="AN524" i="4" s="1"/>
  <c r="AM523" i="4"/>
  <c r="AL523" i="4"/>
  <c r="AO523" i="4" s="1"/>
  <c r="AK523" i="4"/>
  <c r="AN523" i="4" s="1"/>
  <c r="AM522" i="4"/>
  <c r="AL522" i="4"/>
  <c r="AO522" i="4" s="1"/>
  <c r="AK522" i="4"/>
  <c r="AN522" i="4" s="1"/>
  <c r="AM521" i="4"/>
  <c r="AL521" i="4"/>
  <c r="AO521" i="4" s="1"/>
  <c r="AK521" i="4"/>
  <c r="AN521" i="4" s="1"/>
  <c r="AM520" i="4"/>
  <c r="AL520" i="4"/>
  <c r="AO520" i="4" s="1"/>
  <c r="AK520" i="4"/>
  <c r="AN520" i="4" s="1"/>
  <c r="AM519" i="4"/>
  <c r="AL519" i="4"/>
  <c r="AO519" i="4" s="1"/>
  <c r="AK519" i="4"/>
  <c r="AN519" i="4" s="1"/>
  <c r="AM518" i="4"/>
  <c r="AL518" i="4"/>
  <c r="AO518" i="4" s="1"/>
  <c r="AK518" i="4"/>
  <c r="AN518" i="4" s="1"/>
  <c r="AM517" i="4"/>
  <c r="AL517" i="4"/>
  <c r="AO517" i="4" s="1"/>
  <c r="AK517" i="4"/>
  <c r="AN517" i="4" s="1"/>
  <c r="AM516" i="4"/>
  <c r="AL516" i="4"/>
  <c r="AO516" i="4" s="1"/>
  <c r="AK516" i="4"/>
  <c r="AN516" i="4" s="1"/>
  <c r="AM515" i="4"/>
  <c r="AL515" i="4"/>
  <c r="AO515" i="4" s="1"/>
  <c r="AK515" i="4"/>
  <c r="AN515" i="4" s="1"/>
  <c r="AM514" i="4"/>
  <c r="AL514" i="4"/>
  <c r="AO514" i="4" s="1"/>
  <c r="AK514" i="4"/>
  <c r="AN514" i="4" s="1"/>
  <c r="AM513" i="4"/>
  <c r="AL513" i="4"/>
  <c r="AO513" i="4" s="1"/>
  <c r="AK513" i="4"/>
  <c r="AN513" i="4" s="1"/>
  <c r="AM512" i="4"/>
  <c r="AL512" i="4"/>
  <c r="AO512" i="4" s="1"/>
  <c r="AK512" i="4"/>
  <c r="AN512" i="4" s="1"/>
  <c r="AM511" i="4"/>
  <c r="AL511" i="4"/>
  <c r="AO511" i="4" s="1"/>
  <c r="AK511" i="4"/>
  <c r="AN511" i="4" s="1"/>
  <c r="AM510" i="4"/>
  <c r="AL510" i="4"/>
  <c r="AO510" i="4" s="1"/>
  <c r="AK510" i="4"/>
  <c r="AN510" i="4" s="1"/>
  <c r="AM509" i="4"/>
  <c r="AL509" i="4"/>
  <c r="AO509" i="4" s="1"/>
  <c r="AK509" i="4"/>
  <c r="AN509" i="4" s="1"/>
  <c r="AM508" i="4"/>
  <c r="AL508" i="4"/>
  <c r="AO508" i="4" s="1"/>
  <c r="AK508" i="4"/>
  <c r="AN508" i="4" s="1"/>
  <c r="AM507" i="4"/>
  <c r="AL507" i="4"/>
  <c r="AO507" i="4" s="1"/>
  <c r="AK507" i="4"/>
  <c r="AN507" i="4" s="1"/>
  <c r="AM506" i="4"/>
  <c r="AL506" i="4"/>
  <c r="AO506" i="4" s="1"/>
  <c r="AK506" i="4"/>
  <c r="AN506" i="4" s="1"/>
  <c r="AM505" i="4"/>
  <c r="AL505" i="4"/>
  <c r="AO505" i="4" s="1"/>
  <c r="AK505" i="4"/>
  <c r="AN505" i="4" s="1"/>
  <c r="AM504" i="4"/>
  <c r="AL504" i="4"/>
  <c r="AO504" i="4" s="1"/>
  <c r="AK504" i="4"/>
  <c r="AN504" i="4" s="1"/>
  <c r="AM503" i="4"/>
  <c r="AL503" i="4"/>
  <c r="AO503" i="4" s="1"/>
  <c r="AK503" i="4"/>
  <c r="AN503" i="4" s="1"/>
  <c r="AM502" i="4"/>
  <c r="AL502" i="4"/>
  <c r="AO502" i="4" s="1"/>
  <c r="AK502" i="4"/>
  <c r="AN502" i="4" s="1"/>
  <c r="AM501" i="4"/>
  <c r="AL501" i="4"/>
  <c r="AO501" i="4" s="1"/>
  <c r="AK501" i="4"/>
  <c r="AN501" i="4" s="1"/>
  <c r="AM500" i="4"/>
  <c r="AL500" i="4"/>
  <c r="AO500" i="4" s="1"/>
  <c r="AK500" i="4"/>
  <c r="AN500" i="4" s="1"/>
  <c r="AM499" i="4"/>
  <c r="AL499" i="4"/>
  <c r="AO499" i="4" s="1"/>
  <c r="AK499" i="4"/>
  <c r="AN499" i="4" s="1"/>
  <c r="AM498" i="4"/>
  <c r="AL498" i="4"/>
  <c r="AO498" i="4" s="1"/>
  <c r="AK498" i="4"/>
  <c r="AN498" i="4" s="1"/>
  <c r="AM497" i="4"/>
  <c r="AL497" i="4"/>
  <c r="AO497" i="4" s="1"/>
  <c r="AK497" i="4"/>
  <c r="AN497" i="4" s="1"/>
  <c r="AM496" i="4"/>
  <c r="AL496" i="4"/>
  <c r="AO496" i="4" s="1"/>
  <c r="AK496" i="4"/>
  <c r="AN496" i="4" s="1"/>
  <c r="AM495" i="4"/>
  <c r="AL495" i="4"/>
  <c r="AO495" i="4" s="1"/>
  <c r="AK495" i="4"/>
  <c r="AN495" i="4" s="1"/>
  <c r="AM494" i="4"/>
  <c r="AL494" i="4"/>
  <c r="AO494" i="4" s="1"/>
  <c r="AK494" i="4"/>
  <c r="AN494" i="4" s="1"/>
  <c r="AM493" i="4"/>
  <c r="AL493" i="4"/>
  <c r="AO493" i="4" s="1"/>
  <c r="AK493" i="4"/>
  <c r="AN493" i="4" s="1"/>
  <c r="AM492" i="4"/>
  <c r="AL492" i="4"/>
  <c r="AO492" i="4" s="1"/>
  <c r="AK492" i="4"/>
  <c r="AN492" i="4" s="1"/>
  <c r="AM491" i="4"/>
  <c r="AL491" i="4"/>
  <c r="AO491" i="4" s="1"/>
  <c r="AK491" i="4"/>
  <c r="AN491" i="4" s="1"/>
  <c r="AM490" i="4"/>
  <c r="AL490" i="4"/>
  <c r="AO490" i="4" s="1"/>
  <c r="AK490" i="4"/>
  <c r="AN490" i="4" s="1"/>
  <c r="AM489" i="4"/>
  <c r="AL489" i="4"/>
  <c r="AO489" i="4" s="1"/>
  <c r="AK489" i="4"/>
  <c r="AN489" i="4" s="1"/>
  <c r="AM488" i="4"/>
  <c r="AL488" i="4"/>
  <c r="AO488" i="4" s="1"/>
  <c r="AK488" i="4"/>
  <c r="AN488" i="4" s="1"/>
  <c r="AM487" i="4"/>
  <c r="AL487" i="4"/>
  <c r="AO487" i="4" s="1"/>
  <c r="AK487" i="4"/>
  <c r="AN487" i="4" s="1"/>
  <c r="AM486" i="4"/>
  <c r="AL486" i="4"/>
  <c r="AO486" i="4" s="1"/>
  <c r="AK486" i="4"/>
  <c r="AN486" i="4" s="1"/>
  <c r="AM485" i="4"/>
  <c r="AL485" i="4"/>
  <c r="AO485" i="4" s="1"/>
  <c r="AK485" i="4"/>
  <c r="AN485" i="4" s="1"/>
  <c r="AM484" i="4"/>
  <c r="AL484" i="4"/>
  <c r="AO484" i="4" s="1"/>
  <c r="AK484" i="4"/>
  <c r="AN484" i="4" s="1"/>
  <c r="AM483" i="4"/>
  <c r="AL483" i="4"/>
  <c r="AO483" i="4" s="1"/>
  <c r="AK483" i="4"/>
  <c r="AN483" i="4" s="1"/>
  <c r="AM482" i="4"/>
  <c r="AL482" i="4"/>
  <c r="AO482" i="4" s="1"/>
  <c r="AK482" i="4"/>
  <c r="AN482" i="4" s="1"/>
  <c r="AM481" i="4"/>
  <c r="AL481" i="4"/>
  <c r="AO481" i="4" s="1"/>
  <c r="AK481" i="4"/>
  <c r="AN481" i="4" s="1"/>
  <c r="AM480" i="4"/>
  <c r="AL480" i="4"/>
  <c r="AO480" i="4" s="1"/>
  <c r="AK480" i="4"/>
  <c r="AN480" i="4" s="1"/>
  <c r="AM479" i="4"/>
  <c r="AL479" i="4"/>
  <c r="AO479" i="4" s="1"/>
  <c r="AK479" i="4"/>
  <c r="AN479" i="4" s="1"/>
  <c r="AM478" i="4"/>
  <c r="AL478" i="4"/>
  <c r="AO478" i="4" s="1"/>
  <c r="AK478" i="4"/>
  <c r="AN478" i="4" s="1"/>
  <c r="AM477" i="4"/>
  <c r="AL477" i="4"/>
  <c r="AO477" i="4" s="1"/>
  <c r="AK477" i="4"/>
  <c r="AN477" i="4" s="1"/>
  <c r="AM476" i="4"/>
  <c r="AL476" i="4"/>
  <c r="AO476" i="4" s="1"/>
  <c r="AK476" i="4"/>
  <c r="AN476" i="4" s="1"/>
  <c r="AM475" i="4"/>
  <c r="AL475" i="4"/>
  <c r="AO475" i="4" s="1"/>
  <c r="AK475" i="4"/>
  <c r="AN475" i="4" s="1"/>
  <c r="AM474" i="4"/>
  <c r="AL474" i="4"/>
  <c r="AO474" i="4" s="1"/>
  <c r="AK474" i="4"/>
  <c r="AN474" i="4" s="1"/>
  <c r="AM473" i="4"/>
  <c r="AL473" i="4"/>
  <c r="AO473" i="4" s="1"/>
  <c r="AK473" i="4"/>
  <c r="AN473" i="4" s="1"/>
  <c r="AM472" i="4"/>
  <c r="AL472" i="4"/>
  <c r="AO472" i="4" s="1"/>
  <c r="AK472" i="4"/>
  <c r="AN472" i="4" s="1"/>
  <c r="AM471" i="4"/>
  <c r="AL471" i="4"/>
  <c r="AO471" i="4" s="1"/>
  <c r="AK471" i="4"/>
  <c r="AN471" i="4" s="1"/>
  <c r="AM470" i="4"/>
  <c r="AL470" i="4"/>
  <c r="AO470" i="4" s="1"/>
  <c r="AK470" i="4"/>
  <c r="AN470" i="4" s="1"/>
  <c r="AM469" i="4"/>
  <c r="AL469" i="4"/>
  <c r="AO469" i="4" s="1"/>
  <c r="AK469" i="4"/>
  <c r="AN469" i="4" s="1"/>
  <c r="AM468" i="4"/>
  <c r="AL468" i="4"/>
  <c r="AO468" i="4" s="1"/>
  <c r="AK468" i="4"/>
  <c r="AN468" i="4" s="1"/>
  <c r="AM467" i="4"/>
  <c r="AL467" i="4"/>
  <c r="AO467" i="4" s="1"/>
  <c r="AK467" i="4"/>
  <c r="AN467" i="4" s="1"/>
  <c r="AM466" i="4"/>
  <c r="AL466" i="4"/>
  <c r="AO466" i="4" s="1"/>
  <c r="AK466" i="4"/>
  <c r="AN466" i="4" s="1"/>
  <c r="AM465" i="4"/>
  <c r="AL465" i="4"/>
  <c r="AO465" i="4" s="1"/>
  <c r="AK465" i="4"/>
  <c r="AN465" i="4" s="1"/>
  <c r="AM464" i="4"/>
  <c r="AL464" i="4"/>
  <c r="AO464" i="4" s="1"/>
  <c r="AK464" i="4"/>
  <c r="AN464" i="4" s="1"/>
  <c r="AM463" i="4"/>
  <c r="AL463" i="4"/>
  <c r="AO463" i="4" s="1"/>
  <c r="AK463" i="4"/>
  <c r="AN463" i="4" s="1"/>
  <c r="AM462" i="4"/>
  <c r="AL462" i="4"/>
  <c r="AO462" i="4" s="1"/>
  <c r="AK462" i="4"/>
  <c r="AN462" i="4" s="1"/>
  <c r="AM461" i="4"/>
  <c r="AL461" i="4"/>
  <c r="AO461" i="4" s="1"/>
  <c r="AK461" i="4"/>
  <c r="AN461" i="4" s="1"/>
  <c r="AM460" i="4"/>
  <c r="AL460" i="4"/>
  <c r="AO460" i="4" s="1"/>
  <c r="AK460" i="4"/>
  <c r="AN460" i="4" s="1"/>
  <c r="AM459" i="4"/>
  <c r="AL459" i="4"/>
  <c r="AO459" i="4" s="1"/>
  <c r="AK459" i="4"/>
  <c r="AN459" i="4" s="1"/>
  <c r="AM458" i="4"/>
  <c r="AL458" i="4"/>
  <c r="AO458" i="4" s="1"/>
  <c r="AK458" i="4"/>
  <c r="AN458" i="4" s="1"/>
  <c r="AM457" i="4"/>
  <c r="AL457" i="4"/>
  <c r="AO457" i="4" s="1"/>
  <c r="AK457" i="4"/>
  <c r="AN457" i="4" s="1"/>
  <c r="AM456" i="4"/>
  <c r="AL456" i="4"/>
  <c r="AO456" i="4" s="1"/>
  <c r="AK456" i="4"/>
  <c r="AN456" i="4" s="1"/>
  <c r="AM455" i="4"/>
  <c r="AL455" i="4"/>
  <c r="AO455" i="4" s="1"/>
  <c r="AK455" i="4"/>
  <c r="AN455" i="4" s="1"/>
  <c r="AM454" i="4"/>
  <c r="AL454" i="4"/>
  <c r="AO454" i="4" s="1"/>
  <c r="AK454" i="4"/>
  <c r="AN454" i="4" s="1"/>
  <c r="AM453" i="4"/>
  <c r="AL453" i="4"/>
  <c r="AO453" i="4" s="1"/>
  <c r="AK453" i="4"/>
  <c r="AN453" i="4" s="1"/>
  <c r="AM452" i="4"/>
  <c r="AL452" i="4"/>
  <c r="AO452" i="4" s="1"/>
  <c r="AK452" i="4"/>
  <c r="AN452" i="4" s="1"/>
  <c r="AM451" i="4"/>
  <c r="AL451" i="4"/>
  <c r="AO451" i="4" s="1"/>
  <c r="AK451" i="4"/>
  <c r="AN451" i="4" s="1"/>
  <c r="AM450" i="4"/>
  <c r="AL450" i="4"/>
  <c r="AO450" i="4" s="1"/>
  <c r="AK450" i="4"/>
  <c r="AN450" i="4" s="1"/>
  <c r="AM449" i="4"/>
  <c r="AL449" i="4"/>
  <c r="AO449" i="4" s="1"/>
  <c r="AK449" i="4"/>
  <c r="AN449" i="4" s="1"/>
  <c r="AM448" i="4"/>
  <c r="AL448" i="4"/>
  <c r="AO448" i="4" s="1"/>
  <c r="AK448" i="4"/>
  <c r="AN448" i="4" s="1"/>
  <c r="AM447" i="4"/>
  <c r="AL447" i="4"/>
  <c r="AO447" i="4" s="1"/>
  <c r="AK447" i="4"/>
  <c r="AN447" i="4" s="1"/>
  <c r="AM446" i="4"/>
  <c r="AL446" i="4"/>
  <c r="AO446" i="4" s="1"/>
  <c r="AK446" i="4"/>
  <c r="AN446" i="4" s="1"/>
  <c r="AM445" i="4"/>
  <c r="AL445" i="4"/>
  <c r="AO445" i="4" s="1"/>
  <c r="AK445" i="4"/>
  <c r="AN445" i="4" s="1"/>
  <c r="AM444" i="4"/>
  <c r="AL444" i="4"/>
  <c r="AO444" i="4" s="1"/>
  <c r="AK444" i="4"/>
  <c r="AN444" i="4" s="1"/>
  <c r="AM443" i="4"/>
  <c r="AL443" i="4"/>
  <c r="AO443" i="4" s="1"/>
  <c r="AK443" i="4"/>
  <c r="AN443" i="4" s="1"/>
  <c r="AM442" i="4"/>
  <c r="AL442" i="4"/>
  <c r="AO442" i="4" s="1"/>
  <c r="AK442" i="4"/>
  <c r="AN442" i="4" s="1"/>
  <c r="AM441" i="4"/>
  <c r="AL441" i="4"/>
  <c r="AO441" i="4" s="1"/>
  <c r="AK441" i="4"/>
  <c r="AN441" i="4" s="1"/>
  <c r="AM440" i="4"/>
  <c r="AL440" i="4"/>
  <c r="AO440" i="4" s="1"/>
  <c r="AK440" i="4"/>
  <c r="AN440" i="4" s="1"/>
  <c r="AM439" i="4"/>
  <c r="AL439" i="4"/>
  <c r="AO439" i="4" s="1"/>
  <c r="AK439" i="4"/>
  <c r="AN439" i="4" s="1"/>
  <c r="AM438" i="4"/>
  <c r="AL438" i="4"/>
  <c r="AO438" i="4" s="1"/>
  <c r="AK438" i="4"/>
  <c r="AN438" i="4" s="1"/>
  <c r="AM437" i="4"/>
  <c r="AL437" i="4"/>
  <c r="AO437" i="4" s="1"/>
  <c r="AK437" i="4"/>
  <c r="AN437" i="4" s="1"/>
  <c r="AM436" i="4"/>
  <c r="AL436" i="4"/>
  <c r="AO436" i="4" s="1"/>
  <c r="AK436" i="4"/>
  <c r="AN436" i="4" s="1"/>
  <c r="AM435" i="4"/>
  <c r="AL435" i="4"/>
  <c r="AO435" i="4" s="1"/>
  <c r="AK435" i="4"/>
  <c r="AN435" i="4" s="1"/>
  <c r="AM434" i="4"/>
  <c r="AL434" i="4"/>
  <c r="AO434" i="4" s="1"/>
  <c r="AK434" i="4"/>
  <c r="AN434" i="4" s="1"/>
  <c r="AM433" i="4"/>
  <c r="AL433" i="4"/>
  <c r="AO433" i="4" s="1"/>
  <c r="AK433" i="4"/>
  <c r="AN433" i="4" s="1"/>
  <c r="AM432" i="4"/>
  <c r="AL432" i="4"/>
  <c r="AO432" i="4" s="1"/>
  <c r="AK432" i="4"/>
  <c r="AN432" i="4" s="1"/>
  <c r="AM431" i="4"/>
  <c r="AL431" i="4"/>
  <c r="AO431" i="4" s="1"/>
  <c r="AK431" i="4"/>
  <c r="AN431" i="4" s="1"/>
  <c r="AM430" i="4"/>
  <c r="AL430" i="4"/>
  <c r="AO430" i="4" s="1"/>
  <c r="AK430" i="4"/>
  <c r="AN430" i="4" s="1"/>
  <c r="AM429" i="4"/>
  <c r="AL429" i="4"/>
  <c r="AO429" i="4" s="1"/>
  <c r="AK429" i="4"/>
  <c r="AN429" i="4" s="1"/>
  <c r="AM428" i="4"/>
  <c r="AL428" i="4"/>
  <c r="AO428" i="4" s="1"/>
  <c r="AK428" i="4"/>
  <c r="AN428" i="4" s="1"/>
  <c r="AM427" i="4"/>
  <c r="AL427" i="4"/>
  <c r="AO427" i="4" s="1"/>
  <c r="AK427" i="4"/>
  <c r="AN427" i="4" s="1"/>
  <c r="AM426" i="4"/>
  <c r="AL426" i="4"/>
  <c r="AO426" i="4" s="1"/>
  <c r="AK426" i="4"/>
  <c r="AN426" i="4" s="1"/>
  <c r="AM425" i="4"/>
  <c r="AL425" i="4"/>
  <c r="AO425" i="4" s="1"/>
  <c r="AK425" i="4"/>
  <c r="AN425" i="4" s="1"/>
  <c r="AM424" i="4"/>
  <c r="AL424" i="4"/>
  <c r="AO424" i="4" s="1"/>
  <c r="AK424" i="4"/>
  <c r="AN424" i="4" s="1"/>
  <c r="AM423" i="4"/>
  <c r="AL423" i="4"/>
  <c r="AO423" i="4" s="1"/>
  <c r="AK423" i="4"/>
  <c r="AN423" i="4" s="1"/>
  <c r="AM422" i="4"/>
  <c r="AL422" i="4"/>
  <c r="AO422" i="4" s="1"/>
  <c r="AK422" i="4"/>
  <c r="AN422" i="4" s="1"/>
  <c r="AM421" i="4"/>
  <c r="AL421" i="4"/>
  <c r="AO421" i="4" s="1"/>
  <c r="AK421" i="4"/>
  <c r="AN421" i="4" s="1"/>
  <c r="AM420" i="4"/>
  <c r="AL420" i="4"/>
  <c r="AO420" i="4" s="1"/>
  <c r="AK420" i="4"/>
  <c r="AN420" i="4" s="1"/>
  <c r="AM419" i="4"/>
  <c r="AL419" i="4"/>
  <c r="AO419" i="4" s="1"/>
  <c r="AK419" i="4"/>
  <c r="AN419" i="4" s="1"/>
  <c r="AM418" i="4"/>
  <c r="AL418" i="4"/>
  <c r="AO418" i="4" s="1"/>
  <c r="AK418" i="4"/>
  <c r="AN418" i="4" s="1"/>
  <c r="AM417" i="4"/>
  <c r="AL417" i="4"/>
  <c r="AO417" i="4" s="1"/>
  <c r="AK417" i="4"/>
  <c r="AN417" i="4" s="1"/>
  <c r="AM416" i="4"/>
  <c r="AL416" i="4"/>
  <c r="AO416" i="4" s="1"/>
  <c r="AK416" i="4"/>
  <c r="AN416" i="4" s="1"/>
  <c r="AM415" i="4"/>
  <c r="AL415" i="4"/>
  <c r="AO415" i="4" s="1"/>
  <c r="AK415" i="4"/>
  <c r="AN415" i="4" s="1"/>
  <c r="AM414" i="4"/>
  <c r="AL414" i="4"/>
  <c r="AO414" i="4" s="1"/>
  <c r="AK414" i="4"/>
  <c r="AN414" i="4" s="1"/>
  <c r="AM413" i="4"/>
  <c r="AL413" i="4"/>
  <c r="AO413" i="4" s="1"/>
  <c r="AK413" i="4"/>
  <c r="AN413" i="4" s="1"/>
  <c r="AM412" i="4"/>
  <c r="AL412" i="4"/>
  <c r="AO412" i="4" s="1"/>
  <c r="AK412" i="4"/>
  <c r="AN412" i="4" s="1"/>
  <c r="AM411" i="4"/>
  <c r="AL411" i="4"/>
  <c r="AO411" i="4" s="1"/>
  <c r="AK411" i="4"/>
  <c r="AN411" i="4" s="1"/>
  <c r="AM410" i="4"/>
  <c r="AL410" i="4"/>
  <c r="AO410" i="4" s="1"/>
  <c r="AK410" i="4"/>
  <c r="AN410" i="4" s="1"/>
  <c r="AM409" i="4"/>
  <c r="AL409" i="4"/>
  <c r="AO409" i="4" s="1"/>
  <c r="AK409" i="4"/>
  <c r="AN409" i="4" s="1"/>
  <c r="AM408" i="4"/>
  <c r="AL408" i="4"/>
  <c r="AO408" i="4" s="1"/>
  <c r="AK408" i="4"/>
  <c r="AN408" i="4" s="1"/>
  <c r="AM407" i="4"/>
  <c r="AL407" i="4"/>
  <c r="AO407" i="4" s="1"/>
  <c r="AK407" i="4"/>
  <c r="AN407" i="4" s="1"/>
  <c r="AM406" i="4"/>
  <c r="AL406" i="4"/>
  <c r="AO406" i="4" s="1"/>
  <c r="AK406" i="4"/>
  <c r="AN406" i="4" s="1"/>
  <c r="AM405" i="4"/>
  <c r="AL405" i="4"/>
  <c r="AO405" i="4" s="1"/>
  <c r="AK405" i="4"/>
  <c r="AN405" i="4" s="1"/>
  <c r="AM404" i="4"/>
  <c r="AL404" i="4"/>
  <c r="AO404" i="4" s="1"/>
  <c r="AK404" i="4"/>
  <c r="AN404" i="4" s="1"/>
  <c r="AM403" i="4"/>
  <c r="AL403" i="4"/>
  <c r="AO403" i="4" s="1"/>
  <c r="AK403" i="4"/>
  <c r="AN403" i="4" s="1"/>
  <c r="AM402" i="4"/>
  <c r="AL402" i="4"/>
  <c r="AO402" i="4" s="1"/>
  <c r="AK402" i="4"/>
  <c r="AN402" i="4" s="1"/>
  <c r="AM401" i="4"/>
  <c r="AL401" i="4"/>
  <c r="AO401" i="4" s="1"/>
  <c r="AK401" i="4"/>
  <c r="AN401" i="4" s="1"/>
  <c r="AM400" i="4"/>
  <c r="AL400" i="4"/>
  <c r="AO400" i="4" s="1"/>
  <c r="AK400" i="4"/>
  <c r="AN400" i="4" s="1"/>
  <c r="AM399" i="4"/>
  <c r="AL399" i="4"/>
  <c r="AO399" i="4" s="1"/>
  <c r="AK399" i="4"/>
  <c r="AN399" i="4" s="1"/>
  <c r="AM398" i="4"/>
  <c r="AL398" i="4"/>
  <c r="AO398" i="4" s="1"/>
  <c r="AK398" i="4"/>
  <c r="AN398" i="4" s="1"/>
  <c r="AM397" i="4"/>
  <c r="AL397" i="4"/>
  <c r="AO397" i="4" s="1"/>
  <c r="AK397" i="4"/>
  <c r="AN397" i="4" s="1"/>
  <c r="AM396" i="4"/>
  <c r="AL396" i="4"/>
  <c r="AO396" i="4" s="1"/>
  <c r="AK396" i="4"/>
  <c r="AN396" i="4" s="1"/>
  <c r="AM395" i="4"/>
  <c r="AL395" i="4"/>
  <c r="AO395" i="4" s="1"/>
  <c r="AK395" i="4"/>
  <c r="AN395" i="4" s="1"/>
  <c r="AM394" i="4"/>
  <c r="AL394" i="4"/>
  <c r="AO394" i="4" s="1"/>
  <c r="AK394" i="4"/>
  <c r="AN394" i="4" s="1"/>
  <c r="AM393" i="4"/>
  <c r="AL393" i="4"/>
  <c r="AO393" i="4" s="1"/>
  <c r="AK393" i="4"/>
  <c r="AN393" i="4" s="1"/>
  <c r="AM392" i="4"/>
  <c r="AL392" i="4"/>
  <c r="AO392" i="4" s="1"/>
  <c r="AK392" i="4"/>
  <c r="AN392" i="4" s="1"/>
  <c r="AM391" i="4"/>
  <c r="AL391" i="4"/>
  <c r="AO391" i="4" s="1"/>
  <c r="AK391" i="4"/>
  <c r="AN391" i="4" s="1"/>
  <c r="AM390" i="4"/>
  <c r="AL390" i="4"/>
  <c r="AO390" i="4" s="1"/>
  <c r="AK390" i="4"/>
  <c r="AN390" i="4" s="1"/>
  <c r="AM389" i="4"/>
  <c r="AL389" i="4"/>
  <c r="AO389" i="4" s="1"/>
  <c r="AK389" i="4"/>
  <c r="AN389" i="4" s="1"/>
  <c r="AM388" i="4"/>
  <c r="AL388" i="4"/>
  <c r="AO388" i="4" s="1"/>
  <c r="AK388" i="4"/>
  <c r="AN388" i="4" s="1"/>
  <c r="AM387" i="4"/>
  <c r="AL387" i="4"/>
  <c r="AO387" i="4" s="1"/>
  <c r="AK387" i="4"/>
  <c r="AN387" i="4" s="1"/>
  <c r="AM386" i="4"/>
  <c r="AL386" i="4"/>
  <c r="AO386" i="4" s="1"/>
  <c r="AK386" i="4"/>
  <c r="AN386" i="4" s="1"/>
  <c r="AM385" i="4"/>
  <c r="AL385" i="4"/>
  <c r="AO385" i="4" s="1"/>
  <c r="AK385" i="4"/>
  <c r="AN385" i="4" s="1"/>
  <c r="AM384" i="4"/>
  <c r="AL384" i="4"/>
  <c r="AO384" i="4" s="1"/>
  <c r="AK384" i="4"/>
  <c r="AN384" i="4" s="1"/>
  <c r="AM383" i="4"/>
  <c r="AL383" i="4"/>
  <c r="AO383" i="4" s="1"/>
  <c r="AK383" i="4"/>
  <c r="AN383" i="4" s="1"/>
  <c r="AM382" i="4"/>
  <c r="AL382" i="4"/>
  <c r="AO382" i="4" s="1"/>
  <c r="AK382" i="4"/>
  <c r="AN382" i="4" s="1"/>
  <c r="AM381" i="4"/>
  <c r="AL381" i="4"/>
  <c r="AO381" i="4" s="1"/>
  <c r="AK381" i="4"/>
  <c r="AN381" i="4" s="1"/>
  <c r="AM380" i="4"/>
  <c r="AL380" i="4"/>
  <c r="AO380" i="4" s="1"/>
  <c r="AK380" i="4"/>
  <c r="AN380" i="4" s="1"/>
  <c r="AM379" i="4"/>
  <c r="AL379" i="4"/>
  <c r="AO379" i="4" s="1"/>
  <c r="AK379" i="4"/>
  <c r="AN379" i="4" s="1"/>
  <c r="AM378" i="4"/>
  <c r="AL378" i="4"/>
  <c r="AO378" i="4" s="1"/>
  <c r="AK378" i="4"/>
  <c r="AN378" i="4" s="1"/>
  <c r="AM377" i="4"/>
  <c r="AL377" i="4"/>
  <c r="AO377" i="4" s="1"/>
  <c r="AK377" i="4"/>
  <c r="AN377" i="4" s="1"/>
  <c r="AM376" i="4"/>
  <c r="AL376" i="4"/>
  <c r="AO376" i="4" s="1"/>
  <c r="AK376" i="4"/>
  <c r="AN376" i="4" s="1"/>
  <c r="AM375" i="4"/>
  <c r="AL375" i="4"/>
  <c r="AO375" i="4" s="1"/>
  <c r="AK375" i="4"/>
  <c r="AN375" i="4" s="1"/>
  <c r="AM374" i="4"/>
  <c r="AL374" i="4"/>
  <c r="AO374" i="4" s="1"/>
  <c r="AK374" i="4"/>
  <c r="AN374" i="4" s="1"/>
  <c r="AM373" i="4"/>
  <c r="AL373" i="4"/>
  <c r="AO373" i="4" s="1"/>
  <c r="AK373" i="4"/>
  <c r="AN373" i="4" s="1"/>
  <c r="AM372" i="4"/>
  <c r="AL372" i="4"/>
  <c r="AO372" i="4" s="1"/>
  <c r="AK372" i="4"/>
  <c r="AN372" i="4" s="1"/>
  <c r="AM371" i="4"/>
  <c r="AL371" i="4"/>
  <c r="AO371" i="4" s="1"/>
  <c r="AK371" i="4"/>
  <c r="AN371" i="4" s="1"/>
  <c r="AM370" i="4"/>
  <c r="AL370" i="4"/>
  <c r="AO370" i="4" s="1"/>
  <c r="AK370" i="4"/>
  <c r="AN370" i="4" s="1"/>
  <c r="AM369" i="4"/>
  <c r="AL369" i="4"/>
  <c r="AO369" i="4" s="1"/>
  <c r="AK369" i="4"/>
  <c r="AN369" i="4" s="1"/>
  <c r="AM368" i="4"/>
  <c r="AL368" i="4"/>
  <c r="AO368" i="4" s="1"/>
  <c r="AK368" i="4"/>
  <c r="AN368" i="4" s="1"/>
  <c r="AM367" i="4"/>
  <c r="AL367" i="4"/>
  <c r="AO367" i="4" s="1"/>
  <c r="AK367" i="4"/>
  <c r="AN367" i="4" s="1"/>
  <c r="AM366" i="4"/>
  <c r="AL366" i="4"/>
  <c r="AO366" i="4" s="1"/>
  <c r="AK366" i="4"/>
  <c r="AN366" i="4" s="1"/>
  <c r="AM365" i="4"/>
  <c r="AL365" i="4"/>
  <c r="AO365" i="4" s="1"/>
  <c r="AK365" i="4"/>
  <c r="AN365" i="4" s="1"/>
  <c r="AM364" i="4"/>
  <c r="AL364" i="4"/>
  <c r="AO364" i="4" s="1"/>
  <c r="AK364" i="4"/>
  <c r="AN364" i="4" s="1"/>
  <c r="AM363" i="4"/>
  <c r="AL363" i="4"/>
  <c r="AO363" i="4" s="1"/>
  <c r="AK363" i="4"/>
  <c r="AN363" i="4" s="1"/>
  <c r="AM362" i="4"/>
  <c r="AL362" i="4"/>
  <c r="AO362" i="4" s="1"/>
  <c r="AK362" i="4"/>
  <c r="AN362" i="4" s="1"/>
  <c r="AM361" i="4"/>
  <c r="AL361" i="4"/>
  <c r="AO361" i="4" s="1"/>
  <c r="AK361" i="4"/>
  <c r="AN361" i="4" s="1"/>
  <c r="AM360" i="4"/>
  <c r="AL360" i="4"/>
  <c r="AO360" i="4" s="1"/>
  <c r="AK360" i="4"/>
  <c r="AN360" i="4" s="1"/>
  <c r="AM359" i="4"/>
  <c r="AL359" i="4"/>
  <c r="AO359" i="4" s="1"/>
  <c r="AK359" i="4"/>
  <c r="AN359" i="4" s="1"/>
  <c r="AM358" i="4"/>
  <c r="AL358" i="4"/>
  <c r="AO358" i="4" s="1"/>
  <c r="AK358" i="4"/>
  <c r="AN358" i="4" s="1"/>
  <c r="AM357" i="4"/>
  <c r="AL357" i="4"/>
  <c r="AO357" i="4" s="1"/>
  <c r="AK357" i="4"/>
  <c r="AN357" i="4" s="1"/>
  <c r="AM356" i="4"/>
  <c r="AL356" i="4"/>
  <c r="AO356" i="4" s="1"/>
  <c r="AK356" i="4"/>
  <c r="AN356" i="4" s="1"/>
  <c r="AM355" i="4"/>
  <c r="AL355" i="4"/>
  <c r="AO355" i="4" s="1"/>
  <c r="AK355" i="4"/>
  <c r="AN355" i="4" s="1"/>
  <c r="AM354" i="4"/>
  <c r="AL354" i="4"/>
  <c r="AO354" i="4" s="1"/>
  <c r="AK354" i="4"/>
  <c r="AN354" i="4" s="1"/>
  <c r="AM353" i="4"/>
  <c r="AL353" i="4"/>
  <c r="AO353" i="4" s="1"/>
  <c r="AK353" i="4"/>
  <c r="AN353" i="4" s="1"/>
  <c r="AM352" i="4"/>
  <c r="AL352" i="4"/>
  <c r="AO352" i="4" s="1"/>
  <c r="AK352" i="4"/>
  <c r="AN352" i="4" s="1"/>
  <c r="AM351" i="4"/>
  <c r="AL351" i="4"/>
  <c r="AO351" i="4" s="1"/>
  <c r="AK351" i="4"/>
  <c r="AN351" i="4" s="1"/>
  <c r="AM350" i="4"/>
  <c r="AL350" i="4"/>
  <c r="AO350" i="4" s="1"/>
  <c r="AK350" i="4"/>
  <c r="AN350" i="4" s="1"/>
  <c r="AM349" i="4"/>
  <c r="AL349" i="4"/>
  <c r="AO349" i="4" s="1"/>
  <c r="AK349" i="4"/>
  <c r="AN349" i="4" s="1"/>
  <c r="AM348" i="4"/>
  <c r="AL348" i="4"/>
  <c r="AO348" i="4" s="1"/>
  <c r="AK348" i="4"/>
  <c r="AN348" i="4" s="1"/>
  <c r="AM347" i="4"/>
  <c r="AL347" i="4"/>
  <c r="AO347" i="4" s="1"/>
  <c r="AK347" i="4"/>
  <c r="AN347" i="4" s="1"/>
  <c r="AM346" i="4"/>
  <c r="AL346" i="4"/>
  <c r="AO346" i="4" s="1"/>
  <c r="AK346" i="4"/>
  <c r="AN346" i="4" s="1"/>
  <c r="AM345" i="4"/>
  <c r="AL345" i="4"/>
  <c r="AO345" i="4" s="1"/>
  <c r="AK345" i="4"/>
  <c r="AN345" i="4" s="1"/>
  <c r="AM344" i="4"/>
  <c r="AL344" i="4"/>
  <c r="AO344" i="4" s="1"/>
  <c r="AK344" i="4"/>
  <c r="AN344" i="4" s="1"/>
  <c r="AM343" i="4"/>
  <c r="AL343" i="4"/>
  <c r="AO343" i="4" s="1"/>
  <c r="AK343" i="4"/>
  <c r="AN343" i="4" s="1"/>
  <c r="AM342" i="4"/>
  <c r="AL342" i="4"/>
  <c r="AO342" i="4" s="1"/>
  <c r="AK342" i="4"/>
  <c r="AN342" i="4" s="1"/>
  <c r="AM341" i="4"/>
  <c r="AL341" i="4"/>
  <c r="AO341" i="4" s="1"/>
  <c r="AK341" i="4"/>
  <c r="AN341" i="4" s="1"/>
  <c r="AM340" i="4"/>
  <c r="AL340" i="4"/>
  <c r="AO340" i="4" s="1"/>
  <c r="AK340" i="4"/>
  <c r="AN340" i="4" s="1"/>
  <c r="AM339" i="4"/>
  <c r="AL339" i="4"/>
  <c r="AO339" i="4" s="1"/>
  <c r="AK339" i="4"/>
  <c r="AN339" i="4" s="1"/>
  <c r="AM338" i="4"/>
  <c r="AL338" i="4"/>
  <c r="AO338" i="4" s="1"/>
  <c r="AK338" i="4"/>
  <c r="AN338" i="4" s="1"/>
  <c r="AM337" i="4"/>
  <c r="AL337" i="4"/>
  <c r="AO337" i="4" s="1"/>
  <c r="AK337" i="4"/>
  <c r="AN337" i="4" s="1"/>
  <c r="AM336" i="4"/>
  <c r="AL336" i="4"/>
  <c r="AO336" i="4" s="1"/>
  <c r="AK336" i="4"/>
  <c r="AN336" i="4" s="1"/>
  <c r="AM335" i="4"/>
  <c r="AL335" i="4"/>
  <c r="AO335" i="4" s="1"/>
  <c r="AK335" i="4"/>
  <c r="AN335" i="4" s="1"/>
  <c r="AM334" i="4"/>
  <c r="AL334" i="4"/>
  <c r="AO334" i="4" s="1"/>
  <c r="AK334" i="4"/>
  <c r="AN334" i="4" s="1"/>
  <c r="AM333" i="4"/>
  <c r="AL333" i="4"/>
  <c r="AO333" i="4" s="1"/>
  <c r="AK333" i="4"/>
  <c r="AN333" i="4" s="1"/>
  <c r="AM332" i="4"/>
  <c r="AL332" i="4"/>
  <c r="AO332" i="4" s="1"/>
  <c r="AK332" i="4"/>
  <c r="AN332" i="4" s="1"/>
  <c r="AM331" i="4"/>
  <c r="AL331" i="4"/>
  <c r="AO331" i="4" s="1"/>
  <c r="AK331" i="4"/>
  <c r="AN331" i="4" s="1"/>
  <c r="AM330" i="4"/>
  <c r="AL330" i="4"/>
  <c r="AO330" i="4" s="1"/>
  <c r="AK330" i="4"/>
  <c r="AN330" i="4" s="1"/>
  <c r="AM329" i="4"/>
  <c r="AL329" i="4"/>
  <c r="AO329" i="4" s="1"/>
  <c r="AK329" i="4"/>
  <c r="AN329" i="4" s="1"/>
  <c r="AM328" i="4"/>
  <c r="AL328" i="4"/>
  <c r="AO328" i="4" s="1"/>
  <c r="AK328" i="4"/>
  <c r="AN328" i="4" s="1"/>
  <c r="AM327" i="4"/>
  <c r="AL327" i="4"/>
  <c r="AO327" i="4" s="1"/>
  <c r="AK327" i="4"/>
  <c r="AN327" i="4" s="1"/>
  <c r="AM326" i="4"/>
  <c r="AL326" i="4"/>
  <c r="AO326" i="4" s="1"/>
  <c r="AK326" i="4"/>
  <c r="AN326" i="4" s="1"/>
  <c r="AM325" i="4"/>
  <c r="AL325" i="4"/>
  <c r="AO325" i="4" s="1"/>
  <c r="AK325" i="4"/>
  <c r="AN325" i="4" s="1"/>
  <c r="AM324" i="4"/>
  <c r="AL324" i="4"/>
  <c r="AO324" i="4" s="1"/>
  <c r="AK324" i="4"/>
  <c r="AN324" i="4" s="1"/>
  <c r="AM323" i="4"/>
  <c r="AL323" i="4"/>
  <c r="AO323" i="4" s="1"/>
  <c r="AK323" i="4"/>
  <c r="AN323" i="4" s="1"/>
  <c r="AM322" i="4"/>
  <c r="AL322" i="4"/>
  <c r="AO322" i="4" s="1"/>
  <c r="AK322" i="4"/>
  <c r="AN322" i="4" s="1"/>
  <c r="AM321" i="4"/>
  <c r="AL321" i="4"/>
  <c r="AO321" i="4" s="1"/>
  <c r="AK321" i="4"/>
  <c r="AN321" i="4" s="1"/>
  <c r="AM320" i="4"/>
  <c r="AL320" i="4"/>
  <c r="AO320" i="4" s="1"/>
  <c r="AK320" i="4"/>
  <c r="AN320" i="4" s="1"/>
  <c r="AM319" i="4"/>
  <c r="AL319" i="4"/>
  <c r="AO319" i="4" s="1"/>
  <c r="AK319" i="4"/>
  <c r="AN319" i="4" s="1"/>
  <c r="AM318" i="4"/>
  <c r="AL318" i="4"/>
  <c r="AO318" i="4" s="1"/>
  <c r="AK318" i="4"/>
  <c r="AN318" i="4" s="1"/>
  <c r="AM317" i="4"/>
  <c r="AL317" i="4"/>
  <c r="AO317" i="4" s="1"/>
  <c r="AK317" i="4"/>
  <c r="AN317" i="4" s="1"/>
  <c r="AM316" i="4"/>
  <c r="AL316" i="4"/>
  <c r="AO316" i="4" s="1"/>
  <c r="AK316" i="4"/>
  <c r="AN316" i="4" s="1"/>
  <c r="AM315" i="4"/>
  <c r="AL315" i="4"/>
  <c r="AO315" i="4" s="1"/>
  <c r="AK315" i="4"/>
  <c r="AN315" i="4" s="1"/>
  <c r="AM314" i="4"/>
  <c r="AL314" i="4"/>
  <c r="AO314" i="4" s="1"/>
  <c r="AK314" i="4"/>
  <c r="AN314" i="4" s="1"/>
  <c r="AM313" i="4"/>
  <c r="AL313" i="4"/>
  <c r="AO313" i="4" s="1"/>
  <c r="AK313" i="4"/>
  <c r="AN313" i="4" s="1"/>
  <c r="AM312" i="4"/>
  <c r="AL312" i="4"/>
  <c r="AO312" i="4" s="1"/>
  <c r="AK312" i="4"/>
  <c r="AN312" i="4" s="1"/>
  <c r="AM311" i="4"/>
  <c r="AL311" i="4"/>
  <c r="AO311" i="4" s="1"/>
  <c r="AK311" i="4"/>
  <c r="AN311" i="4" s="1"/>
  <c r="AM310" i="4"/>
  <c r="AL310" i="4"/>
  <c r="AO310" i="4" s="1"/>
  <c r="AK310" i="4"/>
  <c r="AN310" i="4" s="1"/>
  <c r="AM309" i="4"/>
  <c r="AL309" i="4"/>
  <c r="AO309" i="4" s="1"/>
  <c r="AK309" i="4"/>
  <c r="AN309" i="4" s="1"/>
  <c r="AM308" i="4"/>
  <c r="AL308" i="4"/>
  <c r="AO308" i="4" s="1"/>
  <c r="AK308" i="4"/>
  <c r="AN308" i="4" s="1"/>
  <c r="AM307" i="4"/>
  <c r="AL307" i="4"/>
  <c r="AO307" i="4" s="1"/>
  <c r="AK307" i="4"/>
  <c r="AN307" i="4" s="1"/>
  <c r="AM306" i="4"/>
  <c r="AL306" i="4"/>
  <c r="AO306" i="4" s="1"/>
  <c r="AK306" i="4"/>
  <c r="AN306" i="4" s="1"/>
  <c r="AM305" i="4"/>
  <c r="AL305" i="4"/>
  <c r="AO305" i="4" s="1"/>
  <c r="AK305" i="4"/>
  <c r="AN305" i="4" s="1"/>
  <c r="AM304" i="4"/>
  <c r="AL304" i="4"/>
  <c r="AO304" i="4" s="1"/>
  <c r="AK304" i="4"/>
  <c r="AN304" i="4" s="1"/>
  <c r="AM303" i="4"/>
  <c r="AL303" i="4"/>
  <c r="AO303" i="4" s="1"/>
  <c r="AK303" i="4"/>
  <c r="AN303" i="4" s="1"/>
  <c r="AM302" i="4"/>
  <c r="AL302" i="4"/>
  <c r="AO302" i="4" s="1"/>
  <c r="AK302" i="4"/>
  <c r="AN302" i="4" s="1"/>
  <c r="AM301" i="4"/>
  <c r="AL301" i="4"/>
  <c r="AO301" i="4" s="1"/>
  <c r="AK301" i="4"/>
  <c r="AN301" i="4" s="1"/>
  <c r="AM300" i="4"/>
  <c r="AL300" i="4"/>
  <c r="AO300" i="4" s="1"/>
  <c r="AK300" i="4"/>
  <c r="AN300" i="4" s="1"/>
  <c r="AM299" i="4"/>
  <c r="AL299" i="4"/>
  <c r="AO299" i="4" s="1"/>
  <c r="AK299" i="4"/>
  <c r="AN299" i="4" s="1"/>
  <c r="AM298" i="4"/>
  <c r="AL298" i="4"/>
  <c r="AO298" i="4" s="1"/>
  <c r="AK298" i="4"/>
  <c r="AN298" i="4" s="1"/>
  <c r="AM297" i="4"/>
  <c r="AL297" i="4"/>
  <c r="AO297" i="4" s="1"/>
  <c r="AK297" i="4"/>
  <c r="AN297" i="4" s="1"/>
  <c r="AM296" i="4"/>
  <c r="AL296" i="4"/>
  <c r="AO296" i="4" s="1"/>
  <c r="AK296" i="4"/>
  <c r="AN296" i="4" s="1"/>
  <c r="AM295" i="4"/>
  <c r="AL295" i="4"/>
  <c r="AO295" i="4" s="1"/>
  <c r="AK295" i="4"/>
  <c r="AN295" i="4" s="1"/>
  <c r="AM294" i="4"/>
  <c r="AL294" i="4"/>
  <c r="AO294" i="4" s="1"/>
  <c r="AK294" i="4"/>
  <c r="AN294" i="4" s="1"/>
  <c r="AM293" i="4"/>
  <c r="AL293" i="4"/>
  <c r="AO293" i="4" s="1"/>
  <c r="AK293" i="4"/>
  <c r="AN293" i="4" s="1"/>
  <c r="AM292" i="4"/>
  <c r="AL292" i="4"/>
  <c r="AO292" i="4" s="1"/>
  <c r="AK292" i="4"/>
  <c r="AN292" i="4" s="1"/>
  <c r="AM291" i="4"/>
  <c r="AL291" i="4"/>
  <c r="AO291" i="4" s="1"/>
  <c r="AK291" i="4"/>
  <c r="AN291" i="4" s="1"/>
  <c r="AM290" i="4"/>
  <c r="AL290" i="4"/>
  <c r="AO290" i="4" s="1"/>
  <c r="AK290" i="4"/>
  <c r="AN290" i="4" s="1"/>
  <c r="AM289" i="4"/>
  <c r="AL289" i="4"/>
  <c r="AO289" i="4" s="1"/>
  <c r="AK289" i="4"/>
  <c r="AN289" i="4" s="1"/>
  <c r="AM288" i="4"/>
  <c r="AL288" i="4"/>
  <c r="AO288" i="4" s="1"/>
  <c r="AK288" i="4"/>
  <c r="AN288" i="4" s="1"/>
  <c r="AM287" i="4"/>
  <c r="AL287" i="4"/>
  <c r="AO287" i="4" s="1"/>
  <c r="AK287" i="4"/>
  <c r="AN287" i="4" s="1"/>
  <c r="AM286" i="4"/>
  <c r="AL286" i="4"/>
  <c r="AO286" i="4" s="1"/>
  <c r="AK286" i="4"/>
  <c r="AN286" i="4" s="1"/>
  <c r="AM285" i="4"/>
  <c r="AL285" i="4"/>
  <c r="AO285" i="4" s="1"/>
  <c r="AK285" i="4"/>
  <c r="AN285" i="4" s="1"/>
  <c r="AM284" i="4"/>
  <c r="AL284" i="4"/>
  <c r="AO284" i="4" s="1"/>
  <c r="AK284" i="4"/>
  <c r="AN284" i="4" s="1"/>
  <c r="AM283" i="4"/>
  <c r="AL283" i="4"/>
  <c r="AO283" i="4" s="1"/>
  <c r="AK283" i="4"/>
  <c r="AN283" i="4" s="1"/>
  <c r="AM282" i="4"/>
  <c r="AL282" i="4"/>
  <c r="AO282" i="4" s="1"/>
  <c r="AK282" i="4"/>
  <c r="AN282" i="4" s="1"/>
  <c r="AM281" i="4"/>
  <c r="AL281" i="4"/>
  <c r="AO281" i="4" s="1"/>
  <c r="AK281" i="4"/>
  <c r="AN281" i="4" s="1"/>
  <c r="AM280" i="4"/>
  <c r="AL280" i="4"/>
  <c r="AO280" i="4" s="1"/>
  <c r="AK280" i="4"/>
  <c r="AN280" i="4" s="1"/>
  <c r="AM279" i="4"/>
  <c r="AL279" i="4"/>
  <c r="AO279" i="4" s="1"/>
  <c r="AK279" i="4"/>
  <c r="AN279" i="4" s="1"/>
  <c r="AM278" i="4"/>
  <c r="AL278" i="4"/>
  <c r="AO278" i="4" s="1"/>
  <c r="AK278" i="4"/>
  <c r="AN278" i="4" s="1"/>
  <c r="AM277" i="4"/>
  <c r="AL277" i="4"/>
  <c r="AO277" i="4" s="1"/>
  <c r="AK277" i="4"/>
  <c r="AN277" i="4" s="1"/>
  <c r="AM276" i="4"/>
  <c r="AL276" i="4"/>
  <c r="AO276" i="4" s="1"/>
  <c r="AK276" i="4"/>
  <c r="AN276" i="4" s="1"/>
  <c r="AM275" i="4"/>
  <c r="AL275" i="4"/>
  <c r="AO275" i="4" s="1"/>
  <c r="AK275" i="4"/>
  <c r="AN275" i="4" s="1"/>
  <c r="AM274" i="4"/>
  <c r="AL274" i="4"/>
  <c r="AO274" i="4" s="1"/>
  <c r="AK274" i="4"/>
  <c r="AN274" i="4" s="1"/>
  <c r="AM273" i="4"/>
  <c r="AL273" i="4"/>
  <c r="AO273" i="4" s="1"/>
  <c r="AK273" i="4"/>
  <c r="AN273" i="4" s="1"/>
  <c r="AM272" i="4"/>
  <c r="AL272" i="4"/>
  <c r="AO272" i="4" s="1"/>
  <c r="AK272" i="4"/>
  <c r="AN272" i="4" s="1"/>
  <c r="AM271" i="4"/>
  <c r="AL271" i="4"/>
  <c r="AO271" i="4" s="1"/>
  <c r="AK271" i="4"/>
  <c r="AN271" i="4" s="1"/>
  <c r="AM270" i="4"/>
  <c r="AL270" i="4"/>
  <c r="AO270" i="4" s="1"/>
  <c r="AK270" i="4"/>
  <c r="AN270" i="4" s="1"/>
  <c r="AM269" i="4"/>
  <c r="AL269" i="4"/>
  <c r="AO269" i="4" s="1"/>
  <c r="AK269" i="4"/>
  <c r="AN269" i="4" s="1"/>
  <c r="AM268" i="4"/>
  <c r="AL268" i="4"/>
  <c r="AO268" i="4" s="1"/>
  <c r="AK268" i="4"/>
  <c r="AN268" i="4" s="1"/>
  <c r="AM267" i="4"/>
  <c r="AL267" i="4"/>
  <c r="AO267" i="4" s="1"/>
  <c r="AK267" i="4"/>
  <c r="AN267" i="4" s="1"/>
  <c r="AM266" i="4"/>
  <c r="AL266" i="4"/>
  <c r="AO266" i="4" s="1"/>
  <c r="AK266" i="4"/>
  <c r="AN266" i="4" s="1"/>
  <c r="AM265" i="4"/>
  <c r="AL265" i="4"/>
  <c r="AO265" i="4" s="1"/>
  <c r="AK265" i="4"/>
  <c r="AN265" i="4" s="1"/>
  <c r="AM264" i="4"/>
  <c r="AL264" i="4"/>
  <c r="AO264" i="4" s="1"/>
  <c r="AK264" i="4"/>
  <c r="AN264" i="4" s="1"/>
  <c r="AM263" i="4"/>
  <c r="AL263" i="4"/>
  <c r="AO263" i="4" s="1"/>
  <c r="AK263" i="4"/>
  <c r="AN263" i="4" s="1"/>
  <c r="AM262" i="4"/>
  <c r="AL262" i="4"/>
  <c r="AO262" i="4" s="1"/>
  <c r="AK262" i="4"/>
  <c r="AN262" i="4" s="1"/>
  <c r="AM261" i="4"/>
  <c r="AL261" i="4"/>
  <c r="AO261" i="4" s="1"/>
  <c r="AK261" i="4"/>
  <c r="AN261" i="4" s="1"/>
  <c r="AM260" i="4"/>
  <c r="AL260" i="4"/>
  <c r="AO260" i="4" s="1"/>
  <c r="AK260" i="4"/>
  <c r="AN260" i="4" s="1"/>
  <c r="AM259" i="4"/>
  <c r="AL259" i="4"/>
  <c r="AO259" i="4" s="1"/>
  <c r="AK259" i="4"/>
  <c r="AN259" i="4" s="1"/>
  <c r="AM258" i="4"/>
  <c r="AL258" i="4"/>
  <c r="AO258" i="4" s="1"/>
  <c r="AK258" i="4"/>
  <c r="AN258" i="4" s="1"/>
  <c r="AM257" i="4"/>
  <c r="AL257" i="4"/>
  <c r="AO257" i="4" s="1"/>
  <c r="AK257" i="4"/>
  <c r="AN257" i="4" s="1"/>
  <c r="AM256" i="4"/>
  <c r="AL256" i="4"/>
  <c r="AO256" i="4" s="1"/>
  <c r="AK256" i="4"/>
  <c r="AN256" i="4" s="1"/>
  <c r="AM255" i="4"/>
  <c r="AL255" i="4"/>
  <c r="AO255" i="4" s="1"/>
  <c r="AK255" i="4"/>
  <c r="AN255" i="4" s="1"/>
  <c r="AM254" i="4"/>
  <c r="AL254" i="4"/>
  <c r="AO254" i="4" s="1"/>
  <c r="AK254" i="4"/>
  <c r="AN254" i="4" s="1"/>
  <c r="AM253" i="4"/>
  <c r="AL253" i="4"/>
  <c r="AO253" i="4" s="1"/>
  <c r="AK253" i="4"/>
  <c r="AN253" i="4" s="1"/>
  <c r="AM252" i="4"/>
  <c r="AL252" i="4"/>
  <c r="AO252" i="4" s="1"/>
  <c r="AK252" i="4"/>
  <c r="AN252" i="4" s="1"/>
  <c r="AM251" i="4"/>
  <c r="AL251" i="4"/>
  <c r="AO251" i="4" s="1"/>
  <c r="AK251" i="4"/>
  <c r="AN251" i="4" s="1"/>
  <c r="AM250" i="4"/>
  <c r="AL250" i="4"/>
  <c r="AO250" i="4" s="1"/>
  <c r="AK250" i="4"/>
  <c r="AN250" i="4" s="1"/>
  <c r="AM249" i="4"/>
  <c r="AL249" i="4"/>
  <c r="AO249" i="4" s="1"/>
  <c r="AK249" i="4"/>
  <c r="AN249" i="4" s="1"/>
  <c r="AM248" i="4"/>
  <c r="AL248" i="4"/>
  <c r="AO248" i="4" s="1"/>
  <c r="AK248" i="4"/>
  <c r="AN248" i="4" s="1"/>
  <c r="AM247" i="4"/>
  <c r="AL247" i="4"/>
  <c r="AO247" i="4" s="1"/>
  <c r="AK247" i="4"/>
  <c r="AN247" i="4" s="1"/>
  <c r="AM246" i="4"/>
  <c r="AL246" i="4"/>
  <c r="AO246" i="4" s="1"/>
  <c r="AK246" i="4"/>
  <c r="AN246" i="4" s="1"/>
  <c r="AM245" i="4"/>
  <c r="AL245" i="4"/>
  <c r="AO245" i="4" s="1"/>
  <c r="AK245" i="4"/>
  <c r="AN245" i="4" s="1"/>
  <c r="AM244" i="4"/>
  <c r="AL244" i="4"/>
  <c r="AO244" i="4" s="1"/>
  <c r="AK244" i="4"/>
  <c r="AN244" i="4" s="1"/>
  <c r="AM243" i="4"/>
  <c r="AL243" i="4"/>
  <c r="AO243" i="4" s="1"/>
  <c r="AK243" i="4"/>
  <c r="AN243" i="4" s="1"/>
  <c r="AM242" i="4"/>
  <c r="AL242" i="4"/>
  <c r="AO242" i="4" s="1"/>
  <c r="AK242" i="4"/>
  <c r="AN242" i="4" s="1"/>
  <c r="AM241" i="4"/>
  <c r="AL241" i="4"/>
  <c r="AO241" i="4" s="1"/>
  <c r="AK241" i="4"/>
  <c r="AN241" i="4" s="1"/>
  <c r="AM240" i="4"/>
  <c r="AL240" i="4"/>
  <c r="AO240" i="4" s="1"/>
  <c r="AK240" i="4"/>
  <c r="AN240" i="4" s="1"/>
  <c r="AM239" i="4"/>
  <c r="AL239" i="4"/>
  <c r="AO239" i="4" s="1"/>
  <c r="AK239" i="4"/>
  <c r="AN239" i="4" s="1"/>
  <c r="AM238" i="4"/>
  <c r="AL238" i="4"/>
  <c r="AO238" i="4" s="1"/>
  <c r="AK238" i="4"/>
  <c r="AN238" i="4" s="1"/>
  <c r="AM237" i="4"/>
  <c r="AL237" i="4"/>
  <c r="AO237" i="4" s="1"/>
  <c r="AK237" i="4"/>
  <c r="AN237" i="4" s="1"/>
  <c r="AM236" i="4"/>
  <c r="AL236" i="4"/>
  <c r="AO236" i="4" s="1"/>
  <c r="AK236" i="4"/>
  <c r="AN236" i="4" s="1"/>
  <c r="AM235" i="4"/>
  <c r="AL235" i="4"/>
  <c r="AO235" i="4" s="1"/>
  <c r="AK235" i="4"/>
  <c r="AN235" i="4" s="1"/>
  <c r="AM234" i="4"/>
  <c r="AL234" i="4"/>
  <c r="AO234" i="4" s="1"/>
  <c r="AK234" i="4"/>
  <c r="AN234" i="4" s="1"/>
  <c r="AM233" i="4"/>
  <c r="AL233" i="4"/>
  <c r="AO233" i="4" s="1"/>
  <c r="AK233" i="4"/>
  <c r="AN233" i="4" s="1"/>
  <c r="AM232" i="4"/>
  <c r="AL232" i="4"/>
  <c r="AO232" i="4" s="1"/>
  <c r="AK232" i="4"/>
  <c r="AN232" i="4" s="1"/>
  <c r="AM231" i="4"/>
  <c r="AL231" i="4"/>
  <c r="AO231" i="4" s="1"/>
  <c r="AK231" i="4"/>
  <c r="AN231" i="4" s="1"/>
  <c r="AM230" i="4"/>
  <c r="AL230" i="4"/>
  <c r="AO230" i="4" s="1"/>
  <c r="AK230" i="4"/>
  <c r="AN230" i="4" s="1"/>
  <c r="AM229" i="4"/>
  <c r="AL229" i="4"/>
  <c r="AO229" i="4" s="1"/>
  <c r="AK229" i="4"/>
  <c r="AN229" i="4" s="1"/>
  <c r="AM228" i="4"/>
  <c r="AL228" i="4"/>
  <c r="AO228" i="4" s="1"/>
  <c r="AK228" i="4"/>
  <c r="AN228" i="4" s="1"/>
  <c r="AM227" i="4"/>
  <c r="AL227" i="4"/>
  <c r="AO227" i="4" s="1"/>
  <c r="AK227" i="4"/>
  <c r="AN227" i="4" s="1"/>
  <c r="AM226" i="4"/>
  <c r="AL226" i="4"/>
  <c r="AO226" i="4" s="1"/>
  <c r="AK226" i="4"/>
  <c r="AN226" i="4" s="1"/>
  <c r="AM225" i="4"/>
  <c r="AL225" i="4"/>
  <c r="AO225" i="4" s="1"/>
  <c r="AK225" i="4"/>
  <c r="AN225" i="4" s="1"/>
  <c r="AM224" i="4"/>
  <c r="AL224" i="4"/>
  <c r="AO224" i="4" s="1"/>
  <c r="AK224" i="4"/>
  <c r="AN224" i="4" s="1"/>
  <c r="AM223" i="4"/>
  <c r="AL223" i="4"/>
  <c r="AO223" i="4" s="1"/>
  <c r="AK223" i="4"/>
  <c r="AN223" i="4" s="1"/>
  <c r="AM222" i="4"/>
  <c r="AL222" i="4"/>
  <c r="AO222" i="4" s="1"/>
  <c r="AK222" i="4"/>
  <c r="AN222" i="4" s="1"/>
  <c r="AM221" i="4"/>
  <c r="AL221" i="4"/>
  <c r="AO221" i="4" s="1"/>
  <c r="AK221" i="4"/>
  <c r="AN221" i="4" s="1"/>
  <c r="AM220" i="4"/>
  <c r="AL220" i="4"/>
  <c r="AO220" i="4" s="1"/>
  <c r="AK220" i="4"/>
  <c r="AN220" i="4" s="1"/>
  <c r="AM219" i="4"/>
  <c r="AL219" i="4"/>
  <c r="AO219" i="4" s="1"/>
  <c r="AK219" i="4"/>
  <c r="AN219" i="4" s="1"/>
  <c r="AM218" i="4"/>
  <c r="AL218" i="4"/>
  <c r="AO218" i="4" s="1"/>
  <c r="AK218" i="4"/>
  <c r="AN218" i="4" s="1"/>
  <c r="AM217" i="4"/>
  <c r="AL217" i="4"/>
  <c r="AO217" i="4" s="1"/>
  <c r="AK217" i="4"/>
  <c r="AN217" i="4" s="1"/>
  <c r="AM216" i="4"/>
  <c r="AL216" i="4"/>
  <c r="AO216" i="4" s="1"/>
  <c r="AK216" i="4"/>
  <c r="AN216" i="4" s="1"/>
  <c r="AM215" i="4"/>
  <c r="AL215" i="4"/>
  <c r="AO215" i="4" s="1"/>
  <c r="AK215" i="4"/>
  <c r="AN215" i="4" s="1"/>
  <c r="AM214" i="4"/>
  <c r="AL214" i="4"/>
  <c r="AO214" i="4" s="1"/>
  <c r="AK214" i="4"/>
  <c r="AN214" i="4" s="1"/>
  <c r="AM213" i="4"/>
  <c r="AL213" i="4"/>
  <c r="AO213" i="4" s="1"/>
  <c r="AK213" i="4"/>
  <c r="AN213" i="4" s="1"/>
  <c r="AM212" i="4"/>
  <c r="AL212" i="4"/>
  <c r="AO212" i="4" s="1"/>
  <c r="AK212" i="4"/>
  <c r="AN212" i="4" s="1"/>
  <c r="AM211" i="4"/>
  <c r="AL211" i="4"/>
  <c r="AO211" i="4" s="1"/>
  <c r="AK211" i="4"/>
  <c r="AN211" i="4" s="1"/>
  <c r="AM210" i="4"/>
  <c r="AL210" i="4"/>
  <c r="AO210" i="4" s="1"/>
  <c r="AK210" i="4"/>
  <c r="AN210" i="4" s="1"/>
  <c r="AM209" i="4"/>
  <c r="AL209" i="4"/>
  <c r="AO209" i="4" s="1"/>
  <c r="AK209" i="4"/>
  <c r="AN209" i="4" s="1"/>
  <c r="AM208" i="4"/>
  <c r="AL208" i="4"/>
  <c r="AO208" i="4" s="1"/>
  <c r="AK208" i="4"/>
  <c r="AN208" i="4" s="1"/>
  <c r="AM207" i="4"/>
  <c r="AL207" i="4"/>
  <c r="AO207" i="4" s="1"/>
  <c r="AK207" i="4"/>
  <c r="AN207" i="4" s="1"/>
  <c r="AM206" i="4"/>
  <c r="AL206" i="4"/>
  <c r="AO206" i="4" s="1"/>
  <c r="AK206" i="4"/>
  <c r="AN206" i="4" s="1"/>
  <c r="AM205" i="4"/>
  <c r="AL205" i="4"/>
  <c r="AO205" i="4" s="1"/>
  <c r="AK205" i="4"/>
  <c r="AN205" i="4" s="1"/>
  <c r="AN204" i="4"/>
  <c r="AM204" i="4"/>
  <c r="AL204" i="4"/>
  <c r="AO204" i="4" s="1"/>
  <c r="AK204" i="4"/>
  <c r="AM203" i="4"/>
  <c r="AL203" i="4"/>
  <c r="AO203" i="4" s="1"/>
  <c r="AK203" i="4"/>
  <c r="AN203" i="4" s="1"/>
  <c r="AM202" i="4"/>
  <c r="AL202" i="4"/>
  <c r="AO202" i="4" s="1"/>
  <c r="AK202" i="4"/>
  <c r="AN202" i="4" s="1"/>
  <c r="AM201" i="4"/>
  <c r="AL201" i="4"/>
  <c r="AO201" i="4" s="1"/>
  <c r="AK201" i="4"/>
  <c r="AN201" i="4" s="1"/>
  <c r="AM200" i="4"/>
  <c r="AL200" i="4"/>
  <c r="AO200" i="4" s="1"/>
  <c r="AK200" i="4"/>
  <c r="AN200" i="4" s="1"/>
  <c r="AM199" i="4"/>
  <c r="AL199" i="4"/>
  <c r="AO199" i="4" s="1"/>
  <c r="AK199" i="4"/>
  <c r="AN199" i="4" s="1"/>
  <c r="AM198" i="4"/>
  <c r="AL198" i="4"/>
  <c r="AO198" i="4" s="1"/>
  <c r="AK198" i="4"/>
  <c r="AN198" i="4" s="1"/>
  <c r="AM197" i="4"/>
  <c r="AL197" i="4"/>
  <c r="AO197" i="4" s="1"/>
  <c r="AK197" i="4"/>
  <c r="AN197" i="4" s="1"/>
  <c r="AM196" i="4"/>
  <c r="AL196" i="4"/>
  <c r="AO196" i="4" s="1"/>
  <c r="AK196" i="4"/>
  <c r="AN196" i="4" s="1"/>
  <c r="AM195" i="4"/>
  <c r="AL195" i="4"/>
  <c r="AO195" i="4" s="1"/>
  <c r="AK195" i="4"/>
  <c r="AN195" i="4" s="1"/>
  <c r="AM194" i="4"/>
  <c r="AL194" i="4"/>
  <c r="AO194" i="4" s="1"/>
  <c r="AK194" i="4"/>
  <c r="AN194" i="4" s="1"/>
  <c r="AM193" i="4"/>
  <c r="AL193" i="4"/>
  <c r="AO193" i="4" s="1"/>
  <c r="AK193" i="4"/>
  <c r="AN193" i="4" s="1"/>
  <c r="AM192" i="4"/>
  <c r="AL192" i="4"/>
  <c r="AO192" i="4" s="1"/>
  <c r="AK192" i="4"/>
  <c r="AN192" i="4" s="1"/>
  <c r="AM191" i="4"/>
  <c r="AL191" i="4"/>
  <c r="AO191" i="4" s="1"/>
  <c r="AK191" i="4"/>
  <c r="AN191" i="4" s="1"/>
  <c r="AM190" i="4"/>
  <c r="AL190" i="4"/>
  <c r="AO190" i="4" s="1"/>
  <c r="AK190" i="4"/>
  <c r="AN190" i="4" s="1"/>
  <c r="AM189" i="4"/>
  <c r="AL189" i="4"/>
  <c r="AO189" i="4" s="1"/>
  <c r="AK189" i="4"/>
  <c r="AN189" i="4" s="1"/>
  <c r="AM188" i="4"/>
  <c r="AL188" i="4"/>
  <c r="AO188" i="4" s="1"/>
  <c r="AK188" i="4"/>
  <c r="AN188" i="4" s="1"/>
  <c r="AM187" i="4"/>
  <c r="AL187" i="4"/>
  <c r="AO187" i="4" s="1"/>
  <c r="AK187" i="4"/>
  <c r="AN187" i="4" s="1"/>
  <c r="AM186" i="4"/>
  <c r="AL186" i="4"/>
  <c r="AO186" i="4" s="1"/>
  <c r="AK186" i="4"/>
  <c r="AN186" i="4" s="1"/>
  <c r="AM185" i="4"/>
  <c r="AL185" i="4"/>
  <c r="AO185" i="4" s="1"/>
  <c r="AK185" i="4"/>
  <c r="AN185" i="4" s="1"/>
  <c r="AM184" i="4"/>
  <c r="AL184" i="4"/>
  <c r="AO184" i="4" s="1"/>
  <c r="AK184" i="4"/>
  <c r="AN184" i="4" s="1"/>
  <c r="AM183" i="4"/>
  <c r="AL183" i="4"/>
  <c r="AO183" i="4" s="1"/>
  <c r="AK183" i="4"/>
  <c r="AN183" i="4" s="1"/>
  <c r="AM182" i="4"/>
  <c r="AL182" i="4"/>
  <c r="AO182" i="4" s="1"/>
  <c r="AK182" i="4"/>
  <c r="AN182" i="4" s="1"/>
  <c r="AM181" i="4"/>
  <c r="AL181" i="4"/>
  <c r="AO181" i="4" s="1"/>
  <c r="AK181" i="4"/>
  <c r="AN181" i="4" s="1"/>
  <c r="AM180" i="4"/>
  <c r="AL180" i="4"/>
  <c r="AO180" i="4" s="1"/>
  <c r="AK180" i="4"/>
  <c r="AN180" i="4" s="1"/>
  <c r="AM179" i="4"/>
  <c r="AL179" i="4"/>
  <c r="AO179" i="4" s="1"/>
  <c r="AK179" i="4"/>
  <c r="AN179" i="4" s="1"/>
  <c r="AM178" i="4"/>
  <c r="AL178" i="4"/>
  <c r="AO178" i="4" s="1"/>
  <c r="AK178" i="4"/>
  <c r="AN178" i="4" s="1"/>
  <c r="AM177" i="4"/>
  <c r="AL177" i="4"/>
  <c r="AO177" i="4" s="1"/>
  <c r="AK177" i="4"/>
  <c r="AN177" i="4" s="1"/>
  <c r="AM176" i="4"/>
  <c r="AL176" i="4"/>
  <c r="AO176" i="4" s="1"/>
  <c r="AK176" i="4"/>
  <c r="AN176" i="4" s="1"/>
  <c r="AM175" i="4"/>
  <c r="AL175" i="4"/>
  <c r="AO175" i="4" s="1"/>
  <c r="AK175" i="4"/>
  <c r="AN175" i="4" s="1"/>
  <c r="AM174" i="4"/>
  <c r="AL174" i="4"/>
  <c r="AO174" i="4" s="1"/>
  <c r="AK174" i="4"/>
  <c r="AN174" i="4" s="1"/>
  <c r="AM173" i="4"/>
  <c r="AL173" i="4"/>
  <c r="AO173" i="4" s="1"/>
  <c r="AK173" i="4"/>
  <c r="AN173" i="4" s="1"/>
  <c r="AM172" i="4"/>
  <c r="AL172" i="4"/>
  <c r="AO172" i="4" s="1"/>
  <c r="AK172" i="4"/>
  <c r="AN172" i="4" s="1"/>
  <c r="AM171" i="4"/>
  <c r="AL171" i="4"/>
  <c r="AO171" i="4" s="1"/>
  <c r="AK171" i="4"/>
  <c r="AN171" i="4" s="1"/>
  <c r="AM170" i="4"/>
  <c r="AL170" i="4"/>
  <c r="AO170" i="4" s="1"/>
  <c r="AK170" i="4"/>
  <c r="AN170" i="4" s="1"/>
  <c r="AM169" i="4"/>
  <c r="AL169" i="4"/>
  <c r="AO169" i="4" s="1"/>
  <c r="AK169" i="4"/>
  <c r="AN169" i="4" s="1"/>
  <c r="AM168" i="4"/>
  <c r="AL168" i="4"/>
  <c r="AO168" i="4" s="1"/>
  <c r="AK168" i="4"/>
  <c r="AN168" i="4" s="1"/>
  <c r="AM167" i="4"/>
  <c r="AL167" i="4"/>
  <c r="AO167" i="4" s="1"/>
  <c r="AK167" i="4"/>
  <c r="AN167" i="4" s="1"/>
  <c r="AM166" i="4"/>
  <c r="AL166" i="4"/>
  <c r="AO166" i="4" s="1"/>
  <c r="AK166" i="4"/>
  <c r="AN166" i="4" s="1"/>
  <c r="AM165" i="4"/>
  <c r="AL165" i="4"/>
  <c r="AO165" i="4" s="1"/>
  <c r="AK165" i="4"/>
  <c r="AN165" i="4" s="1"/>
  <c r="AM164" i="4"/>
  <c r="AL164" i="4"/>
  <c r="AO164" i="4" s="1"/>
  <c r="AK164" i="4"/>
  <c r="AN164" i="4" s="1"/>
  <c r="AM163" i="4"/>
  <c r="AL163" i="4"/>
  <c r="AO163" i="4" s="1"/>
  <c r="AK163" i="4"/>
  <c r="AN163" i="4" s="1"/>
  <c r="AM162" i="4"/>
  <c r="AL162" i="4"/>
  <c r="AO162" i="4" s="1"/>
  <c r="AK162" i="4"/>
  <c r="AN162" i="4" s="1"/>
  <c r="AM161" i="4"/>
  <c r="AL161" i="4"/>
  <c r="AO161" i="4" s="1"/>
  <c r="AK161" i="4"/>
  <c r="AN161" i="4" s="1"/>
  <c r="AM160" i="4"/>
  <c r="AL160" i="4"/>
  <c r="AO160" i="4" s="1"/>
  <c r="AK160" i="4"/>
  <c r="AN160" i="4" s="1"/>
  <c r="AM159" i="4"/>
  <c r="AL159" i="4"/>
  <c r="AO159" i="4" s="1"/>
  <c r="AK159" i="4"/>
  <c r="AN159" i="4" s="1"/>
  <c r="AM158" i="4"/>
  <c r="AL158" i="4"/>
  <c r="AO158" i="4" s="1"/>
  <c r="AK158" i="4"/>
  <c r="AN158" i="4" s="1"/>
  <c r="AM157" i="4"/>
  <c r="AL157" i="4"/>
  <c r="AO157" i="4" s="1"/>
  <c r="AK157" i="4"/>
  <c r="AN157" i="4" s="1"/>
  <c r="AM156" i="4"/>
  <c r="AL156" i="4"/>
  <c r="AO156" i="4" s="1"/>
  <c r="AK156" i="4"/>
  <c r="AN156" i="4" s="1"/>
  <c r="AM155" i="4"/>
  <c r="AL155" i="4"/>
  <c r="AO155" i="4" s="1"/>
  <c r="AK155" i="4"/>
  <c r="AN155" i="4" s="1"/>
  <c r="AM154" i="4"/>
  <c r="AL154" i="4"/>
  <c r="AO154" i="4" s="1"/>
  <c r="AK154" i="4"/>
  <c r="AN154" i="4" s="1"/>
  <c r="AM153" i="4"/>
  <c r="AL153" i="4"/>
  <c r="AO153" i="4" s="1"/>
  <c r="AK153" i="4"/>
  <c r="AN153" i="4" s="1"/>
  <c r="AM152" i="4"/>
  <c r="AL152" i="4"/>
  <c r="AO152" i="4" s="1"/>
  <c r="AK152" i="4"/>
  <c r="AN152" i="4" s="1"/>
  <c r="AM151" i="4"/>
  <c r="AL151" i="4"/>
  <c r="AO151" i="4" s="1"/>
  <c r="AK151" i="4"/>
  <c r="AN151" i="4" s="1"/>
  <c r="AM150" i="4"/>
  <c r="AL150" i="4"/>
  <c r="AO150" i="4" s="1"/>
  <c r="AK150" i="4"/>
  <c r="AN150" i="4" s="1"/>
  <c r="AM149" i="4"/>
  <c r="AL149" i="4"/>
  <c r="AO149" i="4" s="1"/>
  <c r="AK149" i="4"/>
  <c r="AN149" i="4" s="1"/>
  <c r="AM148" i="4"/>
  <c r="AL148" i="4"/>
  <c r="AO148" i="4" s="1"/>
  <c r="AK148" i="4"/>
  <c r="AN148" i="4" s="1"/>
  <c r="AM147" i="4"/>
  <c r="AL147" i="4"/>
  <c r="AO147" i="4" s="1"/>
  <c r="AK147" i="4"/>
  <c r="AN147" i="4" s="1"/>
  <c r="AM146" i="4"/>
  <c r="AL146" i="4"/>
  <c r="AO146" i="4" s="1"/>
  <c r="AK146" i="4"/>
  <c r="AN146" i="4" s="1"/>
  <c r="AM145" i="4"/>
  <c r="AL145" i="4"/>
  <c r="AO145" i="4" s="1"/>
  <c r="AK145" i="4"/>
  <c r="AN145" i="4" s="1"/>
  <c r="AM144" i="4"/>
  <c r="AL144" i="4"/>
  <c r="AO144" i="4" s="1"/>
  <c r="AK144" i="4"/>
  <c r="AN144" i="4" s="1"/>
  <c r="AM143" i="4"/>
  <c r="AL143" i="4"/>
  <c r="AO143" i="4" s="1"/>
  <c r="AK143" i="4"/>
  <c r="AN143" i="4" s="1"/>
  <c r="AM142" i="4"/>
  <c r="AL142" i="4"/>
  <c r="AO142" i="4" s="1"/>
  <c r="AK142" i="4"/>
  <c r="AN142" i="4" s="1"/>
  <c r="AM141" i="4"/>
  <c r="AL141" i="4"/>
  <c r="AO141" i="4" s="1"/>
  <c r="AK141" i="4"/>
  <c r="AN141" i="4" s="1"/>
  <c r="AM140" i="4"/>
  <c r="AL140" i="4"/>
  <c r="AO140" i="4" s="1"/>
  <c r="AK140" i="4"/>
  <c r="AN140" i="4" s="1"/>
  <c r="AM139" i="4"/>
  <c r="AL139" i="4"/>
  <c r="AO139" i="4" s="1"/>
  <c r="AK139" i="4"/>
  <c r="AN139" i="4" s="1"/>
  <c r="AM138" i="4"/>
  <c r="AL138" i="4"/>
  <c r="AO138" i="4" s="1"/>
  <c r="AK138" i="4"/>
  <c r="AN138" i="4" s="1"/>
  <c r="AM137" i="4"/>
  <c r="AL137" i="4"/>
  <c r="AO137" i="4" s="1"/>
  <c r="AK137" i="4"/>
  <c r="AN137" i="4" s="1"/>
  <c r="AM136" i="4"/>
  <c r="AL136" i="4"/>
  <c r="AO136" i="4" s="1"/>
  <c r="AK136" i="4"/>
  <c r="AN136" i="4" s="1"/>
  <c r="AM135" i="4"/>
  <c r="AL135" i="4"/>
  <c r="AO135" i="4" s="1"/>
  <c r="AK135" i="4"/>
  <c r="AN135" i="4" s="1"/>
  <c r="AM134" i="4"/>
  <c r="AL134" i="4"/>
  <c r="AO134" i="4" s="1"/>
  <c r="AK134" i="4"/>
  <c r="AN134" i="4" s="1"/>
  <c r="AM133" i="4"/>
  <c r="AL133" i="4"/>
  <c r="AO133" i="4" s="1"/>
  <c r="AK133" i="4"/>
  <c r="AN133" i="4" s="1"/>
  <c r="AM132" i="4"/>
  <c r="AL132" i="4"/>
  <c r="AO132" i="4" s="1"/>
  <c r="AK132" i="4"/>
  <c r="AN132" i="4" s="1"/>
  <c r="AM131" i="4"/>
  <c r="AL131" i="4"/>
  <c r="AO131" i="4" s="1"/>
  <c r="AK131" i="4"/>
  <c r="AN131" i="4" s="1"/>
  <c r="AM130" i="4"/>
  <c r="AL130" i="4"/>
  <c r="AO130" i="4" s="1"/>
  <c r="AK130" i="4"/>
  <c r="AN130" i="4" s="1"/>
  <c r="AM129" i="4"/>
  <c r="AL129" i="4"/>
  <c r="AO129" i="4" s="1"/>
  <c r="AK129" i="4"/>
  <c r="AN129" i="4" s="1"/>
  <c r="AM128" i="4"/>
  <c r="AL128" i="4"/>
  <c r="AO128" i="4" s="1"/>
  <c r="AK128" i="4"/>
  <c r="AN128" i="4" s="1"/>
  <c r="AM127" i="4"/>
  <c r="AL127" i="4"/>
  <c r="AO127" i="4" s="1"/>
  <c r="AK127" i="4"/>
  <c r="AN127" i="4" s="1"/>
  <c r="AM126" i="4"/>
  <c r="AL126" i="4"/>
  <c r="AO126" i="4" s="1"/>
  <c r="AK126" i="4"/>
  <c r="AN126" i="4" s="1"/>
  <c r="AM125" i="4"/>
  <c r="AL125" i="4"/>
  <c r="AO125" i="4" s="1"/>
  <c r="AK125" i="4"/>
  <c r="AN125" i="4" s="1"/>
  <c r="AM124" i="4"/>
  <c r="AL124" i="4"/>
  <c r="AO124" i="4" s="1"/>
  <c r="AK124" i="4"/>
  <c r="AN124" i="4" s="1"/>
  <c r="AM123" i="4"/>
  <c r="AL123" i="4"/>
  <c r="AO123" i="4" s="1"/>
  <c r="AK123" i="4"/>
  <c r="AN123" i="4" s="1"/>
  <c r="AM122" i="4"/>
  <c r="AL122" i="4"/>
  <c r="AO122" i="4" s="1"/>
  <c r="AK122" i="4"/>
  <c r="AN122" i="4" s="1"/>
  <c r="AM121" i="4"/>
  <c r="AL121" i="4"/>
  <c r="AO121" i="4" s="1"/>
  <c r="AK121" i="4"/>
  <c r="AN121" i="4" s="1"/>
  <c r="AM120" i="4"/>
  <c r="AL120" i="4"/>
  <c r="AO120" i="4" s="1"/>
  <c r="AK120" i="4"/>
  <c r="AN120" i="4" s="1"/>
  <c r="AM119" i="4"/>
  <c r="AL119" i="4"/>
  <c r="AO119" i="4" s="1"/>
  <c r="AK119" i="4"/>
  <c r="AN119" i="4" s="1"/>
  <c r="AM118" i="4"/>
  <c r="AL118" i="4"/>
  <c r="AO118" i="4" s="1"/>
  <c r="AK118" i="4"/>
  <c r="AN118" i="4" s="1"/>
  <c r="AM117" i="4"/>
  <c r="AL117" i="4"/>
  <c r="AO117" i="4" s="1"/>
  <c r="AK117" i="4"/>
  <c r="AN117" i="4" s="1"/>
  <c r="AM116" i="4"/>
  <c r="AL116" i="4"/>
  <c r="AO116" i="4" s="1"/>
  <c r="AK116" i="4"/>
  <c r="AN116" i="4" s="1"/>
  <c r="AM115" i="4"/>
  <c r="AL115" i="4"/>
  <c r="AO115" i="4" s="1"/>
  <c r="AK115" i="4"/>
  <c r="AN115" i="4" s="1"/>
  <c r="AM114" i="4"/>
  <c r="AL114" i="4"/>
  <c r="AO114" i="4" s="1"/>
  <c r="AK114" i="4"/>
  <c r="AN114" i="4" s="1"/>
  <c r="AM113" i="4"/>
  <c r="AL113" i="4"/>
  <c r="AO113" i="4" s="1"/>
  <c r="AK113" i="4"/>
  <c r="AN113" i="4" s="1"/>
  <c r="AM112" i="4"/>
  <c r="AL112" i="4"/>
  <c r="AO112" i="4" s="1"/>
  <c r="AK112" i="4"/>
  <c r="AN112" i="4" s="1"/>
  <c r="AM111" i="4"/>
  <c r="AL111" i="4"/>
  <c r="AO111" i="4" s="1"/>
  <c r="AK111" i="4"/>
  <c r="AN111" i="4" s="1"/>
  <c r="AM110" i="4"/>
  <c r="AL110" i="4"/>
  <c r="AO110" i="4" s="1"/>
  <c r="AK110" i="4"/>
  <c r="AN110" i="4" s="1"/>
  <c r="AM109" i="4"/>
  <c r="AL109" i="4"/>
  <c r="AO109" i="4" s="1"/>
  <c r="AK109" i="4"/>
  <c r="AN109" i="4" s="1"/>
  <c r="AM108" i="4"/>
  <c r="AL108" i="4"/>
  <c r="AO108" i="4" s="1"/>
  <c r="AK108" i="4"/>
  <c r="AN108" i="4" s="1"/>
  <c r="AM107" i="4"/>
  <c r="AL107" i="4"/>
  <c r="AO107" i="4" s="1"/>
  <c r="AK107" i="4"/>
  <c r="AN107" i="4" s="1"/>
  <c r="AM106" i="4"/>
  <c r="AL106" i="4"/>
  <c r="AO106" i="4" s="1"/>
  <c r="AK106" i="4"/>
  <c r="AN106" i="4" s="1"/>
  <c r="AM105" i="4"/>
  <c r="AL105" i="4"/>
  <c r="AO105" i="4" s="1"/>
  <c r="AK105" i="4"/>
  <c r="AN105" i="4" s="1"/>
  <c r="AM104" i="4"/>
  <c r="AL104" i="4"/>
  <c r="AO104" i="4" s="1"/>
  <c r="AK104" i="4"/>
  <c r="AN104" i="4" s="1"/>
  <c r="AM103" i="4"/>
  <c r="AL103" i="4"/>
  <c r="AO103" i="4" s="1"/>
  <c r="AK103" i="4"/>
  <c r="AN103" i="4" s="1"/>
  <c r="AM102" i="4"/>
  <c r="AL102" i="4"/>
  <c r="AO102" i="4" s="1"/>
  <c r="AK102" i="4"/>
  <c r="AN102" i="4" s="1"/>
  <c r="AM101" i="4"/>
  <c r="AL101" i="4"/>
  <c r="AO101" i="4" s="1"/>
  <c r="AK101" i="4"/>
  <c r="AN101" i="4" s="1"/>
  <c r="AM100" i="4"/>
  <c r="AL100" i="4"/>
  <c r="AO100" i="4" s="1"/>
  <c r="AK100" i="4"/>
  <c r="AN100" i="4" s="1"/>
  <c r="AM99" i="4"/>
  <c r="AL99" i="4"/>
  <c r="AO99" i="4" s="1"/>
  <c r="AK99" i="4"/>
  <c r="AN99" i="4" s="1"/>
  <c r="AM98" i="4"/>
  <c r="AL98" i="4"/>
  <c r="AO98" i="4" s="1"/>
  <c r="AK98" i="4"/>
  <c r="AN98" i="4" s="1"/>
  <c r="AM97" i="4"/>
  <c r="AL97" i="4"/>
  <c r="AO97" i="4" s="1"/>
  <c r="AK97" i="4"/>
  <c r="AN97" i="4" s="1"/>
  <c r="AM96" i="4"/>
  <c r="AL96" i="4"/>
  <c r="AO96" i="4" s="1"/>
  <c r="AK96" i="4"/>
  <c r="AN96" i="4" s="1"/>
  <c r="AM95" i="4"/>
  <c r="AL95" i="4"/>
  <c r="AO95" i="4" s="1"/>
  <c r="AK95" i="4"/>
  <c r="AN95" i="4" s="1"/>
  <c r="AM94" i="4"/>
  <c r="AL94" i="4"/>
  <c r="AO94" i="4" s="1"/>
  <c r="AK94" i="4"/>
  <c r="AN94" i="4" s="1"/>
  <c r="AM93" i="4"/>
  <c r="AL93" i="4"/>
  <c r="AO93" i="4" s="1"/>
  <c r="AK93" i="4"/>
  <c r="AN93" i="4" s="1"/>
  <c r="AM92" i="4"/>
  <c r="AL92" i="4"/>
  <c r="AO92" i="4" s="1"/>
  <c r="AK92" i="4"/>
  <c r="AN92" i="4" s="1"/>
  <c r="AM91" i="4"/>
  <c r="AL91" i="4"/>
  <c r="AO91" i="4" s="1"/>
  <c r="AK91" i="4"/>
  <c r="AN91" i="4" s="1"/>
  <c r="AM90" i="4"/>
  <c r="AL90" i="4"/>
  <c r="AO90" i="4" s="1"/>
  <c r="AK90" i="4"/>
  <c r="AN90" i="4" s="1"/>
  <c r="AM89" i="4"/>
  <c r="AL89" i="4"/>
  <c r="AO89" i="4" s="1"/>
  <c r="AK89" i="4"/>
  <c r="AN89" i="4" s="1"/>
  <c r="AM88" i="4"/>
  <c r="AL88" i="4"/>
  <c r="AO88" i="4" s="1"/>
  <c r="AK88" i="4"/>
  <c r="AN88" i="4" s="1"/>
  <c r="AM87" i="4"/>
  <c r="AL87" i="4"/>
  <c r="AO87" i="4" s="1"/>
  <c r="AK87" i="4"/>
  <c r="AN87" i="4" s="1"/>
  <c r="AM86" i="4"/>
  <c r="AL86" i="4"/>
  <c r="AO86" i="4" s="1"/>
  <c r="AK86" i="4"/>
  <c r="AN86" i="4" s="1"/>
  <c r="AM85" i="4"/>
  <c r="AL85" i="4"/>
  <c r="AO85" i="4" s="1"/>
  <c r="AK85" i="4"/>
  <c r="AN85" i="4" s="1"/>
  <c r="AM84" i="4"/>
  <c r="AL84" i="4"/>
  <c r="AO84" i="4" s="1"/>
  <c r="AK84" i="4"/>
  <c r="AN84" i="4" s="1"/>
  <c r="AM83" i="4"/>
  <c r="AL83" i="4"/>
  <c r="AO83" i="4" s="1"/>
  <c r="AK83" i="4"/>
  <c r="AN83" i="4" s="1"/>
  <c r="AM82" i="4"/>
  <c r="AL82" i="4"/>
  <c r="AO82" i="4" s="1"/>
  <c r="AK82" i="4"/>
  <c r="AN82" i="4" s="1"/>
  <c r="AM81" i="4"/>
  <c r="AL81" i="4"/>
  <c r="AO81" i="4" s="1"/>
  <c r="AK81" i="4"/>
  <c r="AN81" i="4" s="1"/>
  <c r="AM80" i="4"/>
  <c r="AL80" i="4"/>
  <c r="AO80" i="4" s="1"/>
  <c r="AK80" i="4"/>
  <c r="AN80" i="4" s="1"/>
  <c r="AM79" i="4"/>
  <c r="AL79" i="4"/>
  <c r="AO79" i="4" s="1"/>
  <c r="AK79" i="4"/>
  <c r="AN79" i="4" s="1"/>
  <c r="AM78" i="4"/>
  <c r="AL78" i="4"/>
  <c r="AO78" i="4" s="1"/>
  <c r="AK78" i="4"/>
  <c r="AN78" i="4" s="1"/>
  <c r="AM77" i="4"/>
  <c r="AL77" i="4"/>
  <c r="AO77" i="4" s="1"/>
  <c r="AK77" i="4"/>
  <c r="AN77" i="4" s="1"/>
  <c r="AM76" i="4"/>
  <c r="AL76" i="4"/>
  <c r="AO76" i="4" s="1"/>
  <c r="AK76" i="4"/>
  <c r="AN76" i="4" s="1"/>
  <c r="AM75" i="4"/>
  <c r="AL75" i="4"/>
  <c r="AO75" i="4" s="1"/>
  <c r="AK75" i="4"/>
  <c r="AN75" i="4" s="1"/>
  <c r="AM74" i="4"/>
  <c r="AL74" i="4"/>
  <c r="AO74" i="4" s="1"/>
  <c r="AK74" i="4"/>
  <c r="AN74" i="4" s="1"/>
  <c r="AM73" i="4"/>
  <c r="AL73" i="4"/>
  <c r="AO73" i="4" s="1"/>
  <c r="AK73" i="4"/>
  <c r="AN73" i="4" s="1"/>
  <c r="AM72" i="4"/>
  <c r="AL72" i="4"/>
  <c r="AO72" i="4" s="1"/>
  <c r="AK72" i="4"/>
  <c r="AN72" i="4" s="1"/>
  <c r="AM71" i="4"/>
  <c r="AL71" i="4"/>
  <c r="AO71" i="4" s="1"/>
  <c r="AK71" i="4"/>
  <c r="AN71" i="4" s="1"/>
  <c r="AM70" i="4"/>
  <c r="AL70" i="4"/>
  <c r="AO70" i="4" s="1"/>
  <c r="AK70" i="4"/>
  <c r="AN70" i="4" s="1"/>
  <c r="AM69" i="4"/>
  <c r="AL69" i="4"/>
  <c r="AO69" i="4" s="1"/>
  <c r="AK69" i="4"/>
  <c r="AN69" i="4" s="1"/>
  <c r="AM68" i="4"/>
  <c r="AL68" i="4"/>
  <c r="AO68" i="4" s="1"/>
  <c r="AK68" i="4"/>
  <c r="AN68" i="4" s="1"/>
  <c r="AM67" i="4"/>
  <c r="AL67" i="4"/>
  <c r="AO67" i="4" s="1"/>
  <c r="AK67" i="4"/>
  <c r="AN67" i="4" s="1"/>
  <c r="AM66" i="4"/>
  <c r="AL66" i="4"/>
  <c r="AO66" i="4" s="1"/>
  <c r="AK66" i="4"/>
  <c r="AN66" i="4" s="1"/>
  <c r="AM65" i="4"/>
  <c r="AL65" i="4"/>
  <c r="AO65" i="4" s="1"/>
  <c r="AK65" i="4"/>
  <c r="AN65" i="4" s="1"/>
  <c r="AM64" i="4"/>
  <c r="AL64" i="4"/>
  <c r="AO64" i="4" s="1"/>
  <c r="AK64" i="4"/>
  <c r="AN64" i="4" s="1"/>
  <c r="AM63" i="4"/>
  <c r="AL63" i="4"/>
  <c r="AO63" i="4" s="1"/>
  <c r="AK63" i="4"/>
  <c r="AN63" i="4" s="1"/>
  <c r="AM62" i="4"/>
  <c r="AL62" i="4"/>
  <c r="AO62" i="4" s="1"/>
  <c r="AK62" i="4"/>
  <c r="AN62" i="4" s="1"/>
  <c r="AM61" i="4"/>
  <c r="AL61" i="4"/>
  <c r="AO61" i="4" s="1"/>
  <c r="AK61" i="4"/>
  <c r="AN61" i="4" s="1"/>
  <c r="AM60" i="4"/>
  <c r="AL60" i="4"/>
  <c r="AO60" i="4" s="1"/>
  <c r="AK60" i="4"/>
  <c r="AN60" i="4" s="1"/>
  <c r="AM59" i="4"/>
  <c r="AL59" i="4"/>
  <c r="AO59" i="4" s="1"/>
  <c r="AK59" i="4"/>
  <c r="AN59" i="4" s="1"/>
  <c r="AM58" i="4"/>
  <c r="AL58" i="4"/>
  <c r="AO58" i="4" s="1"/>
  <c r="AK58" i="4"/>
  <c r="AN58" i="4" s="1"/>
  <c r="AM57" i="4"/>
  <c r="AL57" i="4"/>
  <c r="AO57" i="4" s="1"/>
  <c r="AK57" i="4"/>
  <c r="AN57" i="4" s="1"/>
  <c r="AM56" i="4"/>
  <c r="AL56" i="4"/>
  <c r="AO56" i="4" s="1"/>
  <c r="AK56" i="4"/>
  <c r="AN56" i="4" s="1"/>
  <c r="AM55" i="4"/>
  <c r="AL55" i="4"/>
  <c r="AO55" i="4" s="1"/>
  <c r="AK55" i="4"/>
  <c r="AN55" i="4" s="1"/>
  <c r="AM54" i="4"/>
  <c r="AL54" i="4"/>
  <c r="AO54" i="4" s="1"/>
  <c r="AK54" i="4"/>
  <c r="AN54" i="4" s="1"/>
  <c r="AM53" i="4"/>
  <c r="AL53" i="4"/>
  <c r="AO53" i="4" s="1"/>
  <c r="AK53" i="4"/>
  <c r="AN53" i="4" s="1"/>
  <c r="AM52" i="4"/>
  <c r="AL52" i="4"/>
  <c r="AO52" i="4" s="1"/>
  <c r="AK52" i="4"/>
  <c r="AN52" i="4" s="1"/>
  <c r="AM51" i="4"/>
  <c r="AL51" i="4"/>
  <c r="AO51" i="4" s="1"/>
  <c r="AK51" i="4"/>
  <c r="AN51" i="4" s="1"/>
  <c r="AM50" i="4"/>
  <c r="AL50" i="4"/>
  <c r="AO50" i="4" s="1"/>
  <c r="AK50" i="4"/>
  <c r="AN50" i="4" s="1"/>
  <c r="AM49" i="4"/>
  <c r="AL49" i="4"/>
  <c r="AO49" i="4" s="1"/>
  <c r="AK49" i="4"/>
  <c r="AN49" i="4" s="1"/>
  <c r="AM48" i="4"/>
  <c r="AL48" i="4"/>
  <c r="AO48" i="4" s="1"/>
  <c r="AK48" i="4"/>
  <c r="AN48" i="4" s="1"/>
  <c r="AM47" i="4"/>
  <c r="AL47" i="4"/>
  <c r="AO47" i="4" s="1"/>
  <c r="AK47" i="4"/>
  <c r="AN47" i="4" s="1"/>
  <c r="AM46" i="4"/>
  <c r="AL46" i="4"/>
  <c r="AO46" i="4" s="1"/>
  <c r="AK46" i="4"/>
  <c r="AN46" i="4" s="1"/>
  <c r="AM45" i="4"/>
  <c r="AL45" i="4"/>
  <c r="AO45" i="4" s="1"/>
  <c r="AK45" i="4"/>
  <c r="AN45" i="4" s="1"/>
  <c r="AM44" i="4"/>
  <c r="AL44" i="4"/>
  <c r="AO44" i="4" s="1"/>
  <c r="AK44" i="4"/>
  <c r="AN44" i="4" s="1"/>
  <c r="AM43" i="4"/>
  <c r="AL43" i="4"/>
  <c r="AO43" i="4" s="1"/>
  <c r="AK43" i="4"/>
  <c r="AN43" i="4" s="1"/>
  <c r="AM42" i="4"/>
  <c r="AL42" i="4"/>
  <c r="AO42" i="4" s="1"/>
  <c r="AK42" i="4"/>
  <c r="AN42" i="4" s="1"/>
  <c r="AM41" i="4"/>
  <c r="AL41" i="4"/>
  <c r="AO41" i="4" s="1"/>
  <c r="AK41" i="4"/>
  <c r="AN41" i="4" s="1"/>
  <c r="AM40" i="4"/>
  <c r="AL40" i="4"/>
  <c r="AO40" i="4" s="1"/>
  <c r="AK40" i="4"/>
  <c r="AN40" i="4" s="1"/>
  <c r="AM39" i="4"/>
  <c r="AL39" i="4"/>
  <c r="AO39" i="4" s="1"/>
  <c r="AK39" i="4"/>
  <c r="AN39" i="4" s="1"/>
  <c r="AM38" i="4"/>
  <c r="AL38" i="4"/>
  <c r="AO38" i="4" s="1"/>
  <c r="AK38" i="4"/>
  <c r="AN38" i="4" s="1"/>
  <c r="AM37" i="4"/>
  <c r="AL37" i="4"/>
  <c r="AO37" i="4" s="1"/>
  <c r="AK37" i="4"/>
  <c r="AN37" i="4" s="1"/>
  <c r="AM36" i="4"/>
  <c r="AL36" i="4"/>
  <c r="AO36" i="4" s="1"/>
  <c r="AK36" i="4"/>
  <c r="AN36" i="4" s="1"/>
  <c r="AM35" i="4"/>
  <c r="AL35" i="4"/>
  <c r="AO35" i="4" s="1"/>
  <c r="AK35" i="4"/>
  <c r="AN35" i="4" s="1"/>
  <c r="AM34" i="4"/>
  <c r="AL34" i="4"/>
  <c r="AO34" i="4" s="1"/>
  <c r="AK34" i="4"/>
  <c r="AN34" i="4" s="1"/>
  <c r="AM33" i="4"/>
  <c r="AL33" i="4"/>
  <c r="AO33" i="4" s="1"/>
  <c r="AK33" i="4"/>
  <c r="AN33" i="4" s="1"/>
  <c r="AM32" i="4"/>
  <c r="AL32" i="4"/>
  <c r="AO32" i="4" s="1"/>
  <c r="AK32" i="4"/>
  <c r="AN32" i="4" s="1"/>
  <c r="AM31" i="4"/>
  <c r="AL31" i="4"/>
  <c r="AO31" i="4" s="1"/>
  <c r="AK31" i="4"/>
  <c r="AN31" i="4" s="1"/>
  <c r="AM30" i="4"/>
  <c r="AL30" i="4"/>
  <c r="AO30" i="4" s="1"/>
  <c r="AK30" i="4"/>
  <c r="AN30" i="4" s="1"/>
  <c r="AM29" i="4"/>
  <c r="AL29" i="4"/>
  <c r="AO29" i="4" s="1"/>
  <c r="AK29" i="4"/>
  <c r="AN29" i="4" s="1"/>
  <c r="AM28" i="4"/>
  <c r="AL28" i="4"/>
  <c r="AO28" i="4" s="1"/>
  <c r="AK28" i="4"/>
  <c r="AN28" i="4" s="1"/>
  <c r="AM27" i="4"/>
  <c r="AL27" i="4"/>
  <c r="AO27" i="4" s="1"/>
  <c r="AK27" i="4"/>
  <c r="AN27" i="4" s="1"/>
  <c r="AM26" i="4"/>
  <c r="AL26" i="4"/>
  <c r="AO26" i="4" s="1"/>
  <c r="AK26" i="4"/>
  <c r="AN26" i="4" s="1"/>
  <c r="AM25" i="4"/>
  <c r="AL25" i="4"/>
  <c r="AO25" i="4" s="1"/>
  <c r="AK25" i="4"/>
  <c r="AN25" i="4" s="1"/>
  <c r="AM24" i="4"/>
  <c r="AL24" i="4"/>
  <c r="AO24" i="4" s="1"/>
  <c r="AK24" i="4"/>
  <c r="AN24" i="4" s="1"/>
  <c r="AM23" i="4"/>
  <c r="AL23" i="4"/>
  <c r="AO23" i="4" s="1"/>
  <c r="AK23" i="4"/>
  <c r="AN23" i="4" s="1"/>
  <c r="AM22" i="4"/>
  <c r="AL22" i="4"/>
  <c r="AO22" i="4" s="1"/>
  <c r="AK22" i="4"/>
  <c r="AN22" i="4" s="1"/>
  <c r="AM21" i="4"/>
  <c r="AL21" i="4"/>
  <c r="AO21" i="4" s="1"/>
  <c r="AK21" i="4"/>
  <c r="AN21" i="4" s="1"/>
  <c r="AM20" i="4"/>
  <c r="AL20" i="4"/>
  <c r="AO20" i="4" s="1"/>
  <c r="AK20" i="4"/>
  <c r="AN20" i="4" s="1"/>
  <c r="AM19" i="4"/>
  <c r="AL19" i="4"/>
  <c r="AO19" i="4" s="1"/>
  <c r="AK19" i="4"/>
  <c r="AN19" i="4" s="1"/>
  <c r="AM18" i="4"/>
  <c r="AL18" i="4"/>
  <c r="AO18" i="4" s="1"/>
  <c r="AK18" i="4"/>
  <c r="AN18" i="4" s="1"/>
  <c r="AM17" i="4"/>
  <c r="AL17" i="4"/>
  <c r="AO17" i="4" s="1"/>
  <c r="AK17" i="4"/>
  <c r="AN17" i="4" s="1"/>
  <c r="AM16" i="4"/>
  <c r="AL16" i="4"/>
  <c r="AO16" i="4" s="1"/>
  <c r="AK16" i="4"/>
  <c r="AN16" i="4" s="1"/>
  <c r="AM15" i="4"/>
  <c r="AL15" i="4"/>
  <c r="AO15" i="4" s="1"/>
  <c r="AK15" i="4"/>
  <c r="AN15" i="4" s="1"/>
  <c r="AM14" i="4"/>
  <c r="AL14" i="4"/>
  <c r="AO14" i="4" s="1"/>
  <c r="AK14" i="4"/>
  <c r="AN14" i="4" s="1"/>
  <c r="AM13" i="4"/>
  <c r="AL13" i="4"/>
  <c r="AO13" i="4" s="1"/>
  <c r="AK13" i="4"/>
  <c r="AN13" i="4" s="1"/>
  <c r="AM12" i="4"/>
  <c r="AL12" i="4"/>
  <c r="AO12" i="4" s="1"/>
  <c r="AK12" i="4"/>
  <c r="AN12" i="4" s="1"/>
  <c r="AM11" i="4"/>
  <c r="AL11" i="4"/>
  <c r="AO11" i="4" s="1"/>
  <c r="AK11" i="4"/>
  <c r="AN11" i="4" s="1"/>
  <c r="AM10" i="4"/>
  <c r="AL10" i="4"/>
  <c r="AO10" i="4" s="1"/>
  <c r="AK10" i="4"/>
  <c r="AN10" i="4" s="1"/>
  <c r="AM9" i="4"/>
  <c r="AL9" i="4"/>
  <c r="AO9" i="4" s="1"/>
  <c r="AK9" i="4"/>
  <c r="AN9" i="4" s="1"/>
  <c r="AM8" i="4"/>
  <c r="AL8" i="4"/>
  <c r="AO8" i="4" s="1"/>
  <c r="AK8" i="4"/>
  <c r="AN8" i="4" s="1"/>
  <c r="AM7" i="4"/>
  <c r="AL7" i="4"/>
  <c r="AO7" i="4" s="1"/>
  <c r="AK7" i="4"/>
  <c r="AN7" i="4" s="1"/>
  <c r="AM6" i="4"/>
  <c r="AL6" i="4"/>
  <c r="AO6" i="4" s="1"/>
  <c r="AK6" i="4"/>
  <c r="AN6" i="4" s="1"/>
  <c r="AM5" i="4"/>
  <c r="AL5" i="4"/>
  <c r="AO5" i="4" s="1"/>
  <c r="AK5" i="4"/>
  <c r="AN5" i="4" s="1"/>
  <c r="AM4" i="4"/>
  <c r="AL4" i="4"/>
  <c r="AO4" i="4" s="1"/>
  <c r="AK4" i="4"/>
  <c r="AN4" i="4" s="1"/>
  <c r="AM3" i="4"/>
  <c r="AL3" i="4"/>
  <c r="AO3" i="4" s="1"/>
  <c r="AK3" i="4"/>
  <c r="AN3" i="4"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<sst xmlns="http://schemas.openxmlformats.org/spreadsheetml/2006/main" count="35138" uniqueCount="7576">
  <si>
    <t>ID</t>
  </si>
  <si>
    <t>Hora de inicio</t>
  </si>
  <si>
    <t>Hora de finalización</t>
  </si>
  <si>
    <t>Correo electrónico</t>
  </si>
  <si>
    <t>Nombre</t>
  </si>
  <si>
    <t>Hora de la última modificación</t>
  </si>
  <si>
    <t>NOMBRE DE LA ORGANIZACION</t>
  </si>
  <si>
    <t>NIT de la Organización (Incluya digito de verificación)</t>
  </si>
  <si>
    <t>Correo electronico de la Organización</t>
  </si>
  <si>
    <t>Número celular de la Organización </t>
  </si>
  <si>
    <t>Nombre del Representante Legal de la Organización</t>
  </si>
  <si>
    <t>Seleccione el departamento de ubicación de la organización</t>
  </si>
  <si>
    <t>Escriba el municipio de ubicacion de la organización</t>
  </si>
  <si>
    <t>Confirme el estado actual de su organización</t>
  </si>
  <si>
    <t>La Organización cuenta con Registro Unico de Proponentes</t>
  </si>
  <si>
    <t>INDIQUE EL VALOR CORRESPONDIENTE AL INDICE DE LIQUIDEZ QUE SE ENCUENTRE REGISTRADO EN EL RUP</t>
  </si>
  <si>
    <t>INDIQUE EL VALOR CORRESPONDIENTE AL INDICE DE ENDEUDAMIENTO QUE SE ENCUENTRE REGISTRADO EN EL RUP</t>
  </si>
  <si>
    <t>INDIQUE EN MILLONES DE PESOS (COP) EL VALOR CORRESPONDIENTE AL PASIVO TOTAL DE SU ORGANIZACION</t>
  </si>
  <si>
    <t>INDIQUE EN MILLONES DE PESOS (COP) EL VALOR CORRESPONDIENTE AL ACTIVO TOTAL DE SU ORGANIZACION</t>
  </si>
  <si>
    <t>INDIQUE EN MILLONES DE PESOS (COP) EL VALOR CORRESPONDIENTE AL PASIVO CORRIENTE DE SU ORGANIZACION</t>
  </si>
  <si>
    <t>INDIQUE EN MILLONES DE PESOS (COP) EL VALOR CORRESPONDIENTE AL ACTIVO CORRIENTE DE SU ORGANIZACION</t>
  </si>
  <si>
    <t>INDIQUE EN MILLONES DE PESOS (COP) EL VALOR CORRESPONDIENTE AL PASIVO TOTAL DE SU ORGANIZACION2</t>
  </si>
  <si>
    <t>INDIQUE EN MILLONES DE PESOS (COP) EL VALOR CORRESPONDIENTE AL ACTIVO TOTAL DE SU ORGANIZACION2</t>
  </si>
  <si>
    <t>INDIQUE EN MILLONES DE PESOS (COP) EL VALOR CORRESPONDIENTE AL ACTIVO CORRIENTE DE SU ORGANIZACION3</t>
  </si>
  <si>
    <t>INDIQUE EN MILLONES DE PESOS (COP) EL VALOR CORRESPONDIENTE AL PASIVO CORRIENTE DE SU ORGANIZACION4</t>
  </si>
  <si>
    <t>anonymous</t>
  </si>
  <si>
    <t>ORGANIZACION DE PRUEBA</t>
  </si>
  <si>
    <t>78997987</t>
  </si>
  <si>
    <t>correo@correo.net</t>
  </si>
  <si>
    <t>3000000000</t>
  </si>
  <si>
    <t>NOMBRE PRUEBA</t>
  </si>
  <si>
    <t>Norte De Santander</t>
  </si>
  <si>
    <t>MUNICIPIO</t>
  </si>
  <si>
    <t>INACTIVA</t>
  </si>
  <si>
    <t>SI</t>
  </si>
  <si>
    <t>1000</t>
  </si>
  <si>
    <t>1010</t>
  </si>
  <si>
    <t>14</t>
  </si>
  <si>
    <t>1</t>
  </si>
  <si>
    <t>400</t>
  </si>
  <si>
    <t>45</t>
  </si>
  <si>
    <t>ASOCIACION DE PRODUCTORES DE LECHE DE CHOCONTA</t>
  </si>
  <si>
    <t>9001909636</t>
  </si>
  <si>
    <t>aprolecho@hotmail.com</t>
  </si>
  <si>
    <t>3214402200</t>
  </si>
  <si>
    <t>RICARDO ALVAREZ GARCIA</t>
  </si>
  <si>
    <t>Cundinamarca</t>
  </si>
  <si>
    <t>CHOCONTA</t>
  </si>
  <si>
    <t>ACTIVA</t>
  </si>
  <si>
    <t>1.42</t>
  </si>
  <si>
    <t>0.66</t>
  </si>
  <si>
    <t>1567290444</t>
  </si>
  <si>
    <t>2356371741</t>
  </si>
  <si>
    <t>1097823428</t>
  </si>
  <si>
    <t>1567686160</t>
  </si>
  <si>
    <t>ASOCIACION DE CAMPESINOS AFRO DEL CORREGIMIENTO MAMON</t>
  </si>
  <si>
    <t>9001170277</t>
  </si>
  <si>
    <t>asociacionafrodelmamon@gmail.com</t>
  </si>
  <si>
    <t>3215380613</t>
  </si>
  <si>
    <t>Stefany Esther Villegas Alcala</t>
  </si>
  <si>
    <t>Sucre</t>
  </si>
  <si>
    <t>Corozal</t>
  </si>
  <si>
    <t>10.49</t>
  </si>
  <si>
    <t>8</t>
  </si>
  <si>
    <t>2620000</t>
  </si>
  <si>
    <t>30000000</t>
  </si>
  <si>
    <t>27500000</t>
  </si>
  <si>
    <t>Victor Manuel Vega Vega</t>
  </si>
  <si>
    <t>72137172</t>
  </si>
  <si>
    <t>victveg@gmail.com</t>
  </si>
  <si>
    <t>3153368008</t>
  </si>
  <si>
    <t>Bogota D.C.</t>
  </si>
  <si>
    <t>Bogotá</t>
  </si>
  <si>
    <t>NO</t>
  </si>
  <si>
    <t>600</t>
  </si>
  <si>
    <t>1361</t>
  </si>
  <si>
    <t>598</t>
  </si>
  <si>
    <t>CRECE CAMPO SAS</t>
  </si>
  <si>
    <t>901827203</t>
  </si>
  <si>
    <t>GERENCIA@CRECECAMPO.COM</t>
  </si>
  <si>
    <t>3114498014</t>
  </si>
  <si>
    <t>DIEGO ALEJANDRO MARTINEZ RODRIGUEZ</t>
  </si>
  <si>
    <t>BOGOTA</t>
  </si>
  <si>
    <t>267550</t>
  </si>
  <si>
    <t>277587</t>
  </si>
  <si>
    <t>190106</t>
  </si>
  <si>
    <t xml:space="preserve">Fundación para el Desarrollo Empresarial FUNDEM </t>
  </si>
  <si>
    <t>8140019635</t>
  </si>
  <si>
    <t>fundem1704@hotmail.com</t>
  </si>
  <si>
    <t>3212316718</t>
  </si>
  <si>
    <t xml:space="preserve">Laura Gabriela Agreda Narvaez </t>
  </si>
  <si>
    <t>Nariño</t>
  </si>
  <si>
    <t>Pasto</t>
  </si>
  <si>
    <t>48608000</t>
  </si>
  <si>
    <t>415328800</t>
  </si>
  <si>
    <t>32757700</t>
  </si>
  <si>
    <t>ASOCIACION DE CAMPESINOS AFROCOLOMBIANO DEL CORREGIMIENTO EL CHOCHO</t>
  </si>
  <si>
    <t>9001894640</t>
  </si>
  <si>
    <t>asocamafrocho@gmail.com</t>
  </si>
  <si>
    <t>3226417359</t>
  </si>
  <si>
    <t>LINORA MARIA JARABA ALVAREZ</t>
  </si>
  <si>
    <t>SINCELEJO</t>
  </si>
  <si>
    <t>8.87</t>
  </si>
  <si>
    <t>0.1</t>
  </si>
  <si>
    <t>3100000</t>
  </si>
  <si>
    <t xml:space="preserve">Asociación de Mujeres de Yarumal </t>
  </si>
  <si>
    <t>9002198113</t>
  </si>
  <si>
    <t>pulpasamy@gmail.com</t>
  </si>
  <si>
    <t>3242885606</t>
  </si>
  <si>
    <t xml:space="preserve">María Cecilia Bedoya Porras </t>
  </si>
  <si>
    <t>Antioquia</t>
  </si>
  <si>
    <t xml:space="preserve">Yarumal </t>
  </si>
  <si>
    <t>42875000</t>
  </si>
  <si>
    <t>65510000</t>
  </si>
  <si>
    <t>35757000</t>
  </si>
  <si>
    <t>42874000</t>
  </si>
  <si>
    <t>Red Ciudadana para la Soberanía Alimentaria del Norte de Antioquia RECSANA</t>
  </si>
  <si>
    <t>9016839453</t>
  </si>
  <si>
    <t>recsana2023@gmail.com</t>
  </si>
  <si>
    <t>3104555475</t>
  </si>
  <si>
    <t xml:space="preserve">Oscar Darío Morales Mesa </t>
  </si>
  <si>
    <t>0</t>
  </si>
  <si>
    <t>1671000</t>
  </si>
  <si>
    <t>550000</t>
  </si>
  <si>
    <t>ASOCIACION DE CAMPESINOS AFRO DE LA PERLA DEL SAN JORGE</t>
  </si>
  <si>
    <t>8230048214</t>
  </si>
  <si>
    <t>asociaciondecampesinosafro@gmail.com</t>
  </si>
  <si>
    <t>3208852649</t>
  </si>
  <si>
    <t>YEIMER RAFAEL HOYOS MERCADO</t>
  </si>
  <si>
    <t>SAN MARCOS</t>
  </si>
  <si>
    <t>12.17</t>
  </si>
  <si>
    <t>0.07</t>
  </si>
  <si>
    <t>2300000</t>
  </si>
  <si>
    <t>30500000</t>
  </si>
  <si>
    <t>28000000</t>
  </si>
  <si>
    <t>ASOCIACION DE CAMPESINOS AFROCOLOMBIANOS DE LA VEREDA EL CHOPA</t>
  </si>
  <si>
    <t>9001340136</t>
  </si>
  <si>
    <t>asociacionchopal@gmail.com</t>
  </si>
  <si>
    <t>3107261030</t>
  </si>
  <si>
    <t>LUISA FERNANDA HERNANDEZ ESPITIA</t>
  </si>
  <si>
    <t>11.73</t>
  </si>
  <si>
    <t>29500000</t>
  </si>
  <si>
    <t>27000000</t>
  </si>
  <si>
    <t xml:space="preserve">ASOCIACION DE PRODUCTORES AGROPECUARIOS DEL CORREGIMIENTO DE CAUSADO MUNICIPIO DE MARGARITA </t>
  </si>
  <si>
    <t>900954098</t>
  </si>
  <si>
    <t>asoprocamucausado@gmail.com</t>
  </si>
  <si>
    <t>3146260644</t>
  </si>
  <si>
    <t>LUIS ENRIQUE CURREA ROBLES</t>
  </si>
  <si>
    <t>Bolívar</t>
  </si>
  <si>
    <t>MARGARITA</t>
  </si>
  <si>
    <t>17222242</t>
  </si>
  <si>
    <t>126574567</t>
  </si>
  <si>
    <t>24497067</t>
  </si>
  <si>
    <t xml:space="preserve">asociación de campesinos productores agroindustriales chisan </t>
  </si>
  <si>
    <t>901638691</t>
  </si>
  <si>
    <t>asochisan@gmail.com</t>
  </si>
  <si>
    <t>3117016044</t>
  </si>
  <si>
    <t>gabriel rocha padilla</t>
  </si>
  <si>
    <t>san martin de loba bolivar</t>
  </si>
  <si>
    <t>110000000</t>
  </si>
  <si>
    <t>101000000</t>
  </si>
  <si>
    <t>CONSEJO COMUNITARIO DE COMUNIDADES NEGRAS MAGEN DE MI</t>
  </si>
  <si>
    <t>9001091581</t>
  </si>
  <si>
    <t>magendemi01@gmail.com</t>
  </si>
  <si>
    <t>3044601282</t>
  </si>
  <si>
    <t>ARGEMIRO CABARCAS VILLA</t>
  </si>
  <si>
    <t>Atlántico</t>
  </si>
  <si>
    <t>REPELON</t>
  </si>
  <si>
    <t>62.45</t>
  </si>
  <si>
    <t>18</t>
  </si>
  <si>
    <t>6300000</t>
  </si>
  <si>
    <t>33737766</t>
  </si>
  <si>
    <t>300000</t>
  </si>
  <si>
    <t>18737766</t>
  </si>
  <si>
    <t>ASOCIACION PARA LA CONSTRUCCION DE COMUNIDAD Y SU DESARROLLO INTEGRAL ACCDI</t>
  </si>
  <si>
    <t>8090077810</t>
  </si>
  <si>
    <t>ongaccdi@yahoo.es</t>
  </si>
  <si>
    <t>3112114815</t>
  </si>
  <si>
    <t>DERLY PIEDAD SAAVEDRA REINA</t>
  </si>
  <si>
    <t>Tolima</t>
  </si>
  <si>
    <t>IBAGUE</t>
  </si>
  <si>
    <t>3.37</t>
  </si>
  <si>
    <t>2.4</t>
  </si>
  <si>
    <t>147640671</t>
  </si>
  <si>
    <t>606819365</t>
  </si>
  <si>
    <t>498020785</t>
  </si>
  <si>
    <t>COOPERATIVA MULTIACTIVA DE AGRONEGOCIOS DEL SARARE-COOMULTISARARE</t>
  </si>
  <si>
    <t>9016628305</t>
  </si>
  <si>
    <t>gerencia@coomultisarare.org</t>
  </si>
  <si>
    <t>3202338539</t>
  </si>
  <si>
    <t>ASAEL GIL QUROGA</t>
  </si>
  <si>
    <t>Arauca</t>
  </si>
  <si>
    <t>Saravena</t>
  </si>
  <si>
    <t>500000</t>
  </si>
  <si>
    <t>100000000</t>
  </si>
  <si>
    <t>FUNDACION ESPERANZA Y SUEÑOS DEL MAÑANA</t>
  </si>
  <si>
    <t>900753761</t>
  </si>
  <si>
    <t>FUNESUMDIBULLA@GMAIL.COM</t>
  </si>
  <si>
    <t>3104566849</t>
  </si>
  <si>
    <t>ROBI EDMUNDO GALVIS DEL PRADO</t>
  </si>
  <si>
    <t>La Guajira</t>
  </si>
  <si>
    <t>Dibulla</t>
  </si>
  <si>
    <t>11650000</t>
  </si>
  <si>
    <t>214000000</t>
  </si>
  <si>
    <t>38000000</t>
  </si>
  <si>
    <t>600000</t>
  </si>
  <si>
    <t>GRUPO ASOCIATIVO SAN FELIPE</t>
  </si>
  <si>
    <t>9007409920</t>
  </si>
  <si>
    <t>sanfelipe992@gmail.com</t>
  </si>
  <si>
    <t>3186753459</t>
  </si>
  <si>
    <t>MARIA ELISA MACIAS CERQUERA</t>
  </si>
  <si>
    <t>Huila</t>
  </si>
  <si>
    <t>Pital</t>
  </si>
  <si>
    <t>8.67</t>
  </si>
  <si>
    <t>0.39</t>
  </si>
  <si>
    <t>228041000</t>
  </si>
  <si>
    <t>584548000</t>
  </si>
  <si>
    <t>228041810</t>
  </si>
  <si>
    <t>426194692</t>
  </si>
  <si>
    <t>FUNDACION SOCIAL DE LA COSTA CARIBE</t>
  </si>
  <si>
    <t>9000433154</t>
  </si>
  <si>
    <t>internetrobertico@hotmail.com</t>
  </si>
  <si>
    <t>Roberto Luis Villegas Brito</t>
  </si>
  <si>
    <t>San Marcos</t>
  </si>
  <si>
    <t>24.09</t>
  </si>
  <si>
    <t>0.04</t>
  </si>
  <si>
    <t>197983587</t>
  </si>
  <si>
    <t>4991204384</t>
  </si>
  <si>
    <t>4771282051</t>
  </si>
  <si>
    <t>FUNDACION PARA LA PAZ, LA SALUD Y LA EDUCACION DEL PACIFICO</t>
  </si>
  <si>
    <t>9015213111</t>
  </si>
  <si>
    <t>fupes.pacifico@gmail.com</t>
  </si>
  <si>
    <t>3154659478</t>
  </si>
  <si>
    <t>IVETTE CATHERINE MINA SANTANA</t>
  </si>
  <si>
    <t>TUMACO</t>
  </si>
  <si>
    <t>5.83</t>
  </si>
  <si>
    <t>0.13</t>
  </si>
  <si>
    <t>15782000</t>
  </si>
  <si>
    <t>114935902</t>
  </si>
  <si>
    <t>92135902</t>
  </si>
  <si>
    <t>GRANJA AVÍCOLA BUENA VISTA-LIBARDO MARTÍNEZ VANEGAS</t>
  </si>
  <si>
    <t>880311413</t>
  </si>
  <si>
    <t>libardor79@gmail.com</t>
  </si>
  <si>
    <t>3204544390</t>
  </si>
  <si>
    <t>LIBARDO MARTÍNEZ VANEGAS</t>
  </si>
  <si>
    <t>121294000</t>
  </si>
  <si>
    <t>1126969000</t>
  </si>
  <si>
    <t>654287000</t>
  </si>
  <si>
    <t>1823000</t>
  </si>
  <si>
    <t>FUNDACIÓN COLOMBIA CONSTRUYE PAZ - FUNCOPAZCOLOMBIA</t>
  </si>
  <si>
    <t>9004133876</t>
  </si>
  <si>
    <t>funcopazcolombia@gmail.com</t>
  </si>
  <si>
    <t>3116470873</t>
  </si>
  <si>
    <t>GLENDY LORENA VILLOTA JIMENEZ</t>
  </si>
  <si>
    <t>SAN ANDRES DE TUMACO</t>
  </si>
  <si>
    <t>497.32</t>
  </si>
  <si>
    <t>0.16</t>
  </si>
  <si>
    <t>151120000</t>
  </si>
  <si>
    <t>914495000</t>
  </si>
  <si>
    <t>1620000</t>
  </si>
  <si>
    <t>805670000</t>
  </si>
  <si>
    <t>FUNDACIÓN RED COLOMBIA AGROPECUARIA FUNREDAGRO</t>
  </si>
  <si>
    <t>9004254629</t>
  </si>
  <si>
    <t>admon.funredagro@gmail.com</t>
  </si>
  <si>
    <t>3212309271</t>
  </si>
  <si>
    <t>OMAR NEIZA ORTIZ</t>
  </si>
  <si>
    <t>Boyacá</t>
  </si>
  <si>
    <t>SAN PABLO DE BORBUR</t>
  </si>
  <si>
    <t>130583</t>
  </si>
  <si>
    <t>212774</t>
  </si>
  <si>
    <t>205795</t>
  </si>
  <si>
    <t>108634</t>
  </si>
  <si>
    <t>FUNDACION DASEIN</t>
  </si>
  <si>
    <t>8020186466</t>
  </si>
  <si>
    <t>fdaseincol@gmail.com</t>
  </si>
  <si>
    <t>3004678492</t>
  </si>
  <si>
    <t>MARIA ALEJANDRA REDONDO CALDERON</t>
  </si>
  <si>
    <t>BARRANQUILLA</t>
  </si>
  <si>
    <t>7.96</t>
  </si>
  <si>
    <t>0.08</t>
  </si>
  <si>
    <t>52506713</t>
  </si>
  <si>
    <t>617680672</t>
  </si>
  <si>
    <t>12784501</t>
  </si>
  <si>
    <t>101861806</t>
  </si>
  <si>
    <t>FUNDACION CRECE CONMIGO</t>
  </si>
  <si>
    <t>9001142681</t>
  </si>
  <si>
    <t>fundacioncrececonmigo@hotmail.com</t>
  </si>
  <si>
    <t>3185217411</t>
  </si>
  <si>
    <t xml:space="preserve">ANNA KARINA SIRTORI CARTELLAR </t>
  </si>
  <si>
    <t>Magdalena</t>
  </si>
  <si>
    <t xml:space="preserve">SANTA MARTA </t>
  </si>
  <si>
    <t>710</t>
  </si>
  <si>
    <t>11</t>
  </si>
  <si>
    <t>13565000</t>
  </si>
  <si>
    <t>116372000</t>
  </si>
  <si>
    <t>96372000</t>
  </si>
  <si>
    <t>CORPORACIÓN SERVICIOS SOCIALES INTEGRALES COMUNITARIOS – SEICOMUN</t>
  </si>
  <si>
    <t>9009640792</t>
  </si>
  <si>
    <t>corporacion.seicomun@gmail.com</t>
  </si>
  <si>
    <t>3153388941</t>
  </si>
  <si>
    <t>SANDRA PATRICIA SOLANO PLAZA</t>
  </si>
  <si>
    <t>MEDELLÍN</t>
  </si>
  <si>
    <t>3164</t>
  </si>
  <si>
    <t>3</t>
  </si>
  <si>
    <t>7065563</t>
  </si>
  <si>
    <t>231753973</t>
  </si>
  <si>
    <t>223621573</t>
  </si>
  <si>
    <t>CORPORACION PARA LA GESTION DEL DESARROLLO HUMANO FILANTROPOS</t>
  </si>
  <si>
    <t>8090123255</t>
  </si>
  <si>
    <t>corporacionfilantropos@gmail.com</t>
  </si>
  <si>
    <t>3138751534</t>
  </si>
  <si>
    <t>ANA MARCELA PEREZ RODRIGUEZ</t>
  </si>
  <si>
    <t>13.63</t>
  </si>
  <si>
    <t>0.36</t>
  </si>
  <si>
    <t>1800593764.47</t>
  </si>
  <si>
    <t>4915716816.61</t>
  </si>
  <si>
    <t>336979164.47</t>
  </si>
  <si>
    <t>4596367420.67</t>
  </si>
  <si>
    <t>FUNDACION GESTION VERDE SOSTENIBLE CON CALIDAD GLOBAL</t>
  </si>
  <si>
    <t>9009416628</t>
  </si>
  <si>
    <t>fundaciongestionverde@gmail.com</t>
  </si>
  <si>
    <t>3042166055</t>
  </si>
  <si>
    <t>ALCIDES DAVID DEMOYA TORRES</t>
  </si>
  <si>
    <t>Córdoba</t>
  </si>
  <si>
    <t>Monteria</t>
  </si>
  <si>
    <t>3127</t>
  </si>
  <si>
    <t>25</t>
  </si>
  <si>
    <t>55985000</t>
  </si>
  <si>
    <t>220700000</t>
  </si>
  <si>
    <t>5985000</t>
  </si>
  <si>
    <t>187200000</t>
  </si>
  <si>
    <t>Asociación Agropecuaria Héroes de Margarita 06</t>
  </si>
  <si>
    <t>901836190</t>
  </si>
  <si>
    <t>luisafer993@hotmail.com</t>
  </si>
  <si>
    <t>3208394939</t>
  </si>
  <si>
    <t xml:space="preserve">Luis Fernando Angarita Silva </t>
  </si>
  <si>
    <t>Margarita</t>
  </si>
  <si>
    <t>10000</t>
  </si>
  <si>
    <t>480000</t>
  </si>
  <si>
    <t>150000</t>
  </si>
  <si>
    <t>RESGUARDO INDIGENA CANIME</t>
  </si>
  <si>
    <t>9004290601</t>
  </si>
  <si>
    <t>cabildomayordelresguardocanime@gmail.com</t>
  </si>
  <si>
    <t>3105449883</t>
  </si>
  <si>
    <t>JOHAN DARIO PEÑA TOVAR</t>
  </si>
  <si>
    <t>Arboletes</t>
  </si>
  <si>
    <t>240</t>
  </si>
  <si>
    <t>5766000</t>
  </si>
  <si>
    <t>342540000</t>
  </si>
  <si>
    <t>1200000</t>
  </si>
  <si>
    <t>COOPCACAO</t>
  </si>
  <si>
    <t>9000663311</t>
  </si>
  <si>
    <t>coopcacaoltda@yahoo.es</t>
  </si>
  <si>
    <t>3104767637</t>
  </si>
  <si>
    <t>DABINSON DUBIAN AMADO CASTRO</t>
  </si>
  <si>
    <t>SARAVENA</t>
  </si>
  <si>
    <t>691377864.27</t>
  </si>
  <si>
    <t>1051521734.73</t>
  </si>
  <si>
    <t>769191215.73</t>
  </si>
  <si>
    <t>RESGUARDO INDIGENA RIO ALTO SAN JUAN</t>
  </si>
  <si>
    <t>9017883155</t>
  </si>
  <si>
    <t>resguardoindigenarioaltosanjua@gmail.com</t>
  </si>
  <si>
    <t>EDICTO MANUEL SUAREZ BALTAZAR</t>
  </si>
  <si>
    <t>SAN PEDRO DE URABÁ</t>
  </si>
  <si>
    <t>100</t>
  </si>
  <si>
    <t>2000000</t>
  </si>
  <si>
    <t>100000</t>
  </si>
  <si>
    <t>ASOCIACION DE PEQUEÑOS PRODUCTORES AGROPECUARIOS GANADEROS Y AMBIENTALES DEL SALADO</t>
  </si>
  <si>
    <t>9016943333</t>
  </si>
  <si>
    <t>asoagrosalado66@gmail.com</t>
  </si>
  <si>
    <t>3157683335</t>
  </si>
  <si>
    <t>STELLA MARIA PATERNINA AVILEZ</t>
  </si>
  <si>
    <t>CIENAGA DE ORO</t>
  </si>
  <si>
    <t>1001</t>
  </si>
  <si>
    <t>29869000</t>
  </si>
  <si>
    <t>12354400</t>
  </si>
  <si>
    <t xml:space="preserve">Asociacion autónoma regional de campesinos pescadores y turismo </t>
  </si>
  <si>
    <t>9017324541</t>
  </si>
  <si>
    <t>Asocampestu0723@hotmail.com</t>
  </si>
  <si>
    <t>3022387348</t>
  </si>
  <si>
    <t>Efrain cupitra uriza</t>
  </si>
  <si>
    <t>Caldas</t>
  </si>
  <si>
    <t>La dorada</t>
  </si>
  <si>
    <t>80000</t>
  </si>
  <si>
    <t>1500000</t>
  </si>
  <si>
    <t>Asociación de mujeres campesinas y víctimas (AMUCAVIC)</t>
  </si>
  <si>
    <t>9017672171</t>
  </si>
  <si>
    <t>amucavic@gmail.com</t>
  </si>
  <si>
    <t>3137777076</t>
  </si>
  <si>
    <t xml:space="preserve">Delia Mercado Paternina </t>
  </si>
  <si>
    <t xml:space="preserve">Ciénaga de Oro </t>
  </si>
  <si>
    <t>400000</t>
  </si>
  <si>
    <t>5000000</t>
  </si>
  <si>
    <t>CORPORACION LAPSOS DE ESPERANZA</t>
  </si>
  <si>
    <t>9011317688</t>
  </si>
  <si>
    <t>corporacionlapsosesperanza@gmail.com</t>
  </si>
  <si>
    <t>3104562358</t>
  </si>
  <si>
    <t>HERNAN MAURICIO ALVAREZ BURITICA</t>
  </si>
  <si>
    <t>Chocó</t>
  </si>
  <si>
    <t>QUIBDO</t>
  </si>
  <si>
    <t>88.72</t>
  </si>
  <si>
    <t>2500000</t>
  </si>
  <si>
    <t>501816414</t>
  </si>
  <si>
    <t>221816414</t>
  </si>
  <si>
    <t>JUNTA DE ACCION COMUNAL SANTO DOMINGO SAVIO N° 2</t>
  </si>
  <si>
    <t>9011950875</t>
  </si>
  <si>
    <t>jacsantodomingosavio2024@gmail.com</t>
  </si>
  <si>
    <t>3045626962</t>
  </si>
  <si>
    <t>JOHN ALEJANDRO ALVAREZ VELEZ</t>
  </si>
  <si>
    <t>1282</t>
  </si>
  <si>
    <t>7</t>
  </si>
  <si>
    <t>10000000</t>
  </si>
  <si>
    <t>128250000</t>
  </si>
  <si>
    <t>JUNTA DE ACCIÓN COMUNAL BARRIO VILLA DE GUADALUPE PARTE BAJA</t>
  </si>
  <si>
    <t>8001783140</t>
  </si>
  <si>
    <t>jacvillaguadalupe@gmail.com</t>
  </si>
  <si>
    <t>3017559142</t>
  </si>
  <si>
    <t>FLOR MARIA HERNANDEZ GALLEGO</t>
  </si>
  <si>
    <t>2035</t>
  </si>
  <si>
    <t>5800000</t>
  </si>
  <si>
    <t>169062000</t>
  </si>
  <si>
    <t>JUNTA DE ACCION COMUNAL BARRIO CENTRO</t>
  </si>
  <si>
    <t>9011259318</t>
  </si>
  <si>
    <t>jaccentrorep@gmail.com</t>
  </si>
  <si>
    <t>3108380324</t>
  </si>
  <si>
    <t>EDGAR ALFONSO PERNETT MORALES</t>
  </si>
  <si>
    <t>10284790</t>
  </si>
  <si>
    <t>91836190</t>
  </si>
  <si>
    <t>Luis Fernando Angarita Silva</t>
  </si>
  <si>
    <t>4400000</t>
  </si>
  <si>
    <t>JUNTA DE ACCIÓN COMUNAL SANTA CECILIA N 2</t>
  </si>
  <si>
    <t>8110147928</t>
  </si>
  <si>
    <t>jacsantacecilia2024@gmail.com</t>
  </si>
  <si>
    <t>LUIS FERNANDO GRISALES PANIAGUA</t>
  </si>
  <si>
    <t>10.39</t>
  </si>
  <si>
    <t>0.09</t>
  </si>
  <si>
    <t>10050000</t>
  </si>
  <si>
    <t>104492000</t>
  </si>
  <si>
    <t>JUNTA DE ACCION COMUNAL POPULAR NRO. 1</t>
  </si>
  <si>
    <t>8909844724</t>
  </si>
  <si>
    <t>jacpopular01@gmail.com</t>
  </si>
  <si>
    <t>3204298731</t>
  </si>
  <si>
    <t>JUAN PABLO ESTRADA LOPEZ</t>
  </si>
  <si>
    <t>Medellín</t>
  </si>
  <si>
    <t>474</t>
  </si>
  <si>
    <t>84432530</t>
  </si>
  <si>
    <t>459341290</t>
  </si>
  <si>
    <t>14161002</t>
  </si>
  <si>
    <t>67243290</t>
  </si>
  <si>
    <t>COMITE CIVICO NUEVA ALIANZA DE MUJERES Y JOVENES ASOCIADOS</t>
  </si>
  <si>
    <t>8305105974</t>
  </si>
  <si>
    <t>comitecivico2024@gmail.com</t>
  </si>
  <si>
    <t>MARÍA OFELIA VILLA DAVID</t>
  </si>
  <si>
    <t>4000000</t>
  </si>
  <si>
    <t>COOPERATIVA MULTIACTIVA AGROPECUARIA DE PEQUEÑOS Y MEDIANOS PRODUCTORES Y COMERCIALIZADORES CAMPESINOS DE COLOMBIA</t>
  </si>
  <si>
    <t>9018783112</t>
  </si>
  <si>
    <t>direccioncooperagro@gmail.com</t>
  </si>
  <si>
    <t>3123753755</t>
  </si>
  <si>
    <t>JORGE RICARDO PINEDA</t>
  </si>
  <si>
    <t>GUTIERREZ</t>
  </si>
  <si>
    <t>2100000</t>
  </si>
  <si>
    <t>63244159</t>
  </si>
  <si>
    <t>41350000</t>
  </si>
  <si>
    <t xml:space="preserve">ANNA KARINA SIRTORI CASTELLAR </t>
  </si>
  <si>
    <t>96372</t>
  </si>
  <si>
    <t>RESGUARDO INDIGENA SENU LOS ALMENDROS</t>
  </si>
  <si>
    <t>9003215841</t>
  </si>
  <si>
    <t>resguardolosalmendros1@gmail.com</t>
  </si>
  <si>
    <t>3113819541</t>
  </si>
  <si>
    <t>SHIRLY MARIA GARCIA ALVAREZ</t>
  </si>
  <si>
    <t>San Juan de Urabá</t>
  </si>
  <si>
    <t>10.07</t>
  </si>
  <si>
    <t>0.06</t>
  </si>
  <si>
    <t>15118000</t>
  </si>
  <si>
    <t>226573000</t>
  </si>
  <si>
    <t>152373000</t>
  </si>
  <si>
    <t>CABILDO MAYOR INDIGENA DE MUTATA</t>
  </si>
  <si>
    <t>8110190418</t>
  </si>
  <si>
    <t>cabildomayorindigenademutata5@gmail.com</t>
  </si>
  <si>
    <t>ABIGAEL DOMICO BAILARIN</t>
  </si>
  <si>
    <t>MUTATÁ</t>
  </si>
  <si>
    <t>0.14</t>
  </si>
  <si>
    <t>69515592</t>
  </si>
  <si>
    <t>470611603</t>
  </si>
  <si>
    <t>291297486</t>
  </si>
  <si>
    <t>ASOCIACION CAMPO VERDE DE COLOMBIA</t>
  </si>
  <si>
    <t>9005095270</t>
  </si>
  <si>
    <t>campoverdea592@gmail.com</t>
  </si>
  <si>
    <t>3207441866</t>
  </si>
  <si>
    <t>LUIS CARLOS CABRERA PALACIOS</t>
  </si>
  <si>
    <t>Risaralda</t>
  </si>
  <si>
    <t>PEREIRA</t>
  </si>
  <si>
    <t>1.65</t>
  </si>
  <si>
    <t>0.43</t>
  </si>
  <si>
    <t>2022526296</t>
  </si>
  <si>
    <t>4616382849</t>
  </si>
  <si>
    <t>1718545823</t>
  </si>
  <si>
    <t>2850211919</t>
  </si>
  <si>
    <t>JUNTA DE ACCION COMUNAL DE LA VEREDA DE JAGUEY</t>
  </si>
  <si>
    <t>9001356756</t>
  </si>
  <si>
    <t>jaguey_2014@outllok.com</t>
  </si>
  <si>
    <t>3155936950</t>
  </si>
  <si>
    <t>jhon jairo guerra cabana</t>
  </si>
  <si>
    <t>fonseca</t>
  </si>
  <si>
    <t>3496000</t>
  </si>
  <si>
    <t>2450000</t>
  </si>
  <si>
    <t>COMUNIDAD INDIGENA CENTRO AMERICA</t>
  </si>
  <si>
    <t>9003545528</t>
  </si>
  <si>
    <t>comuindgcentroamerica@gmail.com</t>
  </si>
  <si>
    <t>DARLIS KARINA ROJAS PARRA</t>
  </si>
  <si>
    <t>Montelibano</t>
  </si>
  <si>
    <t>1444327318</t>
  </si>
  <si>
    <t>50827318</t>
  </si>
  <si>
    <t xml:space="preserve">ASOCIACION DE EMPRENDEDORES AGROPECUARIOS DE LOS MONTES DE MARIA </t>
  </si>
  <si>
    <t>9006404873</t>
  </si>
  <si>
    <t>asoagroemprender1@hotmail.com</t>
  </si>
  <si>
    <t>3126003225</t>
  </si>
  <si>
    <t xml:space="preserve">DIANA RUTH FERNANDEZ MENDOZA </t>
  </si>
  <si>
    <t xml:space="preserve">CARMEN DE BOLIVAR </t>
  </si>
  <si>
    <t>17823400</t>
  </si>
  <si>
    <t>299338200</t>
  </si>
  <si>
    <t>113938200</t>
  </si>
  <si>
    <t>ASOCIACION AGROPECUARIA DE CAMPESINOS DEL CARIBE</t>
  </si>
  <si>
    <t>9016619212</t>
  </si>
  <si>
    <t>campored51@gmail.com</t>
  </si>
  <si>
    <t>3015750525</t>
  </si>
  <si>
    <t>ELKIN DE LA CRUZ VILLADIEGO LUNA</t>
  </si>
  <si>
    <t>Canalete</t>
  </si>
  <si>
    <t>309798508</t>
  </si>
  <si>
    <t>1162146191</t>
  </si>
  <si>
    <t>1067146191</t>
  </si>
  <si>
    <t>159798508</t>
  </si>
  <si>
    <t>ASOCIACION DE HOGARES DE BIENESTAR CANDELARIA NORTE</t>
  </si>
  <si>
    <t>8000784587</t>
  </si>
  <si>
    <t>asohbcandelarianorte@gmail.com</t>
  </si>
  <si>
    <t>YENNY MILENA BOTINA SANTACRUZ</t>
  </si>
  <si>
    <t>Valle Del Cauca</t>
  </si>
  <si>
    <t>Candelaria</t>
  </si>
  <si>
    <t>COOPERATIVA MULTIACTIVA DE DISTRIBUCION DE PRODUCTOS AGRICOLAS Y CAFE DE GAITANIA - COOFFEESUAVE</t>
  </si>
  <si>
    <t>9015796913</t>
  </si>
  <si>
    <t>andresguti660@gmail.com</t>
  </si>
  <si>
    <t>3163891560</t>
  </si>
  <si>
    <t>CARLOS ALBERTO INFANTE ACOSTA</t>
  </si>
  <si>
    <t>SANTA MARIA</t>
  </si>
  <si>
    <t>414155613</t>
  </si>
  <si>
    <t>569754800</t>
  </si>
  <si>
    <t>563254800</t>
  </si>
  <si>
    <t>ASOCIACION DE PADRES DE HOGARES DE BIENESTAR BARRIO OBRERO</t>
  </si>
  <si>
    <t>8110211587</t>
  </si>
  <si>
    <t>asociacionpbhbarrioobrero@gmail.com</t>
  </si>
  <si>
    <t>AIDA RAMIREZ RIVAS</t>
  </si>
  <si>
    <t xml:space="preserve">Apartadó </t>
  </si>
  <si>
    <t>210617600</t>
  </si>
  <si>
    <t>208617600</t>
  </si>
  <si>
    <t>COOPERATIVA DE DESARROLLO INTEGRAL Y AGROALIMENTARIA DEL NORTE ANTIOQUEÑO</t>
  </si>
  <si>
    <t>9015869229</t>
  </si>
  <si>
    <t>cooperativadianorte@gmail.com</t>
  </si>
  <si>
    <t>3136437740</t>
  </si>
  <si>
    <t>JUAN ESTEBAN JARAMILLO GUTIERREZ</t>
  </si>
  <si>
    <t>Santa Rosa De Osos</t>
  </si>
  <si>
    <t>85000000</t>
  </si>
  <si>
    <t>269000000</t>
  </si>
  <si>
    <t>2000000000</t>
  </si>
  <si>
    <t>500000000</t>
  </si>
  <si>
    <t xml:space="preserve">ASOCIACIÓN DE PADRES Y MADRES USUARIOS
 DEL SERVICIO DEL CDI DEL REPOSO
</t>
  </si>
  <si>
    <t>9013522083</t>
  </si>
  <si>
    <t>asoarsuma2112@gmail.com</t>
  </si>
  <si>
    <t>3106439271</t>
  </si>
  <si>
    <t>HAROL ALFONSO RODRIGUEZ MOYA</t>
  </si>
  <si>
    <t>27.53</t>
  </si>
  <si>
    <t>490800000</t>
  </si>
  <si>
    <t>41300000</t>
  </si>
  <si>
    <t>Fundacion Ambiental Pro Vida</t>
  </si>
  <si>
    <t>9005730938</t>
  </si>
  <si>
    <t>julian.argoti@outlook.com</t>
  </si>
  <si>
    <t>3135788951</t>
  </si>
  <si>
    <t>RICHARD JULIAN ARGOTI PAREDES</t>
  </si>
  <si>
    <t>PASTO</t>
  </si>
  <si>
    <t>346</t>
  </si>
  <si>
    <t>19</t>
  </si>
  <si>
    <t>111382274</t>
  </si>
  <si>
    <t>584090200</t>
  </si>
  <si>
    <t>385528200</t>
  </si>
  <si>
    <t>ASOCIACION MULTIACTIVA  AGRO PESQUERA DE MARLINDA</t>
  </si>
  <si>
    <t>9017829204</t>
  </si>
  <si>
    <t>asopesmar723@gmail.com</t>
  </si>
  <si>
    <t>3114089490</t>
  </si>
  <si>
    <t xml:space="preserve">NICOLAS GOMEZ ATENCIO </t>
  </si>
  <si>
    <t>Cartagena  de Indias D.T y C.</t>
  </si>
  <si>
    <t>120000</t>
  </si>
  <si>
    <t>14845000</t>
  </si>
  <si>
    <t>3500000</t>
  </si>
  <si>
    <t>CORPORACIÓN QUANTIX</t>
  </si>
  <si>
    <t>9018602011</t>
  </si>
  <si>
    <t>corporacionquantix@gmail.com</t>
  </si>
  <si>
    <t>3177149875</t>
  </si>
  <si>
    <t>ODIMAR  HINESTROZA SERNA</t>
  </si>
  <si>
    <t>MEDELLIN</t>
  </si>
  <si>
    <t>320476200</t>
  </si>
  <si>
    <t>6654838975</t>
  </si>
  <si>
    <t>6416572264</t>
  </si>
  <si>
    <t>82476200</t>
  </si>
  <si>
    <t>ASOCIACIÓN AGROPECUARIA DE CAMPESINOS DEL CARIBE</t>
  </si>
  <si>
    <t>Elkin de la cruz Villadiego Luna</t>
  </si>
  <si>
    <t xml:space="preserve">FUNDACIÓN SUEÑOS DE TRANSFORMACIÓN </t>
  </si>
  <si>
    <t>9011589841</t>
  </si>
  <si>
    <t>funsutrans@hotmail.com</t>
  </si>
  <si>
    <t>3105576401</t>
  </si>
  <si>
    <t>DIEGO ALEXANDER CEBALLOS ORTIZ</t>
  </si>
  <si>
    <t>QUIBDÓ</t>
  </si>
  <si>
    <t>37.84</t>
  </si>
  <si>
    <t>0.03</t>
  </si>
  <si>
    <t>17.25</t>
  </si>
  <si>
    <t>467</t>
  </si>
  <si>
    <t>11.45</t>
  </si>
  <si>
    <t>433.4</t>
  </si>
  <si>
    <t>CORPORACION NACIONAL DE GESTION PUBLICA Y DESARROLLO SECTORIAL - CNGP</t>
  </si>
  <si>
    <t>9012217677</t>
  </si>
  <si>
    <t>corporacion.cngp@gmail.com</t>
  </si>
  <si>
    <t>3112193140</t>
  </si>
  <si>
    <t>BLADIMIR CASTRO CASTAÑO</t>
  </si>
  <si>
    <t>33990619.71</t>
  </si>
  <si>
    <t>175001656.16</t>
  </si>
  <si>
    <t>99580402.86</t>
  </si>
  <si>
    <t>FUNDACIÓN SOCIAL DON BOSCO</t>
  </si>
  <si>
    <t>9002490581</t>
  </si>
  <si>
    <t>fundacionsocialdonbosco@gmail.com</t>
  </si>
  <si>
    <t>3135444593</t>
  </si>
  <si>
    <t>EDWAR FABIAN CARRILLO NAVARRO</t>
  </si>
  <si>
    <t>Cesar</t>
  </si>
  <si>
    <t>VALLEDUPAR</t>
  </si>
  <si>
    <t>3.06</t>
  </si>
  <si>
    <t>118296000</t>
  </si>
  <si>
    <t>809609000</t>
  </si>
  <si>
    <t>363090000</t>
  </si>
  <si>
    <t>ASOCIACION DE MUJERES PRODUCTORAS AGROPECUAS DE CAUSADO</t>
  </si>
  <si>
    <t>901439695</t>
  </si>
  <si>
    <t>mujeresproductorasagropecuaria@gmail.com</t>
  </si>
  <si>
    <t>3105848508</t>
  </si>
  <si>
    <t>ADRIANA GONZALEZ DIAZ</t>
  </si>
  <si>
    <t>7530000</t>
  </si>
  <si>
    <t>12162500</t>
  </si>
  <si>
    <t>DISTRIDULCES J&amp;G S.A.S901.195.223-0</t>
  </si>
  <si>
    <t>9011952230</t>
  </si>
  <si>
    <t>distridulceunoa@gmail.com</t>
  </si>
  <si>
    <t>3113773578</t>
  </si>
  <si>
    <t xml:space="preserve"> JOHANA MILENA PARRA  ALVAREZ
</t>
  </si>
  <si>
    <t>3.88</t>
  </si>
  <si>
    <t>0.27</t>
  </si>
  <si>
    <t>1547483455</t>
  </si>
  <si>
    <t>5598381455</t>
  </si>
  <si>
    <t>1294760792</t>
  </si>
  <si>
    <t>5036295838</t>
  </si>
  <si>
    <t>ASOCIACION DE CAMPESINOS CAFETEROS DE LA SIERRA NEVADA DE SANTA MARTA</t>
  </si>
  <si>
    <t>9010983613</t>
  </si>
  <si>
    <t>asocamcs720@gmail.com</t>
  </si>
  <si>
    <t>3115420973</t>
  </si>
  <si>
    <t>Brayan Camilo vargas Martinez</t>
  </si>
  <si>
    <t>pueblo bello</t>
  </si>
  <si>
    <t>434607308</t>
  </si>
  <si>
    <t>1146997241</t>
  </si>
  <si>
    <t>968277698</t>
  </si>
  <si>
    <t>ASOCIACION COLOMBIANA DE CAMPESINOS DESPLAZADOS</t>
  </si>
  <si>
    <t>9006378581</t>
  </si>
  <si>
    <t>agrocamdrq@gmail.com</t>
  </si>
  <si>
    <t>3104990060</t>
  </si>
  <si>
    <t>JHON FREDIS CORDOBA MURILLO</t>
  </si>
  <si>
    <t>CALI</t>
  </si>
  <si>
    <t>124.74</t>
  </si>
  <si>
    <t>9200100</t>
  </si>
  <si>
    <t>1576280510</t>
  </si>
  <si>
    <t>1147700510</t>
  </si>
  <si>
    <t>GRUPO ASOCIATIVO Y COMUNITARIO DE TRABAJO SEMBRADORES DE VIDA</t>
  </si>
  <si>
    <t>813005330</t>
  </si>
  <si>
    <t>SEMBRADORESDEVIDACOL@GMAIL.COM</t>
  </si>
  <si>
    <t>3132917765</t>
  </si>
  <si>
    <t>ROBEL DARIO JIMENEZ GIRALDO</t>
  </si>
  <si>
    <t>COLOMBIA</t>
  </si>
  <si>
    <t>3470</t>
  </si>
  <si>
    <t>27698600</t>
  </si>
  <si>
    <t>2130623</t>
  </si>
  <si>
    <t>961155376</t>
  </si>
  <si>
    <t>FUNDACION PROYECTO NUEVO</t>
  </si>
  <si>
    <t>9001361520</t>
  </si>
  <si>
    <t>FUNDAPROYECTONUEVO@GMAIL.COM</t>
  </si>
  <si>
    <t>3162856225</t>
  </si>
  <si>
    <t>DANIELLA BUSTAMANTE SAADE</t>
  </si>
  <si>
    <t>1036</t>
  </si>
  <si>
    <t>9</t>
  </si>
  <si>
    <t>653918530</t>
  </si>
  <si>
    <t>7074157745</t>
  </si>
  <si>
    <t>6778791608</t>
  </si>
  <si>
    <t>COMERCIAL LOGISTICO COLOMBIANO SAS</t>
  </si>
  <si>
    <t>9015595371</t>
  </si>
  <si>
    <t>comerciallogisticocolombiano@gmail.com</t>
  </si>
  <si>
    <t>GABRIELA MARGARITA DE JESUS RODRIGUEZ SUAREZ</t>
  </si>
  <si>
    <t>213322501</t>
  </si>
  <si>
    <t>1340822755</t>
  </si>
  <si>
    <t>1339322755</t>
  </si>
  <si>
    <t>GRUPO ECOLOGICO RIO CABRERA  GERCA</t>
  </si>
  <si>
    <t>8130069824</t>
  </si>
  <si>
    <t>GERCAMUJERESLIBRES@GMAIL.COM</t>
  </si>
  <si>
    <t>3112320441</t>
  </si>
  <si>
    <t>LOLA MARIA CALVACHE CARVAJAL</t>
  </si>
  <si>
    <t>52263400</t>
  </si>
  <si>
    <t>2315578166</t>
  </si>
  <si>
    <t>1790109166</t>
  </si>
  <si>
    <t>44050000</t>
  </si>
  <si>
    <t>ASOCIACION AGROPECUARIA DE PLAYABARRO</t>
  </si>
  <si>
    <t>9009954727</t>
  </si>
  <si>
    <t>everaldoarreola25@gmail.com</t>
  </si>
  <si>
    <t>3001457565</t>
  </si>
  <si>
    <t>Everaldo Yair Arreola Suarez</t>
  </si>
  <si>
    <t>Achi</t>
  </si>
  <si>
    <t>301488000</t>
  </si>
  <si>
    <t>61167000</t>
  </si>
  <si>
    <t>ASOCIACIÓN CREAMOS FUTURO</t>
  </si>
  <si>
    <t>8002208699</t>
  </si>
  <si>
    <t>asociacioncreamosfuturo2023@gmail.com</t>
  </si>
  <si>
    <t>3001278842</t>
  </si>
  <si>
    <t>LIZETH PAOLA HERNANDEZ HENRIQUEZ</t>
  </si>
  <si>
    <t>9.54</t>
  </si>
  <si>
    <t>405237000</t>
  </si>
  <si>
    <t>4415757000</t>
  </si>
  <si>
    <t>3867447000</t>
  </si>
  <si>
    <t xml:space="preserve">U.T ASOCONTRUYENDO AGRO-JOVEN  ( SE TOMA ENCUENTA LA INFORMACION DEL SOCIO MAYORITARIO.) </t>
  </si>
  <si>
    <t>900776359</t>
  </si>
  <si>
    <t>mony1929@hotmail.com</t>
  </si>
  <si>
    <t>3204408874</t>
  </si>
  <si>
    <t xml:space="preserve">MONICA ANDREA AVILA QUINTERO </t>
  </si>
  <si>
    <t>tunja</t>
  </si>
  <si>
    <t>2.95</t>
  </si>
  <si>
    <t>0.38</t>
  </si>
  <si>
    <t>424005824</t>
  </si>
  <si>
    <t>1109373690</t>
  </si>
  <si>
    <t>362772079</t>
  </si>
  <si>
    <t>1073396229</t>
  </si>
  <si>
    <t>FUNDACION MUNDO VIVIR</t>
  </si>
  <si>
    <t>9016100582</t>
  </si>
  <si>
    <t>fundacionmundov@gmail.com</t>
  </si>
  <si>
    <t>3126231508</t>
  </si>
  <si>
    <t>YENNI GAMBOA PALACIOS</t>
  </si>
  <si>
    <t>85.39</t>
  </si>
  <si>
    <t>0.01</t>
  </si>
  <si>
    <t>5779561</t>
  </si>
  <si>
    <t>493538159</t>
  </si>
  <si>
    <t>ASOCIACION DE PRODUCTORES CAMPESINOS Y COMERCIALIZADORES AGROPECUARIOS ORENSES</t>
  </si>
  <si>
    <t>901721291</t>
  </si>
  <si>
    <t>asoprocamcoma@gmail.com</t>
  </si>
  <si>
    <t>3015572509</t>
  </si>
  <si>
    <t>Freddy Segundo Urango Franco</t>
  </si>
  <si>
    <t>Cienaga de Oro</t>
  </si>
  <si>
    <t>6500000</t>
  </si>
  <si>
    <t>65700000</t>
  </si>
  <si>
    <t>55700000</t>
  </si>
  <si>
    <t>ASOCIACIÓN DE PRODUCTORES AGRÍCOLAS FE Y ESPERANZA</t>
  </si>
  <si>
    <t>9017136290</t>
  </si>
  <si>
    <t>asoproes2023@gmail.com</t>
  </si>
  <si>
    <t>3003729369</t>
  </si>
  <si>
    <t xml:space="preserve">JALIME MARIA SMAYA HINOJOSA </t>
  </si>
  <si>
    <t>Valledupar</t>
  </si>
  <si>
    <t>20650000</t>
  </si>
  <si>
    <t>10400000</t>
  </si>
  <si>
    <t>ASOCIACION DE MUJERES CAMPESINAS  DE LEJANIAS (ASMUCALE)</t>
  </si>
  <si>
    <t>900892634</t>
  </si>
  <si>
    <t>asmucales22@gmail.com</t>
  </si>
  <si>
    <t>3115746186</t>
  </si>
  <si>
    <t>nidia esperanza castro velasco</t>
  </si>
  <si>
    <t>Meta</t>
  </si>
  <si>
    <t xml:space="preserve">lejanias </t>
  </si>
  <si>
    <t>63671295</t>
  </si>
  <si>
    <t>126994084</t>
  </si>
  <si>
    <t>89421732</t>
  </si>
  <si>
    <t>AGENCIA DE DESARROLLO LOCAL NARIÑO ADEL</t>
  </si>
  <si>
    <t>8140046745</t>
  </si>
  <si>
    <t>gerencia@adelnarino.org</t>
  </si>
  <si>
    <t>3117271410</t>
  </si>
  <si>
    <t>BYRON ERNESTO CASTRO PAZ</t>
  </si>
  <si>
    <t>6017485751</t>
  </si>
  <si>
    <t>6063212492</t>
  </si>
  <si>
    <t>5998636563</t>
  </si>
  <si>
    <t>5420750363</t>
  </si>
  <si>
    <t>ASOCIACION DE JOVENES PRODUCTORES INDIGENAS Y CAMPESINOS DE LA SIERRA NEVADA DE SANTA MARTA TANU</t>
  </si>
  <si>
    <t>9015978693</t>
  </si>
  <si>
    <t>asociacionjuveniltanu@gmail.com</t>
  </si>
  <si>
    <t>3013068214</t>
  </si>
  <si>
    <t>daniela olarte guayara</t>
  </si>
  <si>
    <t>34000</t>
  </si>
  <si>
    <t>3024000</t>
  </si>
  <si>
    <t>150588000</t>
  </si>
  <si>
    <t>FUNDACIÓN NACIONAL PARA EL DESARROLLO SOSTENIBLE DE LAS COMUNIDADES VULNERABLES
(NADECO)</t>
  </si>
  <si>
    <t>8050157526</t>
  </si>
  <si>
    <t>fundacionnadeco@hotmail.com</t>
  </si>
  <si>
    <t>3147338531</t>
  </si>
  <si>
    <t>LUIS ANTONIO LUCUMI LUCUMI</t>
  </si>
  <si>
    <t>Cali</t>
  </si>
  <si>
    <t>544</t>
  </si>
  <si>
    <t>23441000</t>
  </si>
  <si>
    <t>248342000</t>
  </si>
  <si>
    <t>127426000</t>
  </si>
  <si>
    <t>UNION TEMPORAL COASOTEC FGMC PROSPERIDAD SOCIAL SOSTENIBLE</t>
  </si>
  <si>
    <t>123443210</t>
  </si>
  <si>
    <t>financiera@fgmc.edu.co</t>
  </si>
  <si>
    <t>3174044760</t>
  </si>
  <si>
    <t>LUIS ARMANDO ORTIZ ARGOTE</t>
  </si>
  <si>
    <t>Cauca</t>
  </si>
  <si>
    <t>POPAYAN</t>
  </si>
  <si>
    <t>1.56</t>
  </si>
  <si>
    <t>0.63</t>
  </si>
  <si>
    <t>2722111923</t>
  </si>
  <si>
    <t>4276308627</t>
  </si>
  <si>
    <t>1092153781</t>
  </si>
  <si>
    <t>1709846992</t>
  </si>
  <si>
    <t>FUNDACION PROVEER NUEVO MILENIO</t>
  </si>
  <si>
    <t>824002783</t>
  </si>
  <si>
    <t>fundacionproveer@gmail.com</t>
  </si>
  <si>
    <t>3016640629</t>
  </si>
  <si>
    <t>ADRIANA MELISA GIL POLO</t>
  </si>
  <si>
    <t>AGUSTIN CODAZZI</t>
  </si>
  <si>
    <t>16283</t>
  </si>
  <si>
    <t>5100000</t>
  </si>
  <si>
    <t>312832000</t>
  </si>
  <si>
    <t>244247000</t>
  </si>
  <si>
    <t>ASOCIACIÓN AYUDAR</t>
  </si>
  <si>
    <t>8230036166</t>
  </si>
  <si>
    <t>asociacionayudar2023@gmail.com</t>
  </si>
  <si>
    <t>3134573493</t>
  </si>
  <si>
    <t>YAELIS ELVIRA MERCADO PASTRANA</t>
  </si>
  <si>
    <t>5.09</t>
  </si>
  <si>
    <t>657425000</t>
  </si>
  <si>
    <t>3925740000</t>
  </si>
  <si>
    <t>3347440000</t>
  </si>
  <si>
    <t>Cooperativa Multiactiva de Mercados Campesinos COOPYMERCK</t>
  </si>
  <si>
    <t>8301422590</t>
  </si>
  <si>
    <t>gerentecoopymerck@gmail.com</t>
  </si>
  <si>
    <t>3133362092</t>
  </si>
  <si>
    <t>John Alexander Lozano Rivera</t>
  </si>
  <si>
    <t>173</t>
  </si>
  <si>
    <t>47</t>
  </si>
  <si>
    <t>1365084</t>
  </si>
  <si>
    <t>2853140</t>
  </si>
  <si>
    <t>767543</t>
  </si>
  <si>
    <t>1330865</t>
  </si>
  <si>
    <t>FEDERACION BALUARTE CAPITULO RISARALDA</t>
  </si>
  <si>
    <t>9017954059</t>
  </si>
  <si>
    <t>fedebaluarterisaralda@gmail.com</t>
  </si>
  <si>
    <t>3217396802</t>
  </si>
  <si>
    <t>DUVIEL ANTONIO SUAREZ TREJOS</t>
  </si>
  <si>
    <t>1300000</t>
  </si>
  <si>
    <t>3312000</t>
  </si>
  <si>
    <t>Fundación Constructores de Paz de El Salado Bolivar</t>
  </si>
  <si>
    <t>901340161</t>
  </si>
  <si>
    <t>constructoresdepaz01@gmail.com</t>
  </si>
  <si>
    <t>3177316689</t>
  </si>
  <si>
    <t>Loraine Esther Lopez Torres</t>
  </si>
  <si>
    <t>El Carmen de Bolivar</t>
  </si>
  <si>
    <t>20.73</t>
  </si>
  <si>
    <t>880000</t>
  </si>
  <si>
    <t>18245000</t>
  </si>
  <si>
    <t xml:space="preserve">Federación Baluarte Campesino y comunitario del magdalena medio </t>
  </si>
  <si>
    <t>9017831435</t>
  </si>
  <si>
    <t>Alejomotors00@gmail.com</t>
  </si>
  <si>
    <t>3227433197</t>
  </si>
  <si>
    <t xml:space="preserve">Alejandro Ramirez Páez </t>
  </si>
  <si>
    <t xml:space="preserve">Puerto triunfo </t>
  </si>
  <si>
    <t>20000000</t>
  </si>
  <si>
    <t>3000000</t>
  </si>
  <si>
    <t>FUNDACION SERVI PUTUMAYO I</t>
  </si>
  <si>
    <t>9016056528</t>
  </si>
  <si>
    <t>fundacionfunservy@gmail.com</t>
  </si>
  <si>
    <t>3174245723</t>
  </si>
  <si>
    <t>DIANA MARCELA ROJAS VILLAREAL</t>
  </si>
  <si>
    <t>Putumayo</t>
  </si>
  <si>
    <t>SIBUNDOY</t>
  </si>
  <si>
    <t>29.9</t>
  </si>
  <si>
    <t>6622036</t>
  </si>
  <si>
    <t>214079478</t>
  </si>
  <si>
    <t>197999999</t>
  </si>
  <si>
    <t xml:space="preserve">ASOCIACION DE  DISTRIBUIDORES DE PRODUCTOS DE CONSUMO DE PLANADAS </t>
  </si>
  <si>
    <t>9004990662</t>
  </si>
  <si>
    <t>asdicop2024@hotmail.com</t>
  </si>
  <si>
    <t>3125424949</t>
  </si>
  <si>
    <t>YESITH CUELLAR GUTIERREZ</t>
  </si>
  <si>
    <t>PLANADAS</t>
  </si>
  <si>
    <t>30.33</t>
  </si>
  <si>
    <t>0.51</t>
  </si>
  <si>
    <t>342426000</t>
  </si>
  <si>
    <t>668711758</t>
  </si>
  <si>
    <t>21293000</t>
  </si>
  <si>
    <t>646011758</t>
  </si>
  <si>
    <t>FUNDACIÓN FUNDECODES FUNDACIÓN ECONOMICA PARA EL DESARROLLO ECOLÓGICO Y SOCIAL</t>
  </si>
  <si>
    <t>9000862340</t>
  </si>
  <si>
    <t>fundecodes2018@gmail.com</t>
  </si>
  <si>
    <t>3005637994</t>
  </si>
  <si>
    <t>MARIA MILAGRO NUÑEZ BAÑOS</t>
  </si>
  <si>
    <t>Sincelejo</t>
  </si>
  <si>
    <t>11.41</t>
  </si>
  <si>
    <t>312322000</t>
  </si>
  <si>
    <t>3726162593</t>
  </si>
  <si>
    <t>3564444093</t>
  </si>
  <si>
    <t>ASOCIACION DE CEBADORES DE GANADO VACUNO ASEGAVA</t>
  </si>
  <si>
    <t>9012890911</t>
  </si>
  <si>
    <t>acegava1119@gmail.com</t>
  </si>
  <si>
    <t>3227139196</t>
  </si>
  <si>
    <t>JUAN CARLOS FONTECHA CAMELO</t>
  </si>
  <si>
    <t>266302269</t>
  </si>
  <si>
    <t>59592269</t>
  </si>
  <si>
    <t>BALUARTE GRAN SABANA</t>
  </si>
  <si>
    <t>9018299216</t>
  </si>
  <si>
    <t>baluartegransabana@gmail.com</t>
  </si>
  <si>
    <t>3028550684</t>
  </si>
  <si>
    <t xml:space="preserve">LUIS CARLOS LARA OSPINA </t>
  </si>
  <si>
    <t>CUNDINAMARCA</t>
  </si>
  <si>
    <t>758044000</t>
  </si>
  <si>
    <t>52524000</t>
  </si>
  <si>
    <t xml:space="preserve">Fundación horizontes de esperanzas </t>
  </si>
  <si>
    <t>901099484</t>
  </si>
  <si>
    <t>fundacionfhe.5@gmail.com</t>
  </si>
  <si>
    <t>3106901227</t>
  </si>
  <si>
    <t xml:space="preserve">Dilson José Hernández Terán </t>
  </si>
  <si>
    <t xml:space="preserve">El Carmen de Bolivar </t>
  </si>
  <si>
    <t>50000</t>
  </si>
  <si>
    <t>ASOCIACION CAMPESINOS AFRODESCENDIENTES DE LA MOJANA</t>
  </si>
  <si>
    <t>9005258756</t>
  </si>
  <si>
    <t>robertovillegas0013@gmail.com</t>
  </si>
  <si>
    <t>3226279970</t>
  </si>
  <si>
    <t>MIGUEL JOSE PRASCA CORTEZ</t>
  </si>
  <si>
    <t>SAN BENITO ABAD</t>
  </si>
  <si>
    <t>30.93</t>
  </si>
  <si>
    <t>0.12</t>
  </si>
  <si>
    <t>21467318</t>
  </si>
  <si>
    <t>177129108</t>
  </si>
  <si>
    <t>4345678</t>
  </si>
  <si>
    <t>134429108</t>
  </si>
  <si>
    <t>ODIMAR HINESTROZA SERNA</t>
  </si>
  <si>
    <t>Medellin</t>
  </si>
  <si>
    <t>84476200</t>
  </si>
  <si>
    <t>FUNDACION CRECIENDO JUNTOS CON AMOR</t>
  </si>
  <si>
    <t>9016051867</t>
  </si>
  <si>
    <t>fundacioncreciendojuntos@funcrer.com</t>
  </si>
  <si>
    <t>3135956049</t>
  </si>
  <si>
    <t>DANILO ESTIVEN CAICEDO MUÑOZ</t>
  </si>
  <si>
    <t>2.35</t>
  </si>
  <si>
    <t>0.61</t>
  </si>
  <si>
    <t>184425738.7</t>
  </si>
  <si>
    <t>299576600</t>
  </si>
  <si>
    <t>120068823.7</t>
  </si>
  <si>
    <t>282576599</t>
  </si>
  <si>
    <t>FUNDACION REGIONAL DE DESARROLLO AFROCOLOMBIANA SOL CARIBE</t>
  </si>
  <si>
    <t>8190058246</t>
  </si>
  <si>
    <t>corpdesolcaribe@hotmail.com</t>
  </si>
  <si>
    <t>3026581916</t>
  </si>
  <si>
    <t>GLORIA LUZ MANJARREZ MARIN</t>
  </si>
  <si>
    <t>CIENAGA</t>
  </si>
  <si>
    <t>74.61</t>
  </si>
  <si>
    <t>47850101</t>
  </si>
  <si>
    <t>957180847</t>
  </si>
  <si>
    <t>10789000</t>
  </si>
  <si>
    <t>805000000</t>
  </si>
  <si>
    <t>ASOCIACIÓN AFROCOLOMBIANA CREAR "AFROCREAR"</t>
  </si>
  <si>
    <t>9015524658</t>
  </si>
  <si>
    <t>afrocrear021@gmail.com</t>
  </si>
  <si>
    <t>3207690385</t>
  </si>
  <si>
    <t>OSNAIDER ANTONIO LOPEZ BABILONIA</t>
  </si>
  <si>
    <t>SAN JUAN NEPOMUCENO</t>
  </si>
  <si>
    <t>276.92</t>
  </si>
  <si>
    <t>839468</t>
  </si>
  <si>
    <t>234033000</t>
  </si>
  <si>
    <t>232473000</t>
  </si>
  <si>
    <t>ASOCIACION DE SEMBRADORES RURALES DEL MAGDALENA</t>
  </si>
  <si>
    <t>901867025</t>
  </si>
  <si>
    <t>magdalenaasosembradores@gmail.com</t>
  </si>
  <si>
    <t>3016918555</t>
  </si>
  <si>
    <t>MIGUEL ANTONIO QUINTERO CELIS</t>
  </si>
  <si>
    <t>Santa Marta</t>
  </si>
  <si>
    <t>ASOCIACIÓN COLOMBIA JOVEN</t>
  </si>
  <si>
    <t>8001396221</t>
  </si>
  <si>
    <t>asociacioncolombiajoven@gmail.com</t>
  </si>
  <si>
    <t>3003227807</t>
  </si>
  <si>
    <t>NUBIA CECILIA LOPEZ MARTINEZ</t>
  </si>
  <si>
    <t>9.11</t>
  </si>
  <si>
    <t>430231000</t>
  </si>
  <si>
    <t>4376367500</t>
  </si>
  <si>
    <t>3922267500</t>
  </si>
  <si>
    <t>ASOCIACIÓN FRUTOS DE MI TIERRA TIBANENSE</t>
  </si>
  <si>
    <t>9017856504</t>
  </si>
  <si>
    <t>asofrutosdemitierra29@gmail.com</t>
  </si>
  <si>
    <t>3209699558</t>
  </si>
  <si>
    <t>JUAN CARLOS ACOSTA MOLINA</t>
  </si>
  <si>
    <t>TIBANÁ</t>
  </si>
  <si>
    <t>13554780</t>
  </si>
  <si>
    <t>FUNDACION CULTURA ANCESTRAL DE JUANCHACO</t>
  </si>
  <si>
    <t>9006135630</t>
  </si>
  <si>
    <t>fundacionancestralong@gmail.com</t>
  </si>
  <si>
    <t>3184008679</t>
  </si>
  <si>
    <t xml:space="preserve">Marina Gamboa Renteria </t>
  </si>
  <si>
    <t>Buenaventura</t>
  </si>
  <si>
    <t>10</t>
  </si>
  <si>
    <t>70000000</t>
  </si>
  <si>
    <t>FUNDACIÒN CAMINITO ALEGRE</t>
  </si>
  <si>
    <t>9006628706</t>
  </si>
  <si>
    <t>beckerjarley@gmail.com</t>
  </si>
  <si>
    <t>3117082560</t>
  </si>
  <si>
    <t>BECKER JARLEY ASPRILLA RODRIGUEZ</t>
  </si>
  <si>
    <t>QUIBDÒ</t>
  </si>
  <si>
    <t>146.25</t>
  </si>
  <si>
    <t>2680000000</t>
  </si>
  <si>
    <t>408774550700</t>
  </si>
  <si>
    <t>680000000</t>
  </si>
  <si>
    <t>99452186500</t>
  </si>
  <si>
    <t>ASOCIACION DE CAMPESINO DEL CHOCO</t>
  </si>
  <si>
    <t>9003234265</t>
  </si>
  <si>
    <t>calet-26@hotmail.com</t>
  </si>
  <si>
    <t>3001337488</t>
  </si>
  <si>
    <t>EVERLIDES MARIA HERRERA BORJA</t>
  </si>
  <si>
    <t>CARTAGENA</t>
  </si>
  <si>
    <t>33.99</t>
  </si>
  <si>
    <t>0.02</t>
  </si>
  <si>
    <t>7245900</t>
  </si>
  <si>
    <t>359725169</t>
  </si>
  <si>
    <t>246327819</t>
  </si>
  <si>
    <t>ASOCIACION DE CAMPESINOS PRODUCTORES DE ALIMENTOS DEL CAMPO - ASOPRODALCA</t>
  </si>
  <si>
    <t>9002111972</t>
  </si>
  <si>
    <t>asoprodalca@gmail.com</t>
  </si>
  <si>
    <t>3104487308</t>
  </si>
  <si>
    <t>PEDRO ANTONIO RIVERA DE LA HOZ</t>
  </si>
  <si>
    <t>EL PIÑON MAGDALENA</t>
  </si>
  <si>
    <t>404877723</t>
  </si>
  <si>
    <t>604931898</t>
  </si>
  <si>
    <t>512033197</t>
  </si>
  <si>
    <t>78980723</t>
  </si>
  <si>
    <t xml:space="preserve"> Asociación Supra Departamental de Municipios de la Región del Alto Patía</t>
  </si>
  <si>
    <t>814000358</t>
  </si>
  <si>
    <t>direccion@asopatia.gov.co</t>
  </si>
  <si>
    <t>3104643359</t>
  </si>
  <si>
    <t>Pablo Alejandro López Acevedo</t>
  </si>
  <si>
    <t>1993775718</t>
  </si>
  <si>
    <t>2988290904</t>
  </si>
  <si>
    <t>1169113616</t>
  </si>
  <si>
    <t>1661054895</t>
  </si>
  <si>
    <t>ASOCIACION AGRIPEC</t>
  </si>
  <si>
    <t>9002348051</t>
  </si>
  <si>
    <t>daronu2876@gmail.com</t>
  </si>
  <si>
    <t>3014477690</t>
  </si>
  <si>
    <t>ROBINSON DAVID NUÑEZ RICARDO</t>
  </si>
  <si>
    <t>SAN MARCOS - SUCRE</t>
  </si>
  <si>
    <t>23819762</t>
  </si>
  <si>
    <t>1173943665</t>
  </si>
  <si>
    <t>838798465</t>
  </si>
  <si>
    <t>20940220</t>
  </si>
  <si>
    <t>CONSEJO COMUNITARIO MAYOR DE CASIMIRO</t>
  </si>
  <si>
    <t>9007282014</t>
  </si>
  <si>
    <t>cccasimiro@hotmail.com</t>
  </si>
  <si>
    <t>3108066164</t>
  </si>
  <si>
    <t>JHAIR STIWAR CORDOBA AMAGARA</t>
  </si>
  <si>
    <t>Quibdó</t>
  </si>
  <si>
    <t>10001</t>
  </si>
  <si>
    <t>1661</t>
  </si>
  <si>
    <t>ASOCIACIÓN SUEÑOS SIN FRONTERA,</t>
  </si>
  <si>
    <t>8001413635</t>
  </si>
  <si>
    <t>asociacionsuenosinfrontera@gmail.com</t>
  </si>
  <si>
    <t>3242081908</t>
  </si>
  <si>
    <t>KELLY JOHANA OCHOA PATERNINA</t>
  </si>
  <si>
    <t>4.55</t>
  </si>
  <si>
    <t>0.2</t>
  </si>
  <si>
    <t>683435000</t>
  </si>
  <si>
    <t>3364498000</t>
  </si>
  <si>
    <t>3112188000</t>
  </si>
  <si>
    <t>FUNDACION AMOR Y PROTECCION PARA LA INFANCIA AFROCOLOMBIANA - FUNDAPROFAN</t>
  </si>
  <si>
    <t>9014904715</t>
  </si>
  <si>
    <t>fundaprofan@gmail.com</t>
  </si>
  <si>
    <t>3002675977</t>
  </si>
  <si>
    <t>CAMILO JOSE MUNIVE AYA</t>
  </si>
  <si>
    <t>68.86</t>
  </si>
  <si>
    <t>127699723</t>
  </si>
  <si>
    <t>103290332</t>
  </si>
  <si>
    <t>ASOCIACION FRUTOS DE AMOR JC</t>
  </si>
  <si>
    <t>9000362995</t>
  </si>
  <si>
    <t>asociacionfrutosdeamor@framorjc.com</t>
  </si>
  <si>
    <t>3132402264</t>
  </si>
  <si>
    <t>LEON FELIPE FRANCO TRIANA</t>
  </si>
  <si>
    <t>6.68</t>
  </si>
  <si>
    <t>0.59</t>
  </si>
  <si>
    <t>191731000</t>
  </si>
  <si>
    <t>307245600</t>
  </si>
  <si>
    <t>42953754</t>
  </si>
  <si>
    <t>286986600</t>
  </si>
  <si>
    <t>U.T CONSTRUYENDO AGRO ( SE SUBE LA INFORMACION DEL SOCIO MAYORITARIO.)</t>
  </si>
  <si>
    <t>TUNJA</t>
  </si>
  <si>
    <t>Consejo Comunitario Mayor de Novita</t>
  </si>
  <si>
    <t>9000858639</t>
  </si>
  <si>
    <t>cocomannovitachoco@gmail.com</t>
  </si>
  <si>
    <t>3137326015</t>
  </si>
  <si>
    <t>Tulio Antonio Hurtado Ibarguen</t>
  </si>
  <si>
    <t>Municipio de Novita, Medio San Juan, San José del Palmar, Condoto</t>
  </si>
  <si>
    <t>25670000</t>
  </si>
  <si>
    <t>2374019500</t>
  </si>
  <si>
    <t>1522130500</t>
  </si>
  <si>
    <t>Asociación El Convite Campesino</t>
  </si>
  <si>
    <t>9016503112</t>
  </si>
  <si>
    <t>convitecampesino@gmail.com</t>
  </si>
  <si>
    <t>3125649546</t>
  </si>
  <si>
    <t>Luz Angela Bautista Ruiz</t>
  </si>
  <si>
    <t>Arcabuco</t>
  </si>
  <si>
    <t>180000</t>
  </si>
  <si>
    <t>200000</t>
  </si>
  <si>
    <t>108000</t>
  </si>
  <si>
    <t>FUNDACIÓN CRECIENDO CON CARIÑO</t>
  </si>
  <si>
    <t>9016511024</t>
  </si>
  <si>
    <t>fundacioncrecdiendoconcarino2@gmail.com</t>
  </si>
  <si>
    <t>3233257097</t>
  </si>
  <si>
    <t>PATRICIA CAROLINA PEREA RENTERIA</t>
  </si>
  <si>
    <t>46800000</t>
  </si>
  <si>
    <t>453700000</t>
  </si>
  <si>
    <t>307900000</t>
  </si>
  <si>
    <t>9800000</t>
  </si>
  <si>
    <t>MANAURE ASOCIACIÓN AGROPECUARIA DEL CESAR</t>
  </si>
  <si>
    <t>9013727461</t>
  </si>
  <si>
    <t>masgro2021@gmail.com</t>
  </si>
  <si>
    <t>3135149283</t>
  </si>
  <si>
    <t>RODRIGUEZ CASADIEGO YARLETH DEL ROSARIO</t>
  </si>
  <si>
    <t>MANAURE BALCON DEL CESAR</t>
  </si>
  <si>
    <t>865000</t>
  </si>
  <si>
    <t>110000</t>
  </si>
  <si>
    <t>Asociación de Productores Agropecuarios del Huila</t>
  </si>
  <si>
    <t>900752527</t>
  </si>
  <si>
    <t>asoproagrodelhuila@gmail.com</t>
  </si>
  <si>
    <t>3214536014</t>
  </si>
  <si>
    <t>Miguel Alarcón Blanco</t>
  </si>
  <si>
    <t>Garzón</t>
  </si>
  <si>
    <t>1111</t>
  </si>
  <si>
    <t>5411980</t>
  </si>
  <si>
    <t xml:space="preserve">ASOCIACION DE CAMPESINOS PRODUCTORES Y COMERCIALIZADORWS DE PRODUCTOS AGROPECUARIOS DE COMOMBIA – ASOPROCAMPO DE COLOMBIA., </t>
  </si>
  <si>
    <t>9005461648</t>
  </si>
  <si>
    <t>asoprocampo@yahoo.com</t>
  </si>
  <si>
    <t>3114146164</t>
  </si>
  <si>
    <t>MARTIN EMILIO GOMEZ HERNANDEZ</t>
  </si>
  <si>
    <t>2018</t>
  </si>
  <si>
    <t>26</t>
  </si>
  <si>
    <t>533</t>
  </si>
  <si>
    <t>2.014</t>
  </si>
  <si>
    <t>76</t>
  </si>
  <si>
    <t>1.538</t>
  </si>
  <si>
    <t>ASOCIACION DE PRODUCTORES DE ALIMENTOS AGRICOLAS Y GANADEROS DE SINCELEJO - ASOPAAGASIN</t>
  </si>
  <si>
    <t>901350698</t>
  </si>
  <si>
    <t>ASOPAGASIN@GMAIL.COM</t>
  </si>
  <si>
    <t>3015932897</t>
  </si>
  <si>
    <t>MARIANA ISABEL SALAZAR PERTUZ</t>
  </si>
  <si>
    <t xml:space="preserve">SINCELEJO </t>
  </si>
  <si>
    <t>68294000</t>
  </si>
  <si>
    <t>104650000</t>
  </si>
  <si>
    <t>66000000</t>
  </si>
  <si>
    <t>48294000</t>
  </si>
  <si>
    <t>ASOCIACION NACIONAL DE USUARIOS CAMPESINOS DE COLOMBIA SECCIONAL SUCRE - ANUC SUCRE</t>
  </si>
  <si>
    <t>9010116882</t>
  </si>
  <si>
    <t>anucsucre@hotmail.com</t>
  </si>
  <si>
    <t>3016697098</t>
  </si>
  <si>
    <t>JOSE ANGEL BOHORQUEZ JIMENEZ</t>
  </si>
  <si>
    <t>2280000</t>
  </si>
  <si>
    <t>384083000</t>
  </si>
  <si>
    <t>5250000</t>
  </si>
  <si>
    <t xml:space="preserve">COOPERATIVA DE ASOCIACIONES DE PADRES USUARIOS DE HOGARES COMUNITARIOS DE BIENESTAR COOASOBIEN </t>
  </si>
  <si>
    <t>810000164</t>
  </si>
  <si>
    <t>cooasobien@cooasobien.org</t>
  </si>
  <si>
    <t>3117690283</t>
  </si>
  <si>
    <t>IRMA LUCIA GARZON RIVERA</t>
  </si>
  <si>
    <t>MANIZALES</t>
  </si>
  <si>
    <t>1.55</t>
  </si>
  <si>
    <t>5235972895</t>
  </si>
  <si>
    <t>35866229910</t>
  </si>
  <si>
    <t>8126686044</t>
  </si>
  <si>
    <t>CORPORACION PARA EL DESARROLLO INTEGRAL DE LA MUJER DEL PACIFICO COLOMBIANO "CORPAMUJER"</t>
  </si>
  <si>
    <t>9014602498</t>
  </si>
  <si>
    <t>corpamujer@gmail.com</t>
  </si>
  <si>
    <t>3136096665</t>
  </si>
  <si>
    <t>YOLEDYS CAROLINA RIOS MURILLO</t>
  </si>
  <si>
    <t>8.36</t>
  </si>
  <si>
    <t>0.29</t>
  </si>
  <si>
    <t>470127798</t>
  </si>
  <si>
    <t>1604725179</t>
  </si>
  <si>
    <t>60000000</t>
  </si>
  <si>
    <t>501727500</t>
  </si>
  <si>
    <t>COMERCIALIZADORA AMARU SAS</t>
  </si>
  <si>
    <t>9017666320</t>
  </si>
  <si>
    <t>contabilidadamarusas@gmail.com</t>
  </si>
  <si>
    <t>3163955411</t>
  </si>
  <si>
    <t>JHON JAIRO ONOFRE MUTIS</t>
  </si>
  <si>
    <t>66105987</t>
  </si>
  <si>
    <t>113762953</t>
  </si>
  <si>
    <t>66106987</t>
  </si>
  <si>
    <t>JUNTA DE ACCION COMUNAL DEL BARRIO SAMPER</t>
  </si>
  <si>
    <t>9002344791</t>
  </si>
  <si>
    <t>Jacsamper9@gmail.com</t>
  </si>
  <si>
    <t>3106903356</t>
  </si>
  <si>
    <t>WILLIAM RODRIGUEZ PALACIOS</t>
  </si>
  <si>
    <t>11578000</t>
  </si>
  <si>
    <t>1435053020</t>
  </si>
  <si>
    <t>1410066020</t>
  </si>
  <si>
    <t>ASOCIACION DE CAMPESINOS LA SABANA</t>
  </si>
  <si>
    <t>9001389073</t>
  </si>
  <si>
    <t>mario123_0@hotmail.com</t>
  </si>
  <si>
    <t>3215353196</t>
  </si>
  <si>
    <t>JOTA MARIO VILLEGAS GONZALEZ</t>
  </si>
  <si>
    <t>SAN JUAN DE BETULIA</t>
  </si>
  <si>
    <t>ASOCIACION DE CAMPESINOS IDEA NUEVA</t>
  </si>
  <si>
    <t>9014514765</t>
  </si>
  <si>
    <t>johaktorrescontable@gmail.com</t>
  </si>
  <si>
    <t>3232302231</t>
  </si>
  <si>
    <t>JULIA MARIA PEDROZA OROZCO</t>
  </si>
  <si>
    <t>BOSCONIA</t>
  </si>
  <si>
    <t>3745000</t>
  </si>
  <si>
    <t>411770000</t>
  </si>
  <si>
    <t>400345000</t>
  </si>
  <si>
    <t>ASOCIACION DE MUJERES CAMPESINAS Y VICTIMAS DE CIENAGA DE ORO</t>
  </si>
  <si>
    <t>DJMP0307@GMAIL.COM</t>
  </si>
  <si>
    <t>DELIA JUSTINA MERCADO PATERNINA</t>
  </si>
  <si>
    <t>460000</t>
  </si>
  <si>
    <t>2900000</t>
  </si>
  <si>
    <t>700000</t>
  </si>
  <si>
    <t>FUNDACION POR UNA COLOMBIA HUMANA SIN LIMITES</t>
  </si>
  <si>
    <t>9016357033</t>
  </si>
  <si>
    <t>fchsl2025@gmail.com</t>
  </si>
  <si>
    <t>3209196209</t>
  </si>
  <si>
    <t xml:space="preserve">ELIZABETH ILEANA MENA BEJARANO
</t>
  </si>
  <si>
    <t>1800000</t>
  </si>
  <si>
    <t>FEDERACION BALUARTE CAMPESINO LOMA ROJA CAQUETA</t>
  </si>
  <si>
    <t>9017791530</t>
  </si>
  <si>
    <t>federacionbaluarte2023@gmail.com</t>
  </si>
  <si>
    <t>3163433390</t>
  </si>
  <si>
    <t>SARA PEREZ MENDEZ</t>
  </si>
  <si>
    <t>Caquetá</t>
  </si>
  <si>
    <t>FLORENCIA</t>
  </si>
  <si>
    <t>10200000</t>
  </si>
  <si>
    <t>500286977</t>
  </si>
  <si>
    <t>202650389</t>
  </si>
  <si>
    <t>ASOCIACIÓN DE PRODUCTORES DEL BAJO - ASOPROBAJO</t>
  </si>
  <si>
    <t>901172793</t>
  </si>
  <si>
    <t>marthaperez1507@hotmail.com</t>
  </si>
  <si>
    <t>3017191680</t>
  </si>
  <si>
    <t>MARTHA CECILIA PEREZ RUIZ</t>
  </si>
  <si>
    <t>COLOSO</t>
  </si>
  <si>
    <t>399286000</t>
  </si>
  <si>
    <t>386750000</t>
  </si>
  <si>
    <t>COOPERATIVA MULTIACTIVA CYC</t>
  </si>
  <si>
    <t>9014753707</t>
  </si>
  <si>
    <t>comultiactivacyc@gmail.com</t>
  </si>
  <si>
    <t>3003192863</t>
  </si>
  <si>
    <t>LINEY LUGO CARVAJAL</t>
  </si>
  <si>
    <t>PLATO</t>
  </si>
  <si>
    <t>36575542</t>
  </si>
  <si>
    <t>113741495</t>
  </si>
  <si>
    <t>101861495</t>
  </si>
  <si>
    <t>23575542</t>
  </si>
  <si>
    <t>ASOCIACIÓN DE EMPRESAS SOLIDARIAS Y COMUNITARIAS DEL TOLIMA - ASECOMUTOL</t>
  </si>
  <si>
    <t>901869222</t>
  </si>
  <si>
    <t>asecomutol@gmail.com</t>
  </si>
  <si>
    <t>3115486637</t>
  </si>
  <si>
    <t>SUSANA ANDREA AVELLA RICO</t>
  </si>
  <si>
    <t>19500000</t>
  </si>
  <si>
    <t>ASOCIACION DE AGRICULTORES DE LA AMAZONIA (AGROAMAZONIA)</t>
  </si>
  <si>
    <t>9016175481</t>
  </si>
  <si>
    <t>agroamazonia2022@gmail.com</t>
  </si>
  <si>
    <t>3165671779</t>
  </si>
  <si>
    <t xml:space="preserve">VIVIANA ANDREA URREGO OLAYA </t>
  </si>
  <si>
    <t>PAUJIL</t>
  </si>
  <si>
    <t>ASERCOL MERCADOS CAMPESINOS DE COLOMBIA ZOMAC S.A.S</t>
  </si>
  <si>
    <t>9013583555</t>
  </si>
  <si>
    <t>agenciaasercol@gmail.com</t>
  </si>
  <si>
    <t>3228953346</t>
  </si>
  <si>
    <t>CESAR AUGUSTO CARDENAS ALMARIO</t>
  </si>
  <si>
    <t>4.7</t>
  </si>
  <si>
    <t>22000000</t>
  </si>
  <si>
    <t>156619364</t>
  </si>
  <si>
    <t>103619634</t>
  </si>
  <si>
    <t>ASOCIACION MUNICIPAL AGROPECUARIA DE JOVENES CONSTRUYENDO FUTURO - ASOAGROJOVFUTURO</t>
  </si>
  <si>
    <t>9014728238</t>
  </si>
  <si>
    <t>asoagrofuturo.ong@gmail.com</t>
  </si>
  <si>
    <t>3103812966</t>
  </si>
  <si>
    <t>ULFADIS ESTHER DE LA ROSA ARIAS</t>
  </si>
  <si>
    <t>Toluviejo</t>
  </si>
  <si>
    <t>32400000</t>
  </si>
  <si>
    <t>987133000</t>
  </si>
  <si>
    <t>854858000</t>
  </si>
  <si>
    <t xml:space="preserve">FUNDACION IMAGINATE </t>
  </si>
  <si>
    <t>900036294</t>
  </si>
  <si>
    <t>lupaseheal79@hotmail.com</t>
  </si>
  <si>
    <t>3153335257</t>
  </si>
  <si>
    <t>LUIS ALBERTO DIAZ MERIÑO</t>
  </si>
  <si>
    <t>MANAURE</t>
  </si>
  <si>
    <t>347.58</t>
  </si>
  <si>
    <t>3474028</t>
  </si>
  <si>
    <t>1224232300</t>
  </si>
  <si>
    <t>FEDERACIÓN BALUARTES CAMPESINOS
MAGDALENA COLOMBIA</t>
  </si>
  <si>
    <t>9018067084</t>
  </si>
  <si>
    <t>febalcamag@gmail.com</t>
  </si>
  <si>
    <t>3017227808</t>
  </si>
  <si>
    <t xml:space="preserve">CARLOS MANUEL GOMEZ DE LA ROSA </t>
  </si>
  <si>
    <t>1100000</t>
  </si>
  <si>
    <t>32790000</t>
  </si>
  <si>
    <t>11710000</t>
  </si>
  <si>
    <t>FUNDACION SOCIAL SOL Y LUNA DE COLOMBIA</t>
  </si>
  <si>
    <t>900486622</t>
  </si>
  <si>
    <t>fundacionsocialsldecolombia@gmail.com</t>
  </si>
  <si>
    <t>3229125490</t>
  </si>
  <si>
    <t>MAGALY LEON</t>
  </si>
  <si>
    <t>AIPE</t>
  </si>
  <si>
    <t>168.52</t>
  </si>
  <si>
    <t>182770750</t>
  </si>
  <si>
    <t>463833470</t>
  </si>
  <si>
    <t>2520000</t>
  </si>
  <si>
    <t>424683470</t>
  </si>
  <si>
    <t>ASOCIACION DE SEMBRADORES DEL MAGDALENA J&amp;J</t>
  </si>
  <si>
    <t>901816092</t>
  </si>
  <si>
    <t>sembradoresdelmagdalena@gmail.com</t>
  </si>
  <si>
    <t>3158270935</t>
  </si>
  <si>
    <t>JOEL ALEJANDRO GALLARDO MORA</t>
  </si>
  <si>
    <t>SANTA MARTA</t>
  </si>
  <si>
    <t>62000000</t>
  </si>
  <si>
    <t>105000000</t>
  </si>
  <si>
    <t>HUELLITAS DEL MUNDO</t>
  </si>
  <si>
    <t>9011561497</t>
  </si>
  <si>
    <t>huellitasdelmundo@hotmail.com</t>
  </si>
  <si>
    <t>3184247880</t>
  </si>
  <si>
    <t>LINA MARIA SANCHEZ BANGUERA</t>
  </si>
  <si>
    <t>445308352</t>
  </si>
  <si>
    <t>377743337</t>
  </si>
  <si>
    <t>FUNDACION PARA EL DESARROLLO DEL CAPITAL HUMANO Y PROGRESO DE CIENAGA - FUNDEPROCI</t>
  </si>
  <si>
    <t>9004864730</t>
  </si>
  <si>
    <t>fundeproci21@hotmail.com</t>
  </si>
  <si>
    <t>3016114124</t>
  </si>
  <si>
    <t>RAFAEL GUILLERMO REGUILLO MOJICA</t>
  </si>
  <si>
    <t>2885000</t>
  </si>
  <si>
    <t>154557033</t>
  </si>
  <si>
    <t>152132817</t>
  </si>
  <si>
    <t>Leidy Marian Aguila Quintero</t>
  </si>
  <si>
    <t>1065907455</t>
  </si>
  <si>
    <t>leidymarianaguilar2024@gmail.com</t>
  </si>
  <si>
    <t>3117804928</t>
  </si>
  <si>
    <t>Leidy  Aguila Quintero</t>
  </si>
  <si>
    <t>Pelaya</t>
  </si>
  <si>
    <t>51667000</t>
  </si>
  <si>
    <t>388143253</t>
  </si>
  <si>
    <t>MUJERES VISIONARIAS PARA EL DESARROLLO SOCIAL “ASOMUVIDS</t>
  </si>
  <si>
    <t>8180020995</t>
  </si>
  <si>
    <t>asomuvids@gmail.com</t>
  </si>
  <si>
    <t>3117073192</t>
  </si>
  <si>
    <t>FELIPA MARCELA CABRERA</t>
  </si>
  <si>
    <t>44313562</t>
  </si>
  <si>
    <t>1567813471</t>
  </si>
  <si>
    <t>951922371</t>
  </si>
  <si>
    <t>20215789</t>
  </si>
  <si>
    <t xml:space="preserve">Federación baluarte campesina comunal y comunitaria de la orinoquia </t>
  </si>
  <si>
    <t>9017818781</t>
  </si>
  <si>
    <t>fogoncomunitarioruby@gmail.com</t>
  </si>
  <si>
    <t>3125035085</t>
  </si>
  <si>
    <t xml:space="preserve">José Javier Peña Hernández </t>
  </si>
  <si>
    <t xml:space="preserve">Villavicencio </t>
  </si>
  <si>
    <t>ASOCIACION AGROPECUARIA PESQUERA Y AMBIENTAL</t>
  </si>
  <si>
    <t>901435468</t>
  </si>
  <si>
    <t>ASOFUTURO20@GMAIL.COM</t>
  </si>
  <si>
    <t>3054393419</t>
  </si>
  <si>
    <t>SAMIA LUZ DURANGO SUAREZ</t>
  </si>
  <si>
    <t>92000000</t>
  </si>
  <si>
    <t>102700000</t>
  </si>
  <si>
    <t>2700000</t>
  </si>
  <si>
    <t>ASOCIACION MUTUAL MMA KATO´ULU´´U</t>
  </si>
  <si>
    <t>9016855553</t>
  </si>
  <si>
    <t>asociacionmakatouluu@gmail.com</t>
  </si>
  <si>
    <t>3015873262</t>
  </si>
  <si>
    <t>JOSE LUIS ROBLES CAMARGO</t>
  </si>
  <si>
    <t>RIOHACHA</t>
  </si>
  <si>
    <t>90136941</t>
  </si>
  <si>
    <t>55587976</t>
  </si>
  <si>
    <t>Sergio Ardres Martinez Zapata</t>
  </si>
  <si>
    <t>1214729270</t>
  </si>
  <si>
    <t>samzcomer@gmail.com</t>
  </si>
  <si>
    <t>3246874560</t>
  </si>
  <si>
    <t>Sergio Andres Martinez Zapata</t>
  </si>
  <si>
    <t>Vigia del Fuerte</t>
  </si>
  <si>
    <t>278000000</t>
  </si>
  <si>
    <t>Jhair Stiwar Córdoba Amagara</t>
  </si>
  <si>
    <t>117000</t>
  </si>
  <si>
    <t>147338000</t>
  </si>
  <si>
    <t>121000000</t>
  </si>
  <si>
    <t>48000</t>
  </si>
  <si>
    <t>JUNTA DE ACCION COMUNAL DE SAN ISIDRO</t>
  </si>
  <si>
    <t>9003940741</t>
  </si>
  <si>
    <t>accionconsanisidro@gmail.com</t>
  </si>
  <si>
    <t>3226115147</t>
  </si>
  <si>
    <t>HERMEN YAIRTON MORENO PALACIOS</t>
  </si>
  <si>
    <t>RIO QUITO- QUIBDO</t>
  </si>
  <si>
    <t>16875400</t>
  </si>
  <si>
    <t>1436373000</t>
  </si>
  <si>
    <t>1410584000</t>
  </si>
  <si>
    <t>ASOCIACION RED DE APOYO A EMPRENDEDORES, COMERCIANTES Y MICROEMPRESARIOS (RAEG)</t>
  </si>
  <si>
    <t>901484143</t>
  </si>
  <si>
    <t>raeguajira@gmail.com</t>
  </si>
  <si>
    <t>3185188733</t>
  </si>
  <si>
    <t>GISELA BOLIVAR SOTO</t>
  </si>
  <si>
    <t>SUR DE LA GUAJIRA - BARRANCAS</t>
  </si>
  <si>
    <t>156816500</t>
  </si>
  <si>
    <t>224495160</t>
  </si>
  <si>
    <t>109215500</t>
  </si>
  <si>
    <t>FEDERACION BALUARTE CAMPESINO MONTES DE MARIA</t>
  </si>
  <si>
    <t>9017760291</t>
  </si>
  <si>
    <t>baluartecampesinomontesdemaria@gmail.com</t>
  </si>
  <si>
    <t>3205559536</t>
  </si>
  <si>
    <t>MIRTA PADILLA TALAIGUA</t>
  </si>
  <si>
    <t>CARMEN DE BOLIVAR</t>
  </si>
  <si>
    <t>1050</t>
  </si>
  <si>
    <t>3420000</t>
  </si>
  <si>
    <t>ASOCIACION BALUARTE NACIONAL CAMPESINO COMUNAL Y COMUNITARIOS JUANA JULIA GUZMAN-BALUARTES</t>
  </si>
  <si>
    <t>9016567019</t>
  </si>
  <si>
    <t>baluartejuanajulia@gmail.com</t>
  </si>
  <si>
    <t>3006862367</t>
  </si>
  <si>
    <t>CARMENZA GOMEZ ORTEGA</t>
  </si>
  <si>
    <t>222258630</t>
  </si>
  <si>
    <t>730112000</t>
  </si>
  <si>
    <t>1400000</t>
  </si>
  <si>
    <t>ASOCIACION AGROPECUARIA CAMPESINA AMBIENTAL SAN ISIDRO (AGROCAMBSI)</t>
  </si>
  <si>
    <t>9008272982</t>
  </si>
  <si>
    <t>ASOC.SANISIDRO20@GMAIL.COM</t>
  </si>
  <si>
    <t>3001606962</t>
  </si>
  <si>
    <t>ALDA ALINA AMAYA MEDINA</t>
  </si>
  <si>
    <t>14490000</t>
  </si>
  <si>
    <t>24940000</t>
  </si>
  <si>
    <t>15990000</t>
  </si>
  <si>
    <t>11366025</t>
  </si>
  <si>
    <t>FEDERACION BALUARTE CAMPESINO DEL DEPARTAMENTO DEL ATLANTICO</t>
  </si>
  <si>
    <t>901790695</t>
  </si>
  <si>
    <t>fedebaluarteatlantico2023@gmail.com</t>
  </si>
  <si>
    <t>3187462975</t>
  </si>
  <si>
    <t>CARMEN JUDITH DE LA ROSA VENTURA</t>
  </si>
  <si>
    <t>BARANOA</t>
  </si>
  <si>
    <t xml:space="preserve"> ASOCIACION MULTISECTORIAL DE PRODUCTORES AGROPECUARIO, PISCICOLA, AMBIENTAL CON ENFOQUE
CULTURAL PARA LA TRANSFORMACION DEL DESARROLLO INTEGRAL DE LOS TERRITORIOS
</t>
  </si>
  <si>
    <t>9015084920</t>
  </si>
  <si>
    <t>asmusectorial@gmail.com</t>
  </si>
  <si>
    <t>3136106304</t>
  </si>
  <si>
    <t>XAVIER NARVAEZ VILLEGAS</t>
  </si>
  <si>
    <t>22.61</t>
  </si>
  <si>
    <t>573117690283</t>
  </si>
  <si>
    <t>155</t>
  </si>
  <si>
    <t>CONFEDERACION BALUARTESCAMPESINOS DE COLOMBIA</t>
  </si>
  <si>
    <t>901852733</t>
  </si>
  <si>
    <t>federacionbaluartecampesinocor@gmail.com</t>
  </si>
  <si>
    <t>3205068622</t>
  </si>
  <si>
    <t>MANUEL FRANCISCO PACHECO MARTINEZ</t>
  </si>
  <si>
    <t>5680000</t>
  </si>
  <si>
    <t>3210000</t>
  </si>
  <si>
    <t xml:space="preserve">FEDERACION BALUARTE CAMPESINO COMUNAL, COMUNITARIO, 
AGROINDUSTRIAL NORTE DEL CESAR – SUR GUAJIRA
 FEBACAM
</t>
  </si>
  <si>
    <t>9017101762</t>
  </si>
  <si>
    <t>baluartecampesinocesarguajira@gmail.com</t>
  </si>
  <si>
    <t>3145502015</t>
  </si>
  <si>
    <t>ALMA DELIA CASTRO SAUMET</t>
  </si>
  <si>
    <t>ASOCIACION DE CAMPESINOS CAMBIANDO VIDA Y FUTURO</t>
  </si>
  <si>
    <t>9018761156</t>
  </si>
  <si>
    <t>apfpsccambiandovidayfuturo@gmail.com</t>
  </si>
  <si>
    <t>3022128264</t>
  </si>
  <si>
    <t>YASMIN CAPATAZ ABELLO</t>
  </si>
  <si>
    <t>GUAMAL</t>
  </si>
  <si>
    <t>1260000</t>
  </si>
  <si>
    <t>33050000</t>
  </si>
  <si>
    <t>9000000</t>
  </si>
  <si>
    <t>FUNDACION CATATUMBO</t>
  </si>
  <si>
    <t>9002483338</t>
  </si>
  <si>
    <t>PROYECTOS@FUNDACIONCATATUMBO.COM</t>
  </si>
  <si>
    <t>3187726616</t>
  </si>
  <si>
    <t>JHONATAN ALEXANDER CARRASCAL ROJAS</t>
  </si>
  <si>
    <t>OCAÑA</t>
  </si>
  <si>
    <t>495641930</t>
  </si>
  <si>
    <t>1389534804</t>
  </si>
  <si>
    <t>1175743487</t>
  </si>
  <si>
    <t>190655200</t>
  </si>
  <si>
    <t>FUNDACION PARA EL DESARROLLO ECONOMICO Y SOCIAL DE LOS ENTES TERRITORIALES</t>
  </si>
  <si>
    <t>8040169523</t>
  </si>
  <si>
    <t>fundeset21@protonmail.com</t>
  </si>
  <si>
    <t>3227308401</t>
  </si>
  <si>
    <t xml:space="preserve">LUDY MARITZA VILLAMIIZAR GAMBOA
</t>
  </si>
  <si>
    <t>Santander</t>
  </si>
  <si>
    <t>BUCARAMANGA</t>
  </si>
  <si>
    <t>1696000</t>
  </si>
  <si>
    <t>7522000</t>
  </si>
  <si>
    <t>ASOCIACION DE PRODUCTORES DE BELLAVISTA</t>
  </si>
  <si>
    <t>9017416361</t>
  </si>
  <si>
    <t>RODRIGUEzORTIzJULIO1@GMAIL.COM</t>
  </si>
  <si>
    <t>3116516048</t>
  </si>
  <si>
    <t>JULIO GABRIEL RODRIGUEZ ORTIZ</t>
  </si>
  <si>
    <t xml:space="preserve">UT TIERRA Y PROGRESO CAMPESINO </t>
  </si>
  <si>
    <t>9012346969</t>
  </si>
  <si>
    <t>jfsolano@hotmail.com</t>
  </si>
  <si>
    <t>3208034357</t>
  </si>
  <si>
    <t>Issabella Sierra Robles</t>
  </si>
  <si>
    <t>Riohacha</t>
  </si>
  <si>
    <t>7.82</t>
  </si>
  <si>
    <t>2025000</t>
  </si>
  <si>
    <t>70148000</t>
  </si>
  <si>
    <t>15848000</t>
  </si>
  <si>
    <t xml:space="preserve">ASOCIACION ASPROMERCO </t>
  </si>
  <si>
    <t>9018878358</t>
  </si>
  <si>
    <t>asociacionaspromerco@gmail.com</t>
  </si>
  <si>
    <t>3147136302</t>
  </si>
  <si>
    <t>MICHELL ACUÑA BETANCOURT</t>
  </si>
  <si>
    <t>MOMPOX</t>
  </si>
  <si>
    <t>46885000</t>
  </si>
  <si>
    <t>554421788</t>
  </si>
  <si>
    <t>525853680</t>
  </si>
  <si>
    <t>CABILDO MAYOR INDIGENA MUTATA</t>
  </si>
  <si>
    <t>MUTATA</t>
  </si>
  <si>
    <t>22066090</t>
  </si>
  <si>
    <t>21</t>
  </si>
  <si>
    <t>Parcialidad Indígena Centro América</t>
  </si>
  <si>
    <t>900354552</t>
  </si>
  <si>
    <t>Darlis Karina Rojas Parra</t>
  </si>
  <si>
    <t>Puerto Libertador</t>
  </si>
  <si>
    <t>Asociación Mujeres Campesinas sin Tierra del Corregimiento de Santa Lucia AMUCASTIL</t>
  </si>
  <si>
    <t>9016366742</t>
  </si>
  <si>
    <t>amucastil.052022@gmail.com</t>
  </si>
  <si>
    <t>3007244824</t>
  </si>
  <si>
    <t>SOL MARIA DORIA JULIO</t>
  </si>
  <si>
    <t>Santa Cruz de Lorica</t>
  </si>
  <si>
    <t>1000000</t>
  </si>
  <si>
    <t>600000000</t>
  </si>
  <si>
    <t>Asociación de Campesinos Productores Agropecuarios del Corregimiento de Santa Lucia AGROCAMPEST</t>
  </si>
  <si>
    <t>9016548856</t>
  </si>
  <si>
    <t>agrocampest2022@gmail.com</t>
  </si>
  <si>
    <t>3215827859</t>
  </si>
  <si>
    <t>Eduardo Rafael Narváez Mangones</t>
  </si>
  <si>
    <t>Corporación Formadores Agroempresariales del Caribe CORFACAR</t>
  </si>
  <si>
    <t>908444809</t>
  </si>
  <si>
    <t>corfacar0117@gmail.com</t>
  </si>
  <si>
    <t>3173899185</t>
  </si>
  <si>
    <t>Wilberto Rafael Carrascal Mendoza</t>
  </si>
  <si>
    <t>Sampues</t>
  </si>
  <si>
    <t>46000000</t>
  </si>
  <si>
    <t>109377749</t>
  </si>
  <si>
    <t>87377749</t>
  </si>
  <si>
    <t>Asociación Campesina Agroecológica del Oriente del Tolima "Madre de Agua"</t>
  </si>
  <si>
    <t>9010714653</t>
  </si>
  <si>
    <t>direccion@madredeagua.com.co</t>
  </si>
  <si>
    <t>3107507842</t>
  </si>
  <si>
    <t>María de los Ángeles Orozco Ochoa</t>
  </si>
  <si>
    <t>Cunday</t>
  </si>
  <si>
    <t>17726379</t>
  </si>
  <si>
    <t>21925454</t>
  </si>
  <si>
    <t>Corporación Andares Ida y Vuelta</t>
  </si>
  <si>
    <t>8300682942</t>
  </si>
  <si>
    <t>info@andaresidayvuelta.org</t>
  </si>
  <si>
    <t>3132536088</t>
  </si>
  <si>
    <t>Sandra Viviana Penagos Díaz</t>
  </si>
  <si>
    <t>2</t>
  </si>
  <si>
    <t>0.33</t>
  </si>
  <si>
    <t>212191425</t>
  </si>
  <si>
    <t>642907902</t>
  </si>
  <si>
    <t>168526236</t>
  </si>
  <si>
    <t>339684193</t>
  </si>
  <si>
    <t xml:space="preserve">ASOCIACION CAMPESINA Y SOCIAL DE BAJO GRANDE </t>
  </si>
  <si>
    <t>9016340290</t>
  </si>
  <si>
    <t>ascasbag@gmail.com</t>
  </si>
  <si>
    <t>3187345933</t>
  </si>
  <si>
    <t>LEONARDO JAVIER SALGADO GONZALEZ</t>
  </si>
  <si>
    <t>SAHAGUN</t>
  </si>
  <si>
    <t>900000</t>
  </si>
  <si>
    <t>1765000</t>
  </si>
  <si>
    <t>FUNDACION SOCIAL AMOR Y VIDA</t>
  </si>
  <si>
    <t>813013497</t>
  </si>
  <si>
    <t>fundacionsocialamoryvida@gmail.com</t>
  </si>
  <si>
    <t>3183926910</t>
  </si>
  <si>
    <t>ALVARO FELIPE PATIO RAMIREZ</t>
  </si>
  <si>
    <t>NEIVA</t>
  </si>
  <si>
    <t>3.71</t>
  </si>
  <si>
    <t>0.55</t>
  </si>
  <si>
    <t>502034283</t>
  </si>
  <si>
    <t>910445810</t>
  </si>
  <si>
    <t>90664177</t>
  </si>
  <si>
    <t>336594455</t>
  </si>
  <si>
    <t>ASOCIACION DE AFRODESCENDIENTES REPPETA NUEBO DEL CORREGIMIENTO DE NUEVA FLORIDA MUNICIPIO DE MARIA LA BAJA BOLIVAR</t>
  </si>
  <si>
    <t>9015289862</t>
  </si>
  <si>
    <t>dipara0315@hotmail.com</t>
  </si>
  <si>
    <t>3136815709</t>
  </si>
  <si>
    <t>DINA LUZ PADILLA RAMOS</t>
  </si>
  <si>
    <t>MARIA LA BAJA</t>
  </si>
  <si>
    <t>15650000</t>
  </si>
  <si>
    <t>5650000</t>
  </si>
  <si>
    <t>Cooperativa Multiactiva para el Desarrollo Industrial Agropecuario  del Bajo Cauca.
sigla "Cooperativa DIA</t>
  </si>
  <si>
    <t>9015575231</t>
  </si>
  <si>
    <t>gerencia@cooperativadia.org</t>
  </si>
  <si>
    <t>3104212411</t>
  </si>
  <si>
    <t>martin emilio rodriguez martinez</t>
  </si>
  <si>
    <t>caucasia</t>
  </si>
  <si>
    <t>18000000</t>
  </si>
  <si>
    <t>230000000</t>
  </si>
  <si>
    <t>45000000</t>
  </si>
  <si>
    <t>ASOCIACION AGROPECUARIA Y PISCICOLA DE SAN ONOFRE - ASOAGROPISANO</t>
  </si>
  <si>
    <t>9008332339</t>
  </si>
  <si>
    <t>asociacionagropisanonofre@gmail.com</t>
  </si>
  <si>
    <t>3146459545</t>
  </si>
  <si>
    <t xml:space="preserve">JOHNNIER ANTONIO SERRANO ALVAREZ </t>
  </si>
  <si>
    <t>14.24</t>
  </si>
  <si>
    <t>111325000</t>
  </si>
  <si>
    <t>1820000000</t>
  </si>
  <si>
    <t>1586020416</t>
  </si>
  <si>
    <t>ASOCIACION AGROPECUARIA LUZ DE ESPERANZA - ASOAGROLUZ</t>
  </si>
  <si>
    <t>9014634918</t>
  </si>
  <si>
    <t>gerencia.luzdeesperanza@gmail.com</t>
  </si>
  <si>
    <t>3145885096</t>
  </si>
  <si>
    <t>KAROLYNE ARIAS ARRIETA</t>
  </si>
  <si>
    <t>13.83</t>
  </si>
  <si>
    <t>121523000</t>
  </si>
  <si>
    <t>1956958995</t>
  </si>
  <si>
    <t>1680678410</t>
  </si>
  <si>
    <t xml:space="preserve">ASOCIACIÓN DE CAMPESINOS Y DE VÍCTIMAS DEL CONFLICTO ARMADO
</t>
  </si>
  <si>
    <t>9016568253</t>
  </si>
  <si>
    <t>acamvicon@gmail.com</t>
  </si>
  <si>
    <t>3135663752</t>
  </si>
  <si>
    <t xml:space="preserve">YOLANDA ROSA ORTEGA TORRES </t>
  </si>
  <si>
    <t>25250000</t>
  </si>
  <si>
    <t>425596740</t>
  </si>
  <si>
    <t>345123320</t>
  </si>
  <si>
    <t>Asopesmo</t>
  </si>
  <si>
    <t>9091049</t>
  </si>
  <si>
    <t>walterr1540@hotmail.com</t>
  </si>
  <si>
    <t>3117084204</t>
  </si>
  <si>
    <t xml:space="preserve">Ramón Pérez Escobar </t>
  </si>
  <si>
    <t xml:space="preserve">Moñitos </t>
  </si>
  <si>
    <t>800000</t>
  </si>
  <si>
    <t>800</t>
  </si>
  <si>
    <t>1.8</t>
  </si>
  <si>
    <t>asociación de pequeños productores agropecuarios e industrializados de santa rosa de lima asopeagrisanli</t>
  </si>
  <si>
    <t>9006831572</t>
  </si>
  <si>
    <t>asopeagrisanli2@gmail.com</t>
  </si>
  <si>
    <t>3163304867</t>
  </si>
  <si>
    <t>Félix Adolfo gamarra salcedo</t>
  </si>
  <si>
    <t>santa rosa de lima norte de bolivar</t>
  </si>
  <si>
    <t>1200</t>
  </si>
  <si>
    <t>10750000</t>
  </si>
  <si>
    <t>3250000</t>
  </si>
  <si>
    <t>ASOCIACION DEPARTAMENTAL DE MUJERES CAMPESINAS, INDIGENAS Y NEGRAS DEL MAGDALENA</t>
  </si>
  <si>
    <t>9010030990</t>
  </si>
  <si>
    <t>admuncimag01@gmail.com</t>
  </si>
  <si>
    <t>3158799351</t>
  </si>
  <si>
    <t>Claudia Maria Valencia Cespedes</t>
  </si>
  <si>
    <t>912000</t>
  </si>
  <si>
    <t>5216100</t>
  </si>
  <si>
    <t>1716100</t>
  </si>
  <si>
    <t>admucimag33@gmail.com</t>
  </si>
  <si>
    <t xml:space="preserve">ASOCIACION MICROEMPRESARIAL EL ESCANDALO
</t>
  </si>
  <si>
    <t>8230039074</t>
  </si>
  <si>
    <t>asomicroempresarialelescandalo@gmail.com</t>
  </si>
  <si>
    <t>3205650423</t>
  </si>
  <si>
    <t>URIEL DE JESUS BOTERO ZULUAGA</t>
  </si>
  <si>
    <t>MAJAGUAL</t>
  </si>
  <si>
    <t>9280000</t>
  </si>
  <si>
    <t>2621542446</t>
  </si>
  <si>
    <t>2571966171</t>
  </si>
  <si>
    <t xml:space="preserve">asociacion de campesinos negros de colombia </t>
  </si>
  <si>
    <t>9011798709</t>
  </si>
  <si>
    <t>asociacionnegrosdecolombia@hotmail.com</t>
  </si>
  <si>
    <t xml:space="preserve">Maira Ines Villegas Banda </t>
  </si>
  <si>
    <t xml:space="preserve">San Marcos </t>
  </si>
  <si>
    <t>1929</t>
  </si>
  <si>
    <t>4</t>
  </si>
  <si>
    <t>2762000</t>
  </si>
  <si>
    <t>64000000</t>
  </si>
  <si>
    <t>53284000</t>
  </si>
  <si>
    <t>montes_3000@hotmail.com</t>
  </si>
  <si>
    <t xml:space="preserve">Federación Campesina de Mercados agroecológicos </t>
  </si>
  <si>
    <t>9010772679</t>
  </si>
  <si>
    <t>fedecampesinaagroecologica@gmail.com</t>
  </si>
  <si>
    <t>3186992227</t>
  </si>
  <si>
    <t>Ana Mercedes Florez Ochoa</t>
  </si>
  <si>
    <t>Bucaramanga</t>
  </si>
  <si>
    <t>10907072</t>
  </si>
  <si>
    <t>49945953</t>
  </si>
  <si>
    <t>36624629</t>
  </si>
  <si>
    <t>Asociación Agroproductores del Tolima - Mangovipaz</t>
  </si>
  <si>
    <t>9012900563</t>
  </si>
  <si>
    <t>mangovipaz@gmail.com</t>
  </si>
  <si>
    <t>3107664929</t>
  </si>
  <si>
    <t>Andrés Rodríguez Peña</t>
  </si>
  <si>
    <t>El Espinal</t>
  </si>
  <si>
    <t>142019590</t>
  </si>
  <si>
    <t>54116475</t>
  </si>
  <si>
    <t xml:space="preserve">GRANJA BUENA VISTA -LIBARDO MARTINEZ VANEGAS </t>
  </si>
  <si>
    <t xml:space="preserve">LIBARDO MARTINEZ VANEGAS </t>
  </si>
  <si>
    <t xml:space="preserve">Saravena </t>
  </si>
  <si>
    <t>ASOCIACION DE PRODUCTORES AGROPECUARIOS AFROCOLOMBIANOS DEL CORREGIMIENTO DE LA VENTURA</t>
  </si>
  <si>
    <t>901507931</t>
  </si>
  <si>
    <t>agropecuariosafro24@gmail.com</t>
  </si>
  <si>
    <t>3023303433</t>
  </si>
  <si>
    <t>JULIO OLIMPO BERRIO ROMAN</t>
  </si>
  <si>
    <t>2400000</t>
  </si>
  <si>
    <t>347614000</t>
  </si>
  <si>
    <t>258124000</t>
  </si>
  <si>
    <t>ASOCIACION DE EMPRENDIMIENTO DE CORDOBA</t>
  </si>
  <si>
    <t>9015016742</t>
  </si>
  <si>
    <t>asoemcor@gmail.com</t>
  </si>
  <si>
    <t>3104869789</t>
  </si>
  <si>
    <t>KENYS ROSA RUIZ REYES</t>
  </si>
  <si>
    <t>CERETE</t>
  </si>
  <si>
    <t>622031404</t>
  </si>
  <si>
    <t>726076094</t>
  </si>
  <si>
    <t>2031404</t>
  </si>
  <si>
    <t>Andrea Liceth Galvis Aguilar</t>
  </si>
  <si>
    <t>10629088254</t>
  </si>
  <si>
    <t>andreagalvisa24@gmail.com</t>
  </si>
  <si>
    <t>32324420817</t>
  </si>
  <si>
    <t>Andrea Galvis Aguilar</t>
  </si>
  <si>
    <t>65984000</t>
  </si>
  <si>
    <t>313212238</t>
  </si>
  <si>
    <t>303212238</t>
  </si>
  <si>
    <t>ASOCIACION ETNICA PARA EL DESARROLLO, LA PRODUCTIVIDAD, LA CULTURA Y LA EDUCACION
DEL CABILDO INDIGENA AMOYA</t>
  </si>
  <si>
    <t>901490362</t>
  </si>
  <si>
    <t>asociacionetnicacaike@gmail.com</t>
  </si>
  <si>
    <t>3057056327</t>
  </si>
  <si>
    <t xml:space="preserve">JOSE ROBERTO QUIJANO MUÑOZ </t>
  </si>
  <si>
    <t xml:space="preserve">chaparral </t>
  </si>
  <si>
    <t>5174400</t>
  </si>
  <si>
    <t>511032188</t>
  </si>
  <si>
    <t>ASOCIACION DE PRODUCTORES AGROPECUARIOS DE EL ENCANTO</t>
  </si>
  <si>
    <t>900639057</t>
  </si>
  <si>
    <t>asoencanto2024@gmail.com</t>
  </si>
  <si>
    <t>RAMIRO MIGUELPEREZ VERGARA,</t>
  </si>
  <si>
    <t>EL ROBLE</t>
  </si>
  <si>
    <t>1125000</t>
  </si>
  <si>
    <t>129028000</t>
  </si>
  <si>
    <t>55312000</t>
  </si>
  <si>
    <t>Popayan</t>
  </si>
  <si>
    <t>fundacion avanzar colombia</t>
  </si>
  <si>
    <t>9009521918</t>
  </si>
  <si>
    <t>favanzar2015@gmail.com</t>
  </si>
  <si>
    <t>3192236483</t>
  </si>
  <si>
    <t>LAURA CAROLINA CELEDON ANGARITA</t>
  </si>
  <si>
    <t>58565000</t>
  </si>
  <si>
    <t>2565000</t>
  </si>
  <si>
    <t>FUNDACION GIMNASIO MODERNO DEL CAUCA</t>
  </si>
  <si>
    <t>900071005</t>
  </si>
  <si>
    <t>ASOCIACION UNIDAD TECNICA AGROPECUARIA DE COLOMBIA EPSEA UTAC</t>
  </si>
  <si>
    <t>9000572497</t>
  </si>
  <si>
    <t>asociacionutac.contacto@gmail.com</t>
  </si>
  <si>
    <t>3116851077</t>
  </si>
  <si>
    <t>VIDAL ANTONIO MOLINA JALAL</t>
  </si>
  <si>
    <t>COTORRA</t>
  </si>
  <si>
    <t>6.78</t>
  </si>
  <si>
    <t>0.18</t>
  </si>
  <si>
    <t>204446283</t>
  </si>
  <si>
    <t>1113164348</t>
  </si>
  <si>
    <t>115546283</t>
  </si>
  <si>
    <t>784511220</t>
  </si>
  <si>
    <t>ASOCIACION SINDICAL CAMPESINA DE MUNDO FELIZ</t>
  </si>
  <si>
    <t>9012836943</t>
  </si>
  <si>
    <t>campesinasmundofeliz@gmail.com</t>
  </si>
  <si>
    <t>3013464589</t>
  </si>
  <si>
    <t>Juan Bautista Tovar Jimenez</t>
  </si>
  <si>
    <t>Galápa</t>
  </si>
  <si>
    <t>1003200</t>
  </si>
  <si>
    <t>5471220</t>
  </si>
  <si>
    <t>1621220</t>
  </si>
  <si>
    <t>COOPERATIVA RENOVACION POR UNA COLOMBIA MAS HUMANA</t>
  </si>
  <si>
    <t>8240063072</t>
  </si>
  <si>
    <t>cooperativarenovacionhumana@gmail.com</t>
  </si>
  <si>
    <t>3005643989</t>
  </si>
  <si>
    <t>LUIS LOSADA CONTRERAS</t>
  </si>
  <si>
    <t>11000</t>
  </si>
  <si>
    <t>5865000</t>
  </si>
  <si>
    <t>901651102</t>
  </si>
  <si>
    <t>fundacioncreciendoconcarino2@gmail.com</t>
  </si>
  <si>
    <t>ASOCIACIÓN COLOMBIA SUEÑA</t>
  </si>
  <si>
    <t>9000639111</t>
  </si>
  <si>
    <t>asociacioncolombiasuena@gmail.com</t>
  </si>
  <si>
    <t>3023783962</t>
  </si>
  <si>
    <t>KATTY VIVIANA ROMERO VILORIA</t>
  </si>
  <si>
    <t>San Benito Abad</t>
  </si>
  <si>
    <t>24.4</t>
  </si>
  <si>
    <t>35264100</t>
  </si>
  <si>
    <t>926479225</t>
  </si>
  <si>
    <t>860637225</t>
  </si>
  <si>
    <t>Asociación  nacional  de usuarios de Maicao</t>
  </si>
  <si>
    <t>8390004379</t>
  </si>
  <si>
    <t>josecele1402@gmail.com</t>
  </si>
  <si>
    <t>3105029229</t>
  </si>
  <si>
    <t>Jose luqui Celedon Rodriguez</t>
  </si>
  <si>
    <t xml:space="preserve">Maicao </t>
  </si>
  <si>
    <t>50000000</t>
  </si>
  <si>
    <t>COORDINADORA CAMPESINA ÉTNICA Y POPULAR DE LA GUAJIRA - MUNICIPIO DE MAICAO</t>
  </si>
  <si>
    <t>901893021</t>
  </si>
  <si>
    <t>cc.etnicampesina@gmail.com</t>
  </si>
  <si>
    <t>3042451250</t>
  </si>
  <si>
    <t>CARLOS ALEXANDER ESCOBAR GUTIERREZ</t>
  </si>
  <si>
    <t>MAICAO LA GUAJIRA</t>
  </si>
  <si>
    <t>Coordinadora Campesina Étnica y Popular de La Guajira- municipio de maicao</t>
  </si>
  <si>
    <t>9018938021</t>
  </si>
  <si>
    <t xml:space="preserve">Carlos Alexander Escobar Gutierrez </t>
  </si>
  <si>
    <t>Maicao</t>
  </si>
  <si>
    <t>Asociación Industrial Agro alimentaria departamento del Cesar</t>
  </si>
  <si>
    <t>9017649215</t>
  </si>
  <si>
    <t>herrerakellyherrera10@gmail.com</t>
  </si>
  <si>
    <t>3212196892</t>
  </si>
  <si>
    <t>ISAAC SEPULVEDA ANGARITA</t>
  </si>
  <si>
    <t>PELAYA</t>
  </si>
  <si>
    <t>1650000</t>
  </si>
  <si>
    <t>4850000</t>
  </si>
  <si>
    <t>2650000</t>
  </si>
  <si>
    <t>ASOCIACIÓN MULTISECTORIAL AHINCO</t>
  </si>
  <si>
    <t>8230003530</t>
  </si>
  <si>
    <t>asociacionmultisectorialahinco@gmail.com</t>
  </si>
  <si>
    <t>3008086921</t>
  </si>
  <si>
    <t>MELANYE LOPEZ DIAZ</t>
  </si>
  <si>
    <t>7.52</t>
  </si>
  <si>
    <t>0.11</t>
  </si>
  <si>
    <t>516348000</t>
  </si>
  <si>
    <t>4451595000</t>
  </si>
  <si>
    <t>3886345000</t>
  </si>
  <si>
    <t>ASOCIACION AGROPECUARIA DE AFRODESCENDIENTES DESPLAZADOS POR LA VIOLENCIA EN SAN ONOFRE</t>
  </si>
  <si>
    <t>900538214</t>
  </si>
  <si>
    <t>ASADEVSA2019@GMAIL.COM</t>
  </si>
  <si>
    <t>3214720336</t>
  </si>
  <si>
    <t xml:space="preserve">ALFREDO AVILA LUNA </t>
  </si>
  <si>
    <t xml:space="preserve">SAN ONOFRE </t>
  </si>
  <si>
    <t>3750000</t>
  </si>
  <si>
    <t xml:space="preserve">DUVIEL ANTONIO SUAREZ TREJOS </t>
  </si>
  <si>
    <t>ASOCIACION NACIONAL DE USUARIOS CAMPESINOS DE COLOMBIA SECCIONAL SUCRE-ANUC SUCRE</t>
  </si>
  <si>
    <t>3106697098</t>
  </si>
  <si>
    <t>21094000</t>
  </si>
  <si>
    <t xml:space="preserve">Cooperativa Multiactiva Agroindustrial de Empresarios del Campo coomecam </t>
  </si>
  <si>
    <t>9011127798</t>
  </si>
  <si>
    <t>Coomecam2017@gmail.com</t>
  </si>
  <si>
    <t>Enaime Enrique Rodriguez Ojeda</t>
  </si>
  <si>
    <t>4700000</t>
  </si>
  <si>
    <t>ASOCIACION SANTO DOMINGO</t>
  </si>
  <si>
    <t>9009922798</t>
  </si>
  <si>
    <t>expresionafromachobayo30@gmail.com</t>
  </si>
  <si>
    <t>3235828061</t>
  </si>
  <si>
    <t xml:space="preserve">CLARA ISABEL PASCUALES </t>
  </si>
  <si>
    <t>MAICAO</t>
  </si>
  <si>
    <t>ASOCIACIÓN DE BIENESTAR LAURELES</t>
  </si>
  <si>
    <t>8001695980</t>
  </si>
  <si>
    <t>asociaciondebienestarlaureles@gmail.com</t>
  </si>
  <si>
    <t>3003423057</t>
  </si>
  <si>
    <t>ELIANA MARIA PEREZ MARTINEZ</t>
  </si>
  <si>
    <t>23.89</t>
  </si>
  <si>
    <t>25325000</t>
  </si>
  <si>
    <t>624677900</t>
  </si>
  <si>
    <t>605082900</t>
  </si>
  <si>
    <t>FUNDACION SOLIDARIDAD POR LA NIÑEZ LA JUVENTUD Y TERCERA EDAD FUNSONIT</t>
  </si>
  <si>
    <t>8250013328</t>
  </si>
  <si>
    <t>funsonit@hotmail.com</t>
  </si>
  <si>
    <t>3012547535</t>
  </si>
  <si>
    <t xml:space="preserve">ANA LAURA COBO MARTINEZ </t>
  </si>
  <si>
    <t xml:space="preserve">DISTRACCION </t>
  </si>
  <si>
    <t>1.11</t>
  </si>
  <si>
    <t>105326000</t>
  </si>
  <si>
    <t>276276000</t>
  </si>
  <si>
    <t>117656016</t>
  </si>
  <si>
    <t>FEDERACIÓN NACIONAL DE FORMAS ASOCIATIVAS PARA LAS ECONOMÍAS SOCIALES DEL COMUN ECOMUN</t>
  </si>
  <si>
    <t>9010945407</t>
  </si>
  <si>
    <t>direccion.ejecutiva@ecomun.com.co</t>
  </si>
  <si>
    <t>3203665199</t>
  </si>
  <si>
    <t>Juan Camilo Londoño Ramirez</t>
  </si>
  <si>
    <t>Bogota</t>
  </si>
  <si>
    <t>1593235031</t>
  </si>
  <si>
    <t>3077945959</t>
  </si>
  <si>
    <t>493069785</t>
  </si>
  <si>
    <t>1110085035</t>
  </si>
  <si>
    <t>ASOCIACIÓN COLOMBIA FELIZ</t>
  </si>
  <si>
    <t>9018429789</t>
  </si>
  <si>
    <t>asociacioncolombiafeliz@gmail.com</t>
  </si>
  <si>
    <t>3145350688</t>
  </si>
  <si>
    <t>ANAIS MABEL HERNÁNDEZ GARCÍA</t>
  </si>
  <si>
    <t>Ovejas</t>
  </si>
  <si>
    <t>64.59</t>
  </si>
  <si>
    <t>10725200</t>
  </si>
  <si>
    <t>723512750</t>
  </si>
  <si>
    <t>692831450</t>
  </si>
  <si>
    <t xml:space="preserve">ASOCIACION DE PSICULTORES DE CACHAMA DE LA GUAJIRA </t>
  </si>
  <si>
    <t>9009758731</t>
  </si>
  <si>
    <t>asopiscaguaj@gmail.com</t>
  </si>
  <si>
    <t>3116601425</t>
  </si>
  <si>
    <t>GILBERTO QUIROZ</t>
  </si>
  <si>
    <t>15480000</t>
  </si>
  <si>
    <t xml:space="preserve">ASOCIACION DE PESCADORES Y AGRICULTORES DE BARRANCA NUEVA </t>
  </si>
  <si>
    <t>908510489</t>
  </si>
  <si>
    <t>careme0820@gmail.com</t>
  </si>
  <si>
    <t>3205052732</t>
  </si>
  <si>
    <t>CARMEN MARIA REALES MELENDEZ</t>
  </si>
  <si>
    <t>Calamar</t>
  </si>
  <si>
    <t>144300000</t>
  </si>
  <si>
    <t>10900000</t>
  </si>
  <si>
    <t>JACINTO DAGOBERTO TORRES GONZALEZ</t>
  </si>
  <si>
    <t>110024335</t>
  </si>
  <si>
    <t>nubiamartinez2310@gmail.com</t>
  </si>
  <si>
    <t>3137207325</t>
  </si>
  <si>
    <t>1500000000</t>
  </si>
  <si>
    <t>4150000000</t>
  </si>
  <si>
    <t>ASOCIACION SANTA ROSA 07 MAS</t>
  </si>
  <si>
    <t>9013710823</t>
  </si>
  <si>
    <t>asosanta07mas1@gmail.com</t>
  </si>
  <si>
    <t>573106656166</t>
  </si>
  <si>
    <t xml:space="preserve">AURA MARIA MORALES </t>
  </si>
  <si>
    <t>SANTA ROSA</t>
  </si>
  <si>
    <t>48000000</t>
  </si>
  <si>
    <t>83750000</t>
  </si>
  <si>
    <t>7600000</t>
  </si>
  <si>
    <t>4800000</t>
  </si>
  <si>
    <t>PROVICAR</t>
  </si>
  <si>
    <t>77153950</t>
  </si>
  <si>
    <t>jhonprovicar@gmail.com</t>
  </si>
  <si>
    <t>3144305192</t>
  </si>
  <si>
    <t>JHON JAIRO CARRASCAL CLAVIJO</t>
  </si>
  <si>
    <t>15810000</t>
  </si>
  <si>
    <t>470050000</t>
  </si>
  <si>
    <t>150450000</t>
  </si>
  <si>
    <t>14800000</t>
  </si>
  <si>
    <t>ASOCIACION DE CAMPESINOS SIN TIERRA DE CLEMENCIA</t>
  </si>
  <si>
    <t>9011287361</t>
  </si>
  <si>
    <t>asoclemencia1@gmail.com</t>
  </si>
  <si>
    <t>yamila pinto carmona</t>
  </si>
  <si>
    <t xml:space="preserve">clemencia </t>
  </si>
  <si>
    <t>59000</t>
  </si>
  <si>
    <t>2000</t>
  </si>
  <si>
    <t>4800</t>
  </si>
  <si>
    <t>ASOCIACION CAMPESINA AGROPECUARIA SAN PEDRO</t>
  </si>
  <si>
    <t>900604636</t>
  </si>
  <si>
    <t>asocamagrosanpedro@gmail.com</t>
  </si>
  <si>
    <t>3024437820</t>
  </si>
  <si>
    <t>DONALDO DE JESUS PEÑALOZA CAREY</t>
  </si>
  <si>
    <t>SAN PEDRO</t>
  </si>
  <si>
    <t>97411000</t>
  </si>
  <si>
    <t>69111000</t>
  </si>
  <si>
    <t>JACINTO DAGOBETO TORRES GONZALEZ</t>
  </si>
  <si>
    <t>1700000000</t>
  </si>
  <si>
    <t>ASOCIACION MUNICIPAL AGROPECUARIA CONSTRUYENDO SUEÑOS LAS PIEDRAS - ASOAGROPIEDRAS</t>
  </si>
  <si>
    <t>9014606509</t>
  </si>
  <si>
    <t>asoagropiedras2021@gmail.com</t>
  </si>
  <si>
    <t>3046634032</t>
  </si>
  <si>
    <t>BELKIS TATIANA VITOLA MERCADO</t>
  </si>
  <si>
    <t>61429000</t>
  </si>
  <si>
    <t>1072010000</t>
  </si>
  <si>
    <t>884926000</t>
  </si>
  <si>
    <t xml:space="preserve">FUNDACION JUNTOS SEREMOS MAS </t>
  </si>
  <si>
    <t>901422754</t>
  </si>
  <si>
    <t>fjuntosseremosmas@hotmail.com</t>
  </si>
  <si>
    <t>3104574843</t>
  </si>
  <si>
    <t>EDNA ROCIO RODRIGUEZ BONETT</t>
  </si>
  <si>
    <t>Aguachica</t>
  </si>
  <si>
    <t>1100</t>
  </si>
  <si>
    <t>102270000</t>
  </si>
  <si>
    <t>12030000</t>
  </si>
  <si>
    <t>ASOCIACIÓN REGIONAL DE MUJERES RURALES POR LA PAZ Y EL PROGRESO DE SANTANDER</t>
  </si>
  <si>
    <t>8040112301</t>
  </si>
  <si>
    <t>asuntosjuridicos.afer@gmail.com</t>
  </si>
  <si>
    <t>3176867905</t>
  </si>
  <si>
    <t>EVA MARTINEZ PEREZ</t>
  </si>
  <si>
    <t>PIEDECUESTA</t>
  </si>
  <si>
    <t>195.32</t>
  </si>
  <si>
    <t>4582000</t>
  </si>
  <si>
    <t>935275000</t>
  </si>
  <si>
    <t>895000000</t>
  </si>
  <si>
    <t>617680671</t>
  </si>
  <si>
    <t>ASOCIACIÓN MULTIACTIVA EMPRENDER</t>
  </si>
  <si>
    <t>8001396285</t>
  </si>
  <si>
    <t>asociacionmultiactivaemprender@gmail.com</t>
  </si>
  <si>
    <t>3218623586</t>
  </si>
  <si>
    <t>LUIS DAVID NAVARRO PEÑA</t>
  </si>
  <si>
    <t>15.63</t>
  </si>
  <si>
    <t>40125000</t>
  </si>
  <si>
    <t>653718340</t>
  </si>
  <si>
    <t>627370675</t>
  </si>
  <si>
    <t>ASOCIACION AGROPECUARIA DE PRODUCTORES RURALES PARA LA PAZ "ASAPAZ"</t>
  </si>
  <si>
    <t>9011531938</t>
  </si>
  <si>
    <t>asoproapaz@gmail.com</t>
  </si>
  <si>
    <t>3003569548</t>
  </si>
  <si>
    <t>LUIS FERNANDO NUÑEZ TORRES</t>
  </si>
  <si>
    <t>SAN BERNARDO DEL VIENTO</t>
  </si>
  <si>
    <t>35780000</t>
  </si>
  <si>
    <t>903980000</t>
  </si>
  <si>
    <t>865550000</t>
  </si>
  <si>
    <t>ASOCIACION DE PRODUCTORES DE ALIMENTOS AGRICOLAS Y GANADEROS DE SINCELEJO</t>
  </si>
  <si>
    <t>asopagasin@gmail.com</t>
  </si>
  <si>
    <t>70594000</t>
  </si>
  <si>
    <t>101650000</t>
  </si>
  <si>
    <t>63000000</t>
  </si>
  <si>
    <t>50594000</t>
  </si>
  <si>
    <t>8240027837</t>
  </si>
  <si>
    <t>Agustín Codazzi</t>
  </si>
  <si>
    <t>162.83</t>
  </si>
  <si>
    <t>CONSEJO COMUNITARIO AFRODESCENDIENTE MIZIZI YA MABABU (RAICES
ANCESTRALES) DEL
CORREGIMIENTO DE SAN JUAN DE TOCAGUA - MUNICIPIO DE LURUACO</t>
  </si>
  <si>
    <t>901806378</t>
  </si>
  <si>
    <t>rok9311@gmail.com</t>
  </si>
  <si>
    <t>3183483388</t>
  </si>
  <si>
    <t>ADOLFO MACHACON MARES</t>
  </si>
  <si>
    <t>LURUACO</t>
  </si>
  <si>
    <t>2062</t>
  </si>
  <si>
    <t>3094000</t>
  </si>
  <si>
    <t>fundaproyectonuevo@hotmail.com</t>
  </si>
  <si>
    <t>10.36</t>
  </si>
  <si>
    <t>653918500</t>
  </si>
  <si>
    <t>FUNDACION DERECHO Y NIÑEZ</t>
  </si>
  <si>
    <t>901054347</t>
  </si>
  <si>
    <t>funderen2018@gmail.com</t>
  </si>
  <si>
    <t>3173185189</t>
  </si>
  <si>
    <t>GEMMANORA CORTES VALENCIA</t>
  </si>
  <si>
    <t>San Andres de Tumaco</t>
  </si>
  <si>
    <t>33.05</t>
  </si>
  <si>
    <t>1357000</t>
  </si>
  <si>
    <t>57307000</t>
  </si>
  <si>
    <t>44857000</t>
  </si>
  <si>
    <t>Fundación Por Una Colombia Digna - FUNCODIG -</t>
  </si>
  <si>
    <t>8060098168</t>
  </si>
  <si>
    <t>funcodig@gmail.com</t>
  </si>
  <si>
    <t>3135090948</t>
  </si>
  <si>
    <t>Luis Alfredo Barreto Lavalle</t>
  </si>
  <si>
    <t>Barranquilla</t>
  </si>
  <si>
    <t>3926</t>
  </si>
  <si>
    <t>202819377</t>
  </si>
  <si>
    <t>5088538119</t>
  </si>
  <si>
    <t>121366158</t>
  </si>
  <si>
    <t>4765976136</t>
  </si>
  <si>
    <t>ASOCIACION DE PRODUCTORES AGROPECUARIOS DESPERTAR MONTEMARIANO</t>
  </si>
  <si>
    <t>9014814835</t>
  </si>
  <si>
    <t>asodespertarmontemariano@gmail.com</t>
  </si>
  <si>
    <t>3017044308</t>
  </si>
  <si>
    <t>LINA MARCELA ARRIETA</t>
  </si>
  <si>
    <t>152150000</t>
  </si>
  <si>
    <t>1943320000</t>
  </si>
  <si>
    <t>1661750000</t>
  </si>
  <si>
    <t>9007567612</t>
  </si>
  <si>
    <t>ROBY EDMUNDO GALVIS DEL PRADO</t>
  </si>
  <si>
    <t>DIBULLA</t>
  </si>
  <si>
    <t>6000000</t>
  </si>
  <si>
    <t>ASOCIACION BALUARTE NACIONAL CAMPESINO COMUNAL Y COMUNITARIO JUANA JULIA GUZMAN BALUARTES</t>
  </si>
  <si>
    <t>901657019</t>
  </si>
  <si>
    <t>BOGOTA, BOLIVAR CESAR</t>
  </si>
  <si>
    <t>ASOCIACION SINDICAL CAMPESINA MUNDO FELIZ</t>
  </si>
  <si>
    <t>ASOCIACIÓN DE MUJERES MODISTAS ARTESANAS CAMPESINAS, PRODUCTORAS, ZENUES DEL MUNICIPIO DE TUCHIN</t>
  </si>
  <si>
    <t>9015324376</t>
  </si>
  <si>
    <t>asomuproz@gmail.com</t>
  </si>
  <si>
    <t>3123594483</t>
  </si>
  <si>
    <t>YANETH QUINTERO ESTRADA</t>
  </si>
  <si>
    <t>TUCHIN</t>
  </si>
  <si>
    <t>74068200</t>
  </si>
  <si>
    <t>833005450</t>
  </si>
  <si>
    <t>513691000</t>
  </si>
  <si>
    <t>ASOCIACION MARIA AUXILIADORA</t>
  </si>
  <si>
    <t>8002275585</t>
  </si>
  <si>
    <t>asomariaauxiliadora2025@gmail.com</t>
  </si>
  <si>
    <t>3246511354</t>
  </si>
  <si>
    <t>ELDA MARIA MEZA SANMARTIN</t>
  </si>
  <si>
    <t>9.19</t>
  </si>
  <si>
    <t>525257000</t>
  </si>
  <si>
    <t>5487232000</t>
  </si>
  <si>
    <t>4832281000</t>
  </si>
  <si>
    <t xml:space="preserve">Federación de Economía Social y Solidaridad Mónica González </t>
  </si>
  <si>
    <t>9018218060</t>
  </si>
  <si>
    <t>federacionmonicagonzalez@gmail.com</t>
  </si>
  <si>
    <t>3153043956</t>
  </si>
  <si>
    <t>Keitlyn Stefania Mejía Valencia</t>
  </si>
  <si>
    <t xml:space="preserve">Todo el Departamento </t>
  </si>
  <si>
    <t>8000000</t>
  </si>
  <si>
    <t xml:space="preserve">CORPORACION CENTRO DE PROMOCION DEL DASARROLLO TERRITORIAL </t>
  </si>
  <si>
    <t>901047632</t>
  </si>
  <si>
    <t>ceprodet@gmail.com</t>
  </si>
  <si>
    <t>3103564863</t>
  </si>
  <si>
    <t>ENELIA DAGUA VITONAS</t>
  </si>
  <si>
    <t>MIRANDA CAUCA</t>
  </si>
  <si>
    <t>167079000</t>
  </si>
  <si>
    <t>865540853</t>
  </si>
  <si>
    <t>133929000</t>
  </si>
  <si>
    <t>68929999</t>
  </si>
  <si>
    <t>ASOCIACION DE CAMPESINOS DESPLAZADOS DEL MUNICIPIO DE LOS PALMITOS SUCRE</t>
  </si>
  <si>
    <t>9011330103</t>
  </si>
  <si>
    <t>Asocamdespalmito@gmail.com</t>
  </si>
  <si>
    <t>JOSE RAFAEL NARVAEZ BEDOYA</t>
  </si>
  <si>
    <t>LOS PALMITOS</t>
  </si>
  <si>
    <t>10740000</t>
  </si>
  <si>
    <t>121804856</t>
  </si>
  <si>
    <t>81660156</t>
  </si>
  <si>
    <t>ASOCIACIÓN DE BIENESTAR SANTA MARTA</t>
  </si>
  <si>
    <t>823000739</t>
  </si>
  <si>
    <t>asobsantamarta@gmail.com</t>
  </si>
  <si>
    <t>3117029702</t>
  </si>
  <si>
    <t>YOIS KAROLINA HERRERA BALDOVINO</t>
  </si>
  <si>
    <t>4.3</t>
  </si>
  <si>
    <t>939654000</t>
  </si>
  <si>
    <t>4632897000</t>
  </si>
  <si>
    <t>4041647000</t>
  </si>
  <si>
    <t>FUNDACION EMPRENDER BIENESTAR</t>
  </si>
  <si>
    <t>9004284045</t>
  </si>
  <si>
    <t>EMPRENDER.BIENESTAR2011@GMAIL.COM</t>
  </si>
  <si>
    <t>3127041953</t>
  </si>
  <si>
    <t>YENNIFER SOTOMAYOR LAZARO</t>
  </si>
  <si>
    <t>1700593000</t>
  </si>
  <si>
    <t>2222236000</t>
  </si>
  <si>
    <t>CORPORACION WA`KUZARI</t>
  </si>
  <si>
    <t>8240051451</t>
  </si>
  <si>
    <t>corporacionwakuzari@hotmail.com</t>
  </si>
  <si>
    <t>3106108973</t>
  </si>
  <si>
    <t>MARIA CAMILA SANCHEZ ZAMORA</t>
  </si>
  <si>
    <t>7.46</t>
  </si>
  <si>
    <t>63281698</t>
  </si>
  <si>
    <t>513422859</t>
  </si>
  <si>
    <t>472222859</t>
  </si>
  <si>
    <t>CONSEJO COMUNITARIO UNION RIO CAUNAPI - CCURC</t>
  </si>
  <si>
    <t>900025971</t>
  </si>
  <si>
    <t>ccurc2011@gmail.com</t>
  </si>
  <si>
    <t>3127368080</t>
  </si>
  <si>
    <t>RICAURTE FELIPE HURTADO DIAZ</t>
  </si>
  <si>
    <t>Tumaco</t>
  </si>
  <si>
    <t>2853770268</t>
  </si>
  <si>
    <t>2848793046</t>
  </si>
  <si>
    <t>24650800</t>
  </si>
  <si>
    <t>3765800</t>
  </si>
  <si>
    <t>Asociación de mujeres campesinas unidas</t>
  </si>
  <si>
    <t>9010798691</t>
  </si>
  <si>
    <t>anneortiz2@gmail.com</t>
  </si>
  <si>
    <t>3045358813</t>
  </si>
  <si>
    <t>Anne Patricia Ortiz Rodríguez</t>
  </si>
  <si>
    <t>13000000</t>
  </si>
  <si>
    <t>13530000</t>
  </si>
  <si>
    <t>2850000</t>
  </si>
  <si>
    <t>FUNDACION TRASCENDER</t>
  </si>
  <si>
    <t>9002693607</t>
  </si>
  <si>
    <t>trascenderproyectos0@gmail.com</t>
  </si>
  <si>
    <t>3158824193</t>
  </si>
  <si>
    <t>LEONARDO AUGUSTO AREVALO GENTIL</t>
  </si>
  <si>
    <t>40740000</t>
  </si>
  <si>
    <t>605784000</t>
  </si>
  <si>
    <t>MULTIVISION PASTO SAS</t>
  </si>
  <si>
    <t>9011767841</t>
  </si>
  <si>
    <t>multivisionva@hotmail.com</t>
  </si>
  <si>
    <t>3006765763</t>
  </si>
  <si>
    <t>MARIA XIMENA VILLAMARIN ALBAN</t>
  </si>
  <si>
    <t>40945800</t>
  </si>
  <si>
    <t>500379452</t>
  </si>
  <si>
    <t>401811452</t>
  </si>
  <si>
    <t>9018160929</t>
  </si>
  <si>
    <t>134916509</t>
  </si>
  <si>
    <t>288801333</t>
  </si>
  <si>
    <t>LEONARDO AREVALO GENTIL</t>
  </si>
  <si>
    <t>ASOCIACION MUJER CACHAQUERA SUAREZ TOLIMA - ACASUM</t>
  </si>
  <si>
    <t>9017622487</t>
  </si>
  <si>
    <t>acasuareztol@gmail.com</t>
  </si>
  <si>
    <t>TANIA EUGENIA MACETO CELEMIN</t>
  </si>
  <si>
    <t>271868614</t>
  </si>
  <si>
    <t>242890214</t>
  </si>
  <si>
    <t xml:space="preserve">ASOCIACION CAMPESINA DE PISICULTORES DE LA VEEREDA NUBE DE AGUA </t>
  </si>
  <si>
    <t>9007020957</t>
  </si>
  <si>
    <t>ASOCAMPIS@HOTMAIL.COM</t>
  </si>
  <si>
    <t>3007591144</t>
  </si>
  <si>
    <t xml:space="preserve">ANTONIO JOSE DOMINGUEZ GUERRA </t>
  </si>
  <si>
    <t>652000</t>
  </si>
  <si>
    <t>15701500</t>
  </si>
  <si>
    <t>11485000</t>
  </si>
  <si>
    <t xml:space="preserve">Asociación de tabacaleros y pequeños productores agrícolas. AGROTABACO </t>
  </si>
  <si>
    <t>8000140329</t>
  </si>
  <si>
    <t>Agrotabaco27@gmail.com</t>
  </si>
  <si>
    <t>3016388113</t>
  </si>
  <si>
    <t xml:space="preserve">Inés Castro Ballesteros </t>
  </si>
  <si>
    <t xml:space="preserve">San Gil </t>
  </si>
  <si>
    <t>594164211</t>
  </si>
  <si>
    <t>629080661</t>
  </si>
  <si>
    <t>598000041</t>
  </si>
  <si>
    <t>ASOCIACION DE PEQUEÑOS PRODUCTORES AGROPECUARIOS DEL MUNICIPIO DE ARIGUANI SIGLA ASOPEPAMA</t>
  </si>
  <si>
    <t>8190048298</t>
  </si>
  <si>
    <t>agropecuarios2024@hotmail.com</t>
  </si>
  <si>
    <t>3144410135</t>
  </si>
  <si>
    <t>Karen Margarita Silva Benitez</t>
  </si>
  <si>
    <t>Ariguani</t>
  </si>
  <si>
    <t>9271000</t>
  </si>
  <si>
    <t>5421000</t>
  </si>
  <si>
    <t>Cooperativa Ecomun la Esperanza</t>
  </si>
  <si>
    <t>9011336238</t>
  </si>
  <si>
    <t>cecoespe@gmail.com</t>
  </si>
  <si>
    <t>3174703819</t>
  </si>
  <si>
    <t>Luz Dary Suarez Mosquera</t>
  </si>
  <si>
    <t xml:space="preserve">Popayan </t>
  </si>
  <si>
    <t>205717061</t>
  </si>
  <si>
    <t>1237131374</t>
  </si>
  <si>
    <t>442446159</t>
  </si>
  <si>
    <t>10141340</t>
  </si>
  <si>
    <t>FUNDACION DSANCOL</t>
  </si>
  <si>
    <t>9014104254</t>
  </si>
  <si>
    <t>PRESIDENCIA@3VSUMINISTROS.COM</t>
  </si>
  <si>
    <t>3233100849</t>
  </si>
  <si>
    <t>MARIO RAFAEL CHICA MEZA</t>
  </si>
  <si>
    <t>17.8</t>
  </si>
  <si>
    <t>323400000</t>
  </si>
  <si>
    <t>3749074000</t>
  </si>
  <si>
    <t>197400000</t>
  </si>
  <si>
    <t>3515074000</t>
  </si>
  <si>
    <t>FUNDACION PARA EL DESARROLLO SOCIAL Y PRODUCTIVO DE LA AMAZONIA</t>
  </si>
  <si>
    <t>901329770</t>
  </si>
  <si>
    <t>fundaespro.rl@gmail.com</t>
  </si>
  <si>
    <t>3229487256</t>
  </si>
  <si>
    <t>MONICA ALEJANDRA CARVAJAL SANABRIA</t>
  </si>
  <si>
    <t xml:space="preserve">FLORENCIA </t>
  </si>
  <si>
    <t>548085861</t>
  </si>
  <si>
    <t>6846512</t>
  </si>
  <si>
    <t>495754861</t>
  </si>
  <si>
    <t>2020100</t>
  </si>
  <si>
    <t>MICROEMPRESA PRODUCTORA DE PALMAS DE VINO – MICROPrOPAL</t>
  </si>
  <si>
    <t>8230012141</t>
  </si>
  <si>
    <t>wipaoz80@yahoo.com</t>
  </si>
  <si>
    <t>3126034099</t>
  </si>
  <si>
    <t>palmitos</t>
  </si>
  <si>
    <t>245000</t>
  </si>
  <si>
    <t>14985000</t>
  </si>
  <si>
    <t>9140000</t>
  </si>
  <si>
    <t>ASOCIACION MUNICIPAL AGROPECUARIA LOS TRIUNFADORES</t>
  </si>
  <si>
    <t>9014767521</t>
  </si>
  <si>
    <t>asolostriunfadores10@gmail.com</t>
  </si>
  <si>
    <t>3046311994</t>
  </si>
  <si>
    <t>AURA ESTELA LEON BELLO</t>
  </si>
  <si>
    <t>TOLUVIEJO</t>
  </si>
  <si>
    <t>58245000</t>
  </si>
  <si>
    <t>1125711000</t>
  </si>
  <si>
    <t>934310000</t>
  </si>
  <si>
    <t xml:space="preserve">Fundación de Desarrollo Social Interglobal </t>
  </si>
  <si>
    <t>9005031604</t>
  </si>
  <si>
    <t>fundesocial.inter@hotmail.com</t>
  </si>
  <si>
    <t>3014474633</t>
  </si>
  <si>
    <t xml:space="preserve">Edgardo José Vergara Hernández </t>
  </si>
  <si>
    <t xml:space="preserve">Sampués </t>
  </si>
  <si>
    <t>124.71</t>
  </si>
  <si>
    <t>7000000</t>
  </si>
  <si>
    <t>980000000</t>
  </si>
  <si>
    <t>cooperativa renovacion</t>
  </si>
  <si>
    <t>luis losada contreras</t>
  </si>
  <si>
    <t>valledupar</t>
  </si>
  <si>
    <t>58500000</t>
  </si>
  <si>
    <t>YUTSE SALUD COOPERATIVA MULTIACTIVA</t>
  </si>
  <si>
    <t>901666301</t>
  </si>
  <si>
    <t>yutsesaludcooperativa@gmail.com</t>
  </si>
  <si>
    <t>3156701639</t>
  </si>
  <si>
    <t>LUZ MARIA CHALA V</t>
  </si>
  <si>
    <t>PITALITO</t>
  </si>
  <si>
    <t>2600000</t>
  </si>
  <si>
    <t>30313000</t>
  </si>
  <si>
    <t>19313000</t>
  </si>
  <si>
    <t>2619000</t>
  </si>
  <si>
    <t>FUNDACION DE LA MANO CONTIGO</t>
  </si>
  <si>
    <t>9001456053</t>
  </si>
  <si>
    <t>fundelamanocontigo@gmail.com</t>
  </si>
  <si>
    <t>3012113930</t>
  </si>
  <si>
    <t>GUSTAVO CALDERON GUERRA</t>
  </si>
  <si>
    <t>CAJICA</t>
  </si>
  <si>
    <t>282.781846</t>
  </si>
  <si>
    <t>149.094394</t>
  </si>
  <si>
    <t>FUNDACION CONSTRUCTORES DE PAZ DE EL SALADO, BOLIVAR</t>
  </si>
  <si>
    <t>9013401610</t>
  </si>
  <si>
    <t>CONSTRUCTORESDEPAZ01@GMAIL.COM</t>
  </si>
  <si>
    <t>LORAINE ESTHER LOPEZ TORRES</t>
  </si>
  <si>
    <t>BOLIVAR</t>
  </si>
  <si>
    <t>0.004</t>
  </si>
  <si>
    <t>18245237</t>
  </si>
  <si>
    <t>ASOCIACIÓN PARA LA CONSTRUCCIÓN DE COMUNIDAD Y SU DESARROLLO INTEGRAL ACCDI</t>
  </si>
  <si>
    <t>0.24</t>
  </si>
  <si>
    <t>ASOCIACION DE AGRICULTORES LA GRANJA FILANDIA</t>
  </si>
  <si>
    <t>9017194711</t>
  </si>
  <si>
    <t>asociaciondelagranjafilandia23@gmail.com</t>
  </si>
  <si>
    <t>3156430600</t>
  </si>
  <si>
    <t>CARLOS FERNANDO SUAREZ PALACIO</t>
  </si>
  <si>
    <t>Quindio</t>
  </si>
  <si>
    <t>FILANDIA</t>
  </si>
  <si>
    <t>335638</t>
  </si>
  <si>
    <t>322952331</t>
  </si>
  <si>
    <t>103619364</t>
  </si>
  <si>
    <t>3841000</t>
  </si>
  <si>
    <t>358398000</t>
  </si>
  <si>
    <t>295524000</t>
  </si>
  <si>
    <t>YENNY GAMBOA PALACIO</t>
  </si>
  <si>
    <t>ASOCIACIÓN DE MUJERES CAMPESINAS AFROCOLOMBIANAS INDIGENAS - ASOCAIN</t>
  </si>
  <si>
    <t>901837948</t>
  </si>
  <si>
    <t>asocain23@gmail.com</t>
  </si>
  <si>
    <t>3244683290</t>
  </si>
  <si>
    <t xml:space="preserve">ANA PAOLA CORDERO PEREZ </t>
  </si>
  <si>
    <t>MONTERIA</t>
  </si>
  <si>
    <t>442536000</t>
  </si>
  <si>
    <t>430000000</t>
  </si>
  <si>
    <t>ASOCIACIÓN DE PADRES DE FAMILIA DE HOGARES DE BIENESTAR CORREGIMIENTO SANTANDER MUNICIPIO DE MAJAGUAL</t>
  </si>
  <si>
    <t>8230029981</t>
  </si>
  <si>
    <t>asociacionsantander2018@gmail.com</t>
  </si>
  <si>
    <t>3233276861</t>
  </si>
  <si>
    <t>CINDY DEL CARMEN RODELO SEVERICHE</t>
  </si>
  <si>
    <t>SAMPUES</t>
  </si>
  <si>
    <t>9.93</t>
  </si>
  <si>
    <t>235527000</t>
  </si>
  <si>
    <t>2554728400</t>
  </si>
  <si>
    <t>2340896400</t>
  </si>
  <si>
    <t>9001389071</t>
  </si>
  <si>
    <t>ASOCIACIÓN DE PRODUCTORES DE LECHE DEL VALLE DE CUCHE</t>
  </si>
  <si>
    <t>9007294860</t>
  </si>
  <si>
    <t>dale.jito@hotmail.com</t>
  </si>
  <si>
    <t>3106780722</t>
  </si>
  <si>
    <t>Daniel Alejandro Granados Cely</t>
  </si>
  <si>
    <t>Santa Rosa de Viterbo</t>
  </si>
  <si>
    <t>432625718</t>
  </si>
  <si>
    <t>245074118</t>
  </si>
  <si>
    <t>FUNDACION JUNTOS SEREMOS MAS</t>
  </si>
  <si>
    <t>9014227544</t>
  </si>
  <si>
    <t>AGUACHICA</t>
  </si>
  <si>
    <t>90240000</t>
  </si>
  <si>
    <t>3152990681</t>
  </si>
  <si>
    <t>ASOCIACIÓN DE CAMPESINOS CAMBIANDO VIDA Y FUTURO</t>
  </si>
  <si>
    <t xml:space="preserve">YASMIN  CAPATAZ ABELLO </t>
  </si>
  <si>
    <t xml:space="preserve">Guamal - Santa Marta </t>
  </si>
  <si>
    <t>Cooperativa Multiactiva del Eje SIINERGIACOOP</t>
  </si>
  <si>
    <t>9012847731</t>
  </si>
  <si>
    <t>sinergiacoopdeleje@gmail.com</t>
  </si>
  <si>
    <t>3218647590</t>
  </si>
  <si>
    <t xml:space="preserve">Carlos Alberto Hernández Villanueva </t>
  </si>
  <si>
    <t xml:space="preserve">Dosquebradas </t>
  </si>
  <si>
    <t>991783</t>
  </si>
  <si>
    <t>5780951</t>
  </si>
  <si>
    <t>1992446</t>
  </si>
  <si>
    <t>509000</t>
  </si>
  <si>
    <t xml:space="preserve">Asociación de Jóvenes Rurales Gestores de Paz </t>
  </si>
  <si>
    <t>901057164</t>
  </si>
  <si>
    <t>contacto@asorural.org</t>
  </si>
  <si>
    <t>3128737861</t>
  </si>
  <si>
    <t>Luis Felipe Aristizabal Cardona</t>
  </si>
  <si>
    <t>Samaná</t>
  </si>
  <si>
    <t>14279397</t>
  </si>
  <si>
    <t>3128963</t>
  </si>
  <si>
    <t>Fundación Alcanzando nuestros Sueños - FANS</t>
  </si>
  <si>
    <t>9005273270</t>
  </si>
  <si>
    <t>fundacionans@gmail.com</t>
  </si>
  <si>
    <t>3114178297</t>
  </si>
  <si>
    <t>Edgardo Arrieta Leones</t>
  </si>
  <si>
    <t>Cartagena</t>
  </si>
  <si>
    <t>824</t>
  </si>
  <si>
    <t>29</t>
  </si>
  <si>
    <t>971172440</t>
  </si>
  <si>
    <t>3296174220</t>
  </si>
  <si>
    <t>244186800</t>
  </si>
  <si>
    <t>2012495900</t>
  </si>
  <si>
    <t>ASOCIACION DE PRODUCTORES Y COMERCIALIZADORES Y AGROPECUARIOS DE FOSCA</t>
  </si>
  <si>
    <t>9006278303</t>
  </si>
  <si>
    <t>admonfosca@outlook.com</t>
  </si>
  <si>
    <t>3017863130</t>
  </si>
  <si>
    <t>ANDRES JUAN LOPEZ SOCARRAS</t>
  </si>
  <si>
    <t>FOSCA</t>
  </si>
  <si>
    <t>87530119</t>
  </si>
  <si>
    <t>156715455</t>
  </si>
  <si>
    <t>89862584</t>
  </si>
  <si>
    <t>33875532</t>
  </si>
  <si>
    <t xml:space="preserve">ASOCIACION MULTIACTIVA AGRO PESQUERA DE MARLINDA </t>
  </si>
  <si>
    <t>NICOLAS GOMEZ ATENCIO</t>
  </si>
  <si>
    <t>FUNDACION MADRES ADOLESCENTES</t>
  </si>
  <si>
    <t>900660097</t>
  </si>
  <si>
    <t>fumadol900660@gmail.com</t>
  </si>
  <si>
    <t>3184994626</t>
  </si>
  <si>
    <t>ZULLY CAROLIA PALACIOS PLAZA</t>
  </si>
  <si>
    <t>23.18</t>
  </si>
  <si>
    <t>2187000</t>
  </si>
  <si>
    <t>91219348</t>
  </si>
  <si>
    <t>50713900</t>
  </si>
  <si>
    <t>U.T ASOCONTRUYENDO AGRO ( DE DILIGENCIA LA INFORMACION DEL SOCIO MAYORISTA - FUNDACION CONSTRUYENDO DIAS FELICES)</t>
  </si>
  <si>
    <t>FUNDACION AVANZAR COLOMBIA</t>
  </si>
  <si>
    <t>LAURA CAROLINA CELEDON</t>
  </si>
  <si>
    <t>59000000</t>
  </si>
  <si>
    <t xml:space="preserve"> ASOCIACION DE CAMPESINOS AFRO DEL CORREGIMIENTO MAMON - SUCRE
</t>
  </si>
  <si>
    <t>STEFANY ESTHER VILLEGAS ALCALA</t>
  </si>
  <si>
    <t>COROZAL</t>
  </si>
  <si>
    <t>ASOCIACION RED DE APOYO A EMPRENDEDORES, COMERCIANTES Y MICROEMPRESARIOS DE LA GUAJIRA (RAEG)</t>
  </si>
  <si>
    <t>BARRANCAS</t>
  </si>
  <si>
    <t>ASOCIACION DE PRODUCTORES Y COMERCIALIZADORES AGROPECUARIOS DE LOS MONTES DE MARIA</t>
  </si>
  <si>
    <t>9010336672</t>
  </si>
  <si>
    <t>aspromontesdemaria2018@gmail.com</t>
  </si>
  <si>
    <t>3164345415</t>
  </si>
  <si>
    <t>OMAR MARCIAL RODRIGUEZ VIDES</t>
  </si>
  <si>
    <t>EL CARMEN DE BOLIVAR</t>
  </si>
  <si>
    <t>36140000</t>
  </si>
  <si>
    <t>1834816304</t>
  </si>
  <si>
    <t>40113344</t>
  </si>
  <si>
    <t>ASOCIACION COMPAZ</t>
  </si>
  <si>
    <t>8250025811</t>
  </si>
  <si>
    <t>amado.g@hotmail.com</t>
  </si>
  <si>
    <t>3164957524</t>
  </si>
  <si>
    <t>yoverlis arnedo barboza</t>
  </si>
  <si>
    <t>29.49</t>
  </si>
  <si>
    <t>6354890</t>
  </si>
  <si>
    <t>679359178</t>
  </si>
  <si>
    <t>187431328</t>
  </si>
  <si>
    <t>FUNDACION CAMINITO ALEGRE "FUNCAAL"</t>
  </si>
  <si>
    <t>26800000</t>
  </si>
  <si>
    <t>4087745507</t>
  </si>
  <si>
    <t>6800000</t>
  </si>
  <si>
    <t>994521865</t>
  </si>
  <si>
    <t>U.T CONSTRUYENDOAGRO ( SE DILIGENCIA LA INFORMACION DEL SOCIO MAYORISTA - FUNDACION CONSTRUYENDO DIAS FELICES )</t>
  </si>
  <si>
    <t>CORPORACION PARA LA IGUALDAD SOCIAL DE COLOMBIA -  CORPOSOCIALCO</t>
  </si>
  <si>
    <t>9005177571</t>
  </si>
  <si>
    <t>corposocialco@gmail.com</t>
  </si>
  <si>
    <t>3016647250</t>
  </si>
  <si>
    <t>EDGAR ANDRES CONTRERAS MARQUEZ</t>
  </si>
  <si>
    <t>ASOCIACIÓN DE PADRES DE FAMILIA DE HOGARES DE BIENESTAR DEL MUNICIPIO DE MAJAGUAL</t>
  </si>
  <si>
    <t>8002498459</t>
  </si>
  <si>
    <t>asomajagual25@gmail.com</t>
  </si>
  <si>
    <t>3238908719</t>
  </si>
  <si>
    <t>YORVI RAFAEL ESPITIA ARRIETA</t>
  </si>
  <si>
    <t>8.8</t>
  </si>
  <si>
    <t>21542000</t>
  </si>
  <si>
    <t>2037973900</t>
  </si>
  <si>
    <t>215425000</t>
  </si>
  <si>
    <t>1897307900</t>
  </si>
  <si>
    <t>JOEL ALJEANDRO GALLARDO MORA</t>
  </si>
  <si>
    <t xml:space="preserve"> ASOCIACION DE CAMPESINOS AFROCOLOMBIANO DEL CORREGIMIENTO CHOCHO - SUCRE</t>
  </si>
  <si>
    <t xml:space="preserve"> LINORA MARIA JARABA ALVAREZ</t>
  </si>
  <si>
    <t>9004866221</t>
  </si>
  <si>
    <t>Juna Bautista Tovar Jimenez</t>
  </si>
  <si>
    <t>U.T ASOCOSTRUYENDO - AGROJOVEN ( SE DILIGENCIA LA INFORMACION DEL SOCIO MAYORITARIO - FUNDACION CONSTRUYENDO DIAS FELICES)</t>
  </si>
  <si>
    <t>MONICA ANDREA AVILA QUINTERO</t>
  </si>
  <si>
    <t>ASOCIACIÓN DE PERSONAS EN SITUACIÓN DE DESPLAZAMIENTO FORZADO DEL MUNICIPIO DE SAN JUAN DE ARAMA – META  “ASOPAZ”</t>
  </si>
  <si>
    <t>900230392</t>
  </si>
  <si>
    <t>elizabeth-r-ivers@hotmail.com</t>
  </si>
  <si>
    <t>3213992172</t>
  </si>
  <si>
    <t xml:space="preserve">SARA ELIZABETH RIOS DIAZ                    </t>
  </si>
  <si>
    <t>SAN JUAN DE ARAMA</t>
  </si>
  <si>
    <t>650000</t>
  </si>
  <si>
    <t>3276000</t>
  </si>
  <si>
    <t>2276000</t>
  </si>
  <si>
    <t>ASOCIACION CAMPESINA Y POPULAR SURES</t>
  </si>
  <si>
    <t>9017614647</t>
  </si>
  <si>
    <t>ASOCIACIONASOCAPSU@GMAIL.COM</t>
  </si>
  <si>
    <t>3027758638</t>
  </si>
  <si>
    <t>EVERLIDES BERTEL</t>
  </si>
  <si>
    <t>SANTA ROSA DEL SUR</t>
  </si>
  <si>
    <t>28500000</t>
  </si>
  <si>
    <t>1361000</t>
  </si>
  <si>
    <t xml:space="preserve">ASOCIACION DE CAMPESINOS AFRO DE LA PERLA DEL SAN JORGE
</t>
  </si>
  <si>
    <t>ASOCIACION MUNICIPAL DE USUARIOS CAMPESINOS DE SAN MARCOS-ANUC SAN MARCOS</t>
  </si>
  <si>
    <t>901031254</t>
  </si>
  <si>
    <t>manuelaherazop42@gmail.com</t>
  </si>
  <si>
    <t>3107284164</t>
  </si>
  <si>
    <t>Manuela Eugenia Herazo Pertuz</t>
  </si>
  <si>
    <t>san marcos</t>
  </si>
  <si>
    <t>23254000</t>
  </si>
  <si>
    <t>7394000</t>
  </si>
  <si>
    <t>ASOCIACIÓN MULTIACTVA DE FAMILIAS AFRODESCENDIENTES, CAMPESINA, VICTIMAS EN SAN ONOFRE  - AMFAVIS</t>
  </si>
  <si>
    <t>900310570</t>
  </si>
  <si>
    <t>amfavis03@gmail.com</t>
  </si>
  <si>
    <t>3108361570</t>
  </si>
  <si>
    <t>JOSÉ MOGUEA PADILLA</t>
  </si>
  <si>
    <t>SAN ONOFRE</t>
  </si>
  <si>
    <t>432483287</t>
  </si>
  <si>
    <t>427233287</t>
  </si>
  <si>
    <t>COOPERATIVA DE ASOCIACIONES DE PADRES USUARIOS DE HOGARES COMUNITARIOS DE BIENESTAR COOASOBIEN</t>
  </si>
  <si>
    <t>8100001648</t>
  </si>
  <si>
    <t>COOASOBIEN@COOASOBIEN.ORG</t>
  </si>
  <si>
    <t>165</t>
  </si>
  <si>
    <t>43</t>
  </si>
  <si>
    <t>2850211949</t>
  </si>
  <si>
    <t>ASOCIACION AGROPECUARIA DE PEQUEÑOS Y MEDIANOS PRODUCTORES DEL MUNICIPIO DE MONTELIBANO-CORDOBA "ASOAMON"</t>
  </si>
  <si>
    <t>9016523129</t>
  </si>
  <si>
    <t>asoamon2@gmail.com</t>
  </si>
  <si>
    <t>3127050473</t>
  </si>
  <si>
    <t>LUIS FERNANDO MAZO JARAMILLO</t>
  </si>
  <si>
    <t>MONTELIBANO</t>
  </si>
  <si>
    <t>299999800</t>
  </si>
  <si>
    <t>625450000</t>
  </si>
  <si>
    <t>524000000</t>
  </si>
  <si>
    <t>27450000</t>
  </si>
  <si>
    <t>ASOCIACION DE FAMILIAS EMPRENDEDORAS RURARLES AMAZONICAS - ASFERA</t>
  </si>
  <si>
    <t>9013894445</t>
  </si>
  <si>
    <t>asferaproyectos@gmail.com</t>
  </si>
  <si>
    <t>3162979019</t>
  </si>
  <si>
    <t>NORA ASTUDILLO LOZADA</t>
  </si>
  <si>
    <t>197948278</t>
  </si>
  <si>
    <t>235483091</t>
  </si>
  <si>
    <t>232583091</t>
  </si>
  <si>
    <t>Fundación Comunicar del San Juan</t>
  </si>
  <si>
    <t>818002165</t>
  </si>
  <si>
    <t>fundacomunicar@hotmail.com</t>
  </si>
  <si>
    <t>3148740720</t>
  </si>
  <si>
    <t>Roberto Carlos Hurtado Valencia</t>
  </si>
  <si>
    <t>Medio San Juan</t>
  </si>
  <si>
    <t>299713</t>
  </si>
  <si>
    <t>2289520</t>
  </si>
  <si>
    <t>899040380</t>
  </si>
  <si>
    <t>686200500</t>
  </si>
  <si>
    <t xml:space="preserve">ASOCIACION AGROPECUARIA MULTIACTIVA CUNDINAMARCA TIERRA DE JOVENES </t>
  </si>
  <si>
    <t>9016505735</t>
  </si>
  <si>
    <t>Agrotierrajoven@gmail.com</t>
  </si>
  <si>
    <t>3209392364</t>
  </si>
  <si>
    <t>Kevin Alejandro Perez Rey</t>
  </si>
  <si>
    <t>Zipaquira</t>
  </si>
  <si>
    <t>UT POR ANTIOQUIA</t>
  </si>
  <si>
    <t>utporantioquia@gmail.com</t>
  </si>
  <si>
    <t>3206491905</t>
  </si>
  <si>
    <t>DIANA MARCELA IDARRAGA DUQUE</t>
  </si>
  <si>
    <t>BELLO</t>
  </si>
  <si>
    <t>1.58</t>
  </si>
  <si>
    <t>26.2</t>
  </si>
  <si>
    <t>2668750000</t>
  </si>
  <si>
    <t>10187250000</t>
  </si>
  <si>
    <t>1186590000</t>
  </si>
  <si>
    <t>1872850000</t>
  </si>
  <si>
    <t xml:space="preserve">FUNDACION CRECE CONMIGO </t>
  </si>
  <si>
    <t xml:space="preserve">ASOCIACION DE CAMPESINOS AFROCOLOMBIANOS AGRICULTORES Y PESCADORES DE LA VEREDA EL CHOPA
</t>
  </si>
  <si>
    <t>3106725295</t>
  </si>
  <si>
    <t xml:space="preserve"> LUISA FERNANDA HERNANDEZ ESPITIA</t>
  </si>
  <si>
    <t xml:space="preserve">Fundación Crece Conmigo </t>
  </si>
  <si>
    <t>Anna Karina Sirtori Castellar</t>
  </si>
  <si>
    <t xml:space="preserve">Santa Marta </t>
  </si>
  <si>
    <t>U.T CONSTRUYENDO AGRO ( SE ANEXA DOCUMENTACION DEL SOCIO MAYORISTA - FUNDACION CONSTRUYENDO DIAS FELICES )</t>
  </si>
  <si>
    <t xml:space="preserve">MONICA ANDRE AVILA QUINTERO </t>
  </si>
  <si>
    <t>ASOCIACION DE CAMPESINOS AFROCOLOMBIANOS DEL GOLFO</t>
  </si>
  <si>
    <t>9003720231</t>
  </si>
  <si>
    <t>acasajo11@gmail.com</t>
  </si>
  <si>
    <t>3205124837</t>
  </si>
  <si>
    <t xml:space="preserve">ELKIN DAVID ROMERO GOMEZ </t>
  </si>
  <si>
    <t xml:space="preserve">SAN MARCOS </t>
  </si>
  <si>
    <t>8314780</t>
  </si>
  <si>
    <t>154451080</t>
  </si>
  <si>
    <t>111151080</t>
  </si>
  <si>
    <t>ODIMAR HINESTROZA ASPRILLA</t>
  </si>
  <si>
    <t>ASOCIACIÓN DE PESCADORES DE MOÑITOS "ASOPESMOS"</t>
  </si>
  <si>
    <t>9017670247</t>
  </si>
  <si>
    <t xml:space="preserve">RAMON PEREZ ESCOBAR </t>
  </si>
  <si>
    <t>Moñitos</t>
  </si>
  <si>
    <t>8760000</t>
  </si>
  <si>
    <t>40080000</t>
  </si>
  <si>
    <t>1890000</t>
  </si>
  <si>
    <t xml:space="preserve">ASOCIACION ECO- TERNURA DE COLOMBIA </t>
  </si>
  <si>
    <t>8180012507</t>
  </si>
  <si>
    <t>asoecoternura@gmail.com</t>
  </si>
  <si>
    <t>3142452180</t>
  </si>
  <si>
    <t>JHON JAIRO PALACIOS PALACIOS</t>
  </si>
  <si>
    <t>41.61</t>
  </si>
  <si>
    <t>32506313</t>
  </si>
  <si>
    <t>2.543770831</t>
  </si>
  <si>
    <t>3250631300</t>
  </si>
  <si>
    <t>1355774491</t>
  </si>
  <si>
    <t>Asociación Campesina del Valle del Río Cimitarra - Red Agroecológica nacional</t>
  </si>
  <si>
    <t>8110110790</t>
  </si>
  <si>
    <t>gestion.acvc15@gmail.com</t>
  </si>
  <si>
    <t>3152013317</t>
  </si>
  <si>
    <t>Maria Irene Ramirez Amaya</t>
  </si>
  <si>
    <t>Yondó y Remedios (Antioquia) Cantagallo y san pablo (Bolívar)</t>
  </si>
  <si>
    <t>314784581</t>
  </si>
  <si>
    <t>923295557</t>
  </si>
  <si>
    <t>590437917</t>
  </si>
  <si>
    <t>314784571</t>
  </si>
  <si>
    <t>10000756</t>
  </si>
  <si>
    <t>Provisiones la victoria QG</t>
  </si>
  <si>
    <t>49697575</t>
  </si>
  <si>
    <t>adri.c31@hotmail.com</t>
  </si>
  <si>
    <t>3218262875</t>
  </si>
  <si>
    <t xml:space="preserve">Adriana consuelo Quintero Gutiérrez </t>
  </si>
  <si>
    <t xml:space="preserve">Agustín codazzi </t>
  </si>
  <si>
    <t>60267</t>
  </si>
  <si>
    <t>15230000</t>
  </si>
  <si>
    <t>595450275</t>
  </si>
  <si>
    <t>730000</t>
  </si>
  <si>
    <t>439950275</t>
  </si>
  <si>
    <t>FUNDACION SOCIAL DON BOSCO</t>
  </si>
  <si>
    <t>Bosconia</t>
  </si>
  <si>
    <t xml:space="preserve">ASOCIACION AGROEMPRESARIAL NUEVAPATIVACA </t>
  </si>
  <si>
    <t>9007721983</t>
  </si>
  <si>
    <t>agroempresarialnuevapativaca@gmail.com</t>
  </si>
  <si>
    <t>3242677821</t>
  </si>
  <si>
    <t xml:space="preserve">YOLEIDA ISABEL SALCEDO MARTINEZ </t>
  </si>
  <si>
    <t xml:space="preserve">EL CARMEN DE BOLIVAR </t>
  </si>
  <si>
    <t xml:space="preserve">CORPORACION PARA EL DESARROLLO INTEGRAL DE LA MUJER DEL PACIFICO COLOMBIANO "CORPAMUJER"
</t>
  </si>
  <si>
    <t xml:space="preserve">federación red de productores del Catatumbo provincia de ocaña y sur del cesar </t>
  </si>
  <si>
    <t>9011584863</t>
  </si>
  <si>
    <t>fedeprocap.red@gmail.com</t>
  </si>
  <si>
    <t>3217205624</t>
  </si>
  <si>
    <t>Pedro Mauricio Yusty Blanco</t>
  </si>
  <si>
    <t>ocaña</t>
  </si>
  <si>
    <t>112538970</t>
  </si>
  <si>
    <t>345117593</t>
  </si>
  <si>
    <t>288453454</t>
  </si>
  <si>
    <t xml:space="preserve">FUNDACION SOCIAL DE LA COSTA CARIBE
</t>
  </si>
  <si>
    <t>ROBERTO LUIS VILLEGAS BRITO</t>
  </si>
  <si>
    <t>4799204384</t>
  </si>
  <si>
    <t>FUNDACION COLOMBIA CONSTRUYE PAZ - FUNCOPAZCOLOMBIA</t>
  </si>
  <si>
    <t>9014133876</t>
  </si>
  <si>
    <t>FEDERACION BALUARTE CAMPESINO CESAR - SUR GUAJIRA</t>
  </si>
  <si>
    <t>70000</t>
  </si>
  <si>
    <t>Asociacion de champiñones de Duitama.</t>
  </si>
  <si>
    <t>9005626352</t>
  </si>
  <si>
    <t>Champinonesdui@gmail.com</t>
  </si>
  <si>
    <t>3222945691</t>
  </si>
  <si>
    <t>Oscar Hernando Medina Salamanca.</t>
  </si>
  <si>
    <t>Duitama</t>
  </si>
  <si>
    <t>42000000</t>
  </si>
  <si>
    <t>12000000</t>
  </si>
  <si>
    <t>ASOCIACION SOCIAL NEGRO SOY ASOSONES</t>
  </si>
  <si>
    <t>9017331604</t>
  </si>
  <si>
    <t>asosones25@gmail.com</t>
  </si>
  <si>
    <t>3116156532</t>
  </si>
  <si>
    <t>Shanny Rua Fontalvo</t>
  </si>
  <si>
    <t>Palmar de Varela</t>
  </si>
  <si>
    <t xml:space="preserve">ASOCIACIÓN DE PRODUCTORES DE PANELA DE SAN JOSE DE PARE - ASOPARE </t>
  </si>
  <si>
    <t>9010141656</t>
  </si>
  <si>
    <t>asporpare2024@gmail.com</t>
  </si>
  <si>
    <t>3105517061</t>
  </si>
  <si>
    <t>Álvaro Blanco Ulloa</t>
  </si>
  <si>
    <t>San José de Pare</t>
  </si>
  <si>
    <t>114579349</t>
  </si>
  <si>
    <t>128200164</t>
  </si>
  <si>
    <t>74913164</t>
  </si>
  <si>
    <t>14579379</t>
  </si>
  <si>
    <t xml:space="preserve"> FUNDACION SOCIAL SAN JOSE FUNSAN</t>
  </si>
  <si>
    <t>9002132052</t>
  </si>
  <si>
    <t>sanjosefundacionsocial@gmail.com</t>
  </si>
  <si>
    <t>LUIS CARLOS VILLEGAS BANDA</t>
  </si>
  <si>
    <t>9500000</t>
  </si>
  <si>
    <t>244799000</t>
  </si>
  <si>
    <t>214799000</t>
  </si>
  <si>
    <t>ASOCIACION CONSERVANDO RAICES</t>
  </si>
  <si>
    <t>901607160</t>
  </si>
  <si>
    <t>conservandoraice@gmail.com</t>
  </si>
  <si>
    <t>3024148903</t>
  </si>
  <si>
    <t>YODALIS YENITH CARREÑO MARTINEZ</t>
  </si>
  <si>
    <t>Uribia</t>
  </si>
  <si>
    <t>5600000</t>
  </si>
  <si>
    <t>644520000</t>
  </si>
  <si>
    <t>419400000</t>
  </si>
  <si>
    <t>FUNDACION HORIZONTES DE ESPERANZAS</t>
  </si>
  <si>
    <t>dilson jose hernandez teran</t>
  </si>
  <si>
    <t>El carmen de Bolivar</t>
  </si>
  <si>
    <t>ASOCIACION DE CAMPESINOS PRODUCTORES AGROINDUSTRIAL CHISAN</t>
  </si>
  <si>
    <t>GABRIEL ROCHA PADILLA</t>
  </si>
  <si>
    <t>SAN MARTIN DE LOBA BOLIVAR</t>
  </si>
  <si>
    <t>ASOCIACION PROGRESISTA COLOMBIANA DE DESARROLLO ASOPROCODES</t>
  </si>
  <si>
    <t>9000864282</t>
  </si>
  <si>
    <t>asoprocodes@hotmail.com</t>
  </si>
  <si>
    <t>3004942732</t>
  </si>
  <si>
    <t xml:space="preserve">KATY ZENITH CASTAÑEDA FREYTES </t>
  </si>
  <si>
    <t>52.61</t>
  </si>
  <si>
    <t>588099000</t>
  </si>
  <si>
    <t>263099000</t>
  </si>
  <si>
    <t xml:space="preserve">ASOCIACION DE MUJERES GESTORAS COMUNITARIAS DE LOS MONTES DE MARIA </t>
  </si>
  <si>
    <t>900422366</t>
  </si>
  <si>
    <t>casasamigasmugesco@yahoo.com</t>
  </si>
  <si>
    <t>3137732354</t>
  </si>
  <si>
    <t xml:space="preserve">KEILIS TOVAR ORTEGA </t>
  </si>
  <si>
    <t>San Onofre</t>
  </si>
  <si>
    <t>1.83</t>
  </si>
  <si>
    <t>0.53</t>
  </si>
  <si>
    <t>525571205</t>
  </si>
  <si>
    <t>981430420</t>
  </si>
  <si>
    <t>963682420</t>
  </si>
  <si>
    <t>ASOCIACIÓN DE TRABAJADORES NUEVO LIDERAZGO CAMPESINO DE AGUAZUL CASANARE (ASOPROCAM)</t>
  </si>
  <si>
    <t>900620610</t>
  </si>
  <si>
    <t>casanareasoprocam@gmail.com</t>
  </si>
  <si>
    <t>3132116061</t>
  </si>
  <si>
    <t>Rigoberto Rojas Vargas</t>
  </si>
  <si>
    <t>Casanare</t>
  </si>
  <si>
    <t>Aguazul</t>
  </si>
  <si>
    <t>556000</t>
  </si>
  <si>
    <t>COOPERATIVA MULRTISERVICIOS TRANSFORMANDO VIDAS</t>
  </si>
  <si>
    <t>830510133</t>
  </si>
  <si>
    <t>comultravidas@gmail.com</t>
  </si>
  <si>
    <t>3103619216</t>
  </si>
  <si>
    <t>ROSA GUTIERREZ HERRERA</t>
  </si>
  <si>
    <t>Lorica</t>
  </si>
  <si>
    <t>11750000</t>
  </si>
  <si>
    <t>57209000</t>
  </si>
  <si>
    <t>12750000</t>
  </si>
  <si>
    <t>CORPORACION INTEGRAL TALIGUA</t>
  </si>
  <si>
    <t>9017824471</t>
  </si>
  <si>
    <t>corpotaligua@gmail.com</t>
  </si>
  <si>
    <t>3145012357</t>
  </si>
  <si>
    <t>KEILA NUÑEZ COGOLLO</t>
  </si>
  <si>
    <t>TALAIGUA NUEVO</t>
  </si>
  <si>
    <t>2486989</t>
  </si>
  <si>
    <t>3949204</t>
  </si>
  <si>
    <t>2181204</t>
  </si>
  <si>
    <t xml:space="preserve">FEDERACION BALUARTE CAMPESINO LOMA ROJA CAQUETA </t>
  </si>
  <si>
    <t>FEDERACION AGROALIMENTARIA Y AGROAMBIENTAL CAMPESINA. MERCORED</t>
  </si>
  <si>
    <t>9001463196</t>
  </si>
  <si>
    <t>federacionmercored@gmail.com</t>
  </si>
  <si>
    <t>3153261754</t>
  </si>
  <si>
    <t>Pedro Javier Rincón Duarte</t>
  </si>
  <si>
    <t>Piedecuesta</t>
  </si>
  <si>
    <t>14834349</t>
  </si>
  <si>
    <t>23653252</t>
  </si>
  <si>
    <t>22420252</t>
  </si>
  <si>
    <t>2003039</t>
  </si>
  <si>
    <t>PROVEEDORA HYH</t>
  </si>
  <si>
    <t>10474032521</t>
  </si>
  <si>
    <t>proveedorahyh2012@hotmail.com</t>
  </si>
  <si>
    <t>3117322753</t>
  </si>
  <si>
    <t>ANDRES DAVID HOYOS RUIZ</t>
  </si>
  <si>
    <t>6270117747</t>
  </si>
  <si>
    <t>8543860702</t>
  </si>
  <si>
    <t>3177990729</t>
  </si>
  <si>
    <t>2047276048</t>
  </si>
  <si>
    <t>CONSEJO COMUNITARIO MAYOR DE LA ASOCIACION CAMPESINA INTEGRAL DEL ATRATO</t>
  </si>
  <si>
    <t>8000107754</t>
  </si>
  <si>
    <t>info@cocomacia.org.co</t>
  </si>
  <si>
    <t>3113111476</t>
  </si>
  <si>
    <t>PEDRO JULIO RIVAS MENA</t>
  </si>
  <si>
    <t>1745660957</t>
  </si>
  <si>
    <t>1840846543</t>
  </si>
  <si>
    <t>1746678205</t>
  </si>
  <si>
    <t>RAICES DEL PACIFICO NARIÑENESE SAS</t>
  </si>
  <si>
    <t>9006981981</t>
  </si>
  <si>
    <t>raicesdelpacificosas@gmail.com</t>
  </si>
  <si>
    <t>3158278175</t>
  </si>
  <si>
    <t>BRENDA YURANI CHAVEZ CORTES</t>
  </si>
  <si>
    <t>119594370</t>
  </si>
  <si>
    <t>56957000</t>
  </si>
  <si>
    <t>FUNDACION DE EMPRENDEDORES CONSTRUYENDO FUTURO</t>
  </si>
  <si>
    <t>900685434</t>
  </si>
  <si>
    <t>fuemcof914@gmail.com</t>
  </si>
  <si>
    <t>3137688635</t>
  </si>
  <si>
    <t>CARLOS YAIR PALACIOS PALACIOS</t>
  </si>
  <si>
    <t>13150780</t>
  </si>
  <si>
    <t>1829480900</t>
  </si>
  <si>
    <t>942426900</t>
  </si>
  <si>
    <t>asociacion de productores ecologicos de Planadas - ASOPEP</t>
  </si>
  <si>
    <t>9007164753</t>
  </si>
  <si>
    <t>administracion@asopep.org</t>
  </si>
  <si>
    <t>3185605823</t>
  </si>
  <si>
    <t>camilo enciso suarez</t>
  </si>
  <si>
    <t>planadas</t>
  </si>
  <si>
    <t>2507</t>
  </si>
  <si>
    <t>7267</t>
  </si>
  <si>
    <t>2103</t>
  </si>
  <si>
    <t>1817</t>
  </si>
  <si>
    <t>Asociación Nacional Campesina José Antonio Galán Zorro (ASONALCA)</t>
  </si>
  <si>
    <t>9004742725</t>
  </si>
  <si>
    <t>asonalca@gmail.com</t>
  </si>
  <si>
    <t>3164207890</t>
  </si>
  <si>
    <t>Shirley Joana Pinzón Vanegas</t>
  </si>
  <si>
    <t>Arauquita</t>
  </si>
  <si>
    <t>38175000</t>
  </si>
  <si>
    <t>416770392</t>
  </si>
  <si>
    <t>302373433</t>
  </si>
  <si>
    <t>COOPERATIVA INTEGRAL DE URRAO - COOPIURRAO</t>
  </si>
  <si>
    <t>8909851620</t>
  </si>
  <si>
    <t>coopiurrao@gmail.com</t>
  </si>
  <si>
    <t>3116307201</t>
  </si>
  <si>
    <t>SANDRA PATRICIA HOLGUIN DIAZ</t>
  </si>
  <si>
    <t>Urrao</t>
  </si>
  <si>
    <t>691136531</t>
  </si>
  <si>
    <t>2261293043</t>
  </si>
  <si>
    <t>1001643685</t>
  </si>
  <si>
    <t xml:space="preserve">Federación baluarte nacional campesino comunal y comunitario de la orinoquia </t>
  </si>
  <si>
    <t>901781878</t>
  </si>
  <si>
    <t>fedevalucampesicomunal@gmail.com</t>
  </si>
  <si>
    <t xml:space="preserve">Jose Javier peña Hernández </t>
  </si>
  <si>
    <t>FUNDACION PARA LA PROMOCION DE LA CALIDAD HUMANA</t>
  </si>
  <si>
    <t>8080039055</t>
  </si>
  <si>
    <t>funcahum@yahoo.com</t>
  </si>
  <si>
    <t>3118313744</t>
  </si>
  <si>
    <t>CLAUDIA ESPERANZA MUÑOZ VILLALOBOS</t>
  </si>
  <si>
    <t>SILVANIA</t>
  </si>
  <si>
    <t>10486000</t>
  </si>
  <si>
    <t>129005000</t>
  </si>
  <si>
    <t>33207000</t>
  </si>
  <si>
    <t>Agrosanjose</t>
  </si>
  <si>
    <t>9014773641</t>
  </si>
  <si>
    <t>agrosanjose@gmail.com</t>
  </si>
  <si>
    <t>3168283195</t>
  </si>
  <si>
    <t>Anjelina Prado Criollo</t>
  </si>
  <si>
    <t>116800000</t>
  </si>
  <si>
    <t>96000000</t>
  </si>
  <si>
    <t>ASOCIACION DE MUJERES PRODUCTIVAS DE PUEBLO NUEVO</t>
  </si>
  <si>
    <t>9001202869</t>
  </si>
  <si>
    <t>SANJORGEASOCIACIONDEMUJERESYHO@GMAIL.COM</t>
  </si>
  <si>
    <t>3126161967</t>
  </si>
  <si>
    <t>EBERLIDES DE JESUS MERCADO AGUAS</t>
  </si>
  <si>
    <t>PUEBLO NUEVO</t>
  </si>
  <si>
    <t>15200000</t>
  </si>
  <si>
    <t>Consejo Comunitario de la Comunidad Negra de Guacoche "Los Cardonales"</t>
  </si>
  <si>
    <t>9009332581</t>
  </si>
  <si>
    <t>consejocomunitariocardonales@gmail.com</t>
  </si>
  <si>
    <t>3117668932</t>
  </si>
  <si>
    <t>Aldo Jesús Ibarra Rondón</t>
  </si>
  <si>
    <t>15000</t>
  </si>
  <si>
    <t>18547000</t>
  </si>
  <si>
    <t>ASOCIACION DE BIENESTAR SOCIAL POPULAR</t>
  </si>
  <si>
    <t>9016881404</t>
  </si>
  <si>
    <t>asobisp@gmail.com</t>
  </si>
  <si>
    <t>3022855038</t>
  </si>
  <si>
    <t>OLGA MICHAELA ABELLO JIMENEZ</t>
  </si>
  <si>
    <t>0.54</t>
  </si>
  <si>
    <t>7108238</t>
  </si>
  <si>
    <t>13043428</t>
  </si>
  <si>
    <t>4979178</t>
  </si>
  <si>
    <t>9987475</t>
  </si>
  <si>
    <t>ASOCIACION DE VICTIMAS DEL CONFLICTO ARMADO DE REGIDOR</t>
  </si>
  <si>
    <t>9005645916</t>
  </si>
  <si>
    <t>quinonessandra9@gmail.com</t>
  </si>
  <si>
    <t>3207768395</t>
  </si>
  <si>
    <t>SANDRA QUIÑONES ARIAS</t>
  </si>
  <si>
    <t>REGIDOR</t>
  </si>
  <si>
    <t>12800001</t>
  </si>
  <si>
    <t>9700001</t>
  </si>
  <si>
    <t>OSCAR CASTAÑO CARDONA</t>
  </si>
  <si>
    <t>44538131</t>
  </si>
  <si>
    <t>hermanoscastano@hotmail.com</t>
  </si>
  <si>
    <t>3103730275</t>
  </si>
  <si>
    <t>Oscar Castaño Cardona</t>
  </si>
  <si>
    <t>Dosquebradas</t>
  </si>
  <si>
    <t>97483014</t>
  </si>
  <si>
    <t>657452813</t>
  </si>
  <si>
    <t>520052813</t>
  </si>
  <si>
    <t>69468509</t>
  </si>
  <si>
    <t>ASOCIACION NACIONAL DE USUARIOS CAMPESINOS DE COLOMBIA "ANUC"</t>
  </si>
  <si>
    <t>8600664877</t>
  </si>
  <si>
    <t>anucnal@yahoo.com</t>
  </si>
  <si>
    <t>3186082389</t>
  </si>
  <si>
    <t>NILSON ANTONIO LIZ MARIN</t>
  </si>
  <si>
    <t>Bogota D.C</t>
  </si>
  <si>
    <t>42423500</t>
  </si>
  <si>
    <t>2119742845</t>
  </si>
  <si>
    <t>91160793</t>
  </si>
  <si>
    <t>OVER DAVID DIAZ BRAVO</t>
  </si>
  <si>
    <t>10667416214</t>
  </si>
  <si>
    <t>overdaviddiazbravo@gmail.com</t>
  </si>
  <si>
    <t>3234695205</t>
  </si>
  <si>
    <t>PLANETA RICA</t>
  </si>
  <si>
    <t>1532000</t>
  </si>
  <si>
    <t>21423000</t>
  </si>
  <si>
    <t>16000000</t>
  </si>
  <si>
    <t>FUNDACION ANGELITOS DE DIOS SANTANDER</t>
  </si>
  <si>
    <t>9017925662</t>
  </si>
  <si>
    <t>fuandis03@gmail.com</t>
  </si>
  <si>
    <t>3225259617</t>
  </si>
  <si>
    <t>ESCORCIA ARIZA JOHEINYS MARCELA</t>
  </si>
  <si>
    <t xml:space="preserve">CORPORACION AGROSOCIAL </t>
  </si>
  <si>
    <t>9010438331</t>
  </si>
  <si>
    <t>coagrosocial@agrosocial.com.co</t>
  </si>
  <si>
    <t>3004110403</t>
  </si>
  <si>
    <t xml:space="preserve">ALEIDYS ESTHER MARTINEZ SALAS </t>
  </si>
  <si>
    <t>453</t>
  </si>
  <si>
    <t>6436676989</t>
  </si>
  <si>
    <t>13479777574</t>
  </si>
  <si>
    <t>2912368498</t>
  </si>
  <si>
    <t>13195014593</t>
  </si>
  <si>
    <t>COOPERATIVA MULTIACTIVA DE MUJERES EMPRENDEDORAS DE LA JAGUA DEL PILAR</t>
  </si>
  <si>
    <t>9012073114</t>
  </si>
  <si>
    <t>coopmejap@gmail.com</t>
  </si>
  <si>
    <t>3155687505</t>
  </si>
  <si>
    <t>Leonor Ibeth Romero Ustariz</t>
  </si>
  <si>
    <t>La Jagua del Pilar</t>
  </si>
  <si>
    <t>FUNDACION DE GESTION PARA LA PROSPERIDAD</t>
  </si>
  <si>
    <t>900576866</t>
  </si>
  <si>
    <t>melquisedec14@hotmail.com</t>
  </si>
  <si>
    <t>3116509759</t>
  </si>
  <si>
    <t>LOWIS SAMIR PALACIOS PALACIOS</t>
  </si>
  <si>
    <t>17800600</t>
  </si>
  <si>
    <t>326915190</t>
  </si>
  <si>
    <t>305700000</t>
  </si>
  <si>
    <t xml:space="preserve">CORPORACION COLOMBIANA AMBIENTE VERDE </t>
  </si>
  <si>
    <t>9010505866</t>
  </si>
  <si>
    <t>corcoamver@gmail.com</t>
  </si>
  <si>
    <t>3147697612</t>
  </si>
  <si>
    <t>YEINER YESID PALACIOS SERNA</t>
  </si>
  <si>
    <t>QUIBDÓ - RIO QUITO- CONDOTO</t>
  </si>
  <si>
    <t>18254000</t>
  </si>
  <si>
    <t>1436969000</t>
  </si>
  <si>
    <t>1411180000</t>
  </si>
  <si>
    <t>ASOCIACION AGROPECUARIA INTERMUNICIPAL DE PEQUEÑOS PRODUCTORES SAS</t>
  </si>
  <si>
    <t>9015444385</t>
  </si>
  <si>
    <t>productoresagrorganicos@gmail.com</t>
  </si>
  <si>
    <t>3005141908</t>
  </si>
  <si>
    <t>JAIME DE LA HOZ ZARATE</t>
  </si>
  <si>
    <t>75644500</t>
  </si>
  <si>
    <t>112143857</t>
  </si>
  <si>
    <t>102146857</t>
  </si>
  <si>
    <t>1644500</t>
  </si>
  <si>
    <t xml:space="preserve">ASOCIACION PARA EL DESAROLLO ALTERNATIVO Y LA EQUIDAD SOCIAL </t>
  </si>
  <si>
    <t>8120077811</t>
  </si>
  <si>
    <t>asotalentosas@hotmail.com</t>
  </si>
  <si>
    <t>3015414198</t>
  </si>
  <si>
    <t xml:space="preserve">ROISER ANTONIO RAMOS PEREZ </t>
  </si>
  <si>
    <t>6532000</t>
  </si>
  <si>
    <t>34513000</t>
  </si>
  <si>
    <t>13951000</t>
  </si>
  <si>
    <t>ASOCIACION AGROPECUARIA DE MUJRES PARA LA PAZ LIDEREZAS</t>
  </si>
  <si>
    <t>9011543691</t>
  </si>
  <si>
    <t>asomujesliderezas@hotmail.com</t>
  </si>
  <si>
    <t>3015547998</t>
  </si>
  <si>
    <t>MAIRA ALEJANDRA PINTO RAMOS</t>
  </si>
  <si>
    <t xml:space="preserve">SAN BERNARDO DEL VIENTO </t>
  </si>
  <si>
    <t>30640000</t>
  </si>
  <si>
    <t>1274776000</t>
  </si>
  <si>
    <t>889676000</t>
  </si>
  <si>
    <t>Fundación del Sur Occidente y Macizo Colombiano - Fundesuma</t>
  </si>
  <si>
    <t>8140044684</t>
  </si>
  <si>
    <t>fundesuma.cima@gmail.com</t>
  </si>
  <si>
    <t>3136129766</t>
  </si>
  <si>
    <t>Nancy Celia Navarro Rojas</t>
  </si>
  <si>
    <t>167829048</t>
  </si>
  <si>
    <t>837074849</t>
  </si>
  <si>
    <t>318608410</t>
  </si>
  <si>
    <t>40885205</t>
  </si>
  <si>
    <t>CONFEDERACION BALUARTS CAMPESINOS DE COLOMBIA</t>
  </si>
  <si>
    <t>Manuel Francisco Pacheco Martinez</t>
  </si>
  <si>
    <t xml:space="preserve">Montería </t>
  </si>
  <si>
    <t>4435678</t>
  </si>
  <si>
    <t>CORPORACION CAMINAR HACIA EL FUTURO</t>
  </si>
  <si>
    <t>8130103648</t>
  </si>
  <si>
    <t>caminarhaciaelfuturo2017@gmail.com</t>
  </si>
  <si>
    <t>3204361103</t>
  </si>
  <si>
    <t>DEICY TATIANA BERMEO VALENCIANO</t>
  </si>
  <si>
    <t>TIMANA</t>
  </si>
  <si>
    <t>17.04</t>
  </si>
  <si>
    <t>9102423</t>
  </si>
  <si>
    <t>243655289</t>
  </si>
  <si>
    <t>155140467</t>
  </si>
  <si>
    <t>ASOCIACION AGROCAMPESINA DE ARCO</t>
  </si>
  <si>
    <t>9017450052</t>
  </si>
  <si>
    <t>DEARCOSVALDELAMARJUANAMARIA@GMAIL.COM</t>
  </si>
  <si>
    <t>3007599054</t>
  </si>
  <si>
    <t>JUANA MARIA DE ARCOS VALDELAMAR</t>
  </si>
  <si>
    <t>CORPORACION CRECER JUNTOS PARA EL DESARROLLO EN COMUNIDAD</t>
  </si>
  <si>
    <t>901007477</t>
  </si>
  <si>
    <t>cordecochoco@gmail.com</t>
  </si>
  <si>
    <t>3102886099</t>
  </si>
  <si>
    <t>BRAYAN ANDRES PALACIOS CABRERA</t>
  </si>
  <si>
    <t>JURADO</t>
  </si>
  <si>
    <t>89345581</t>
  </si>
  <si>
    <t>189837423</t>
  </si>
  <si>
    <t>128601412</t>
  </si>
  <si>
    <t>87762471</t>
  </si>
  <si>
    <t xml:space="preserve">ASOCIACION DE CAMPESINOA AFROCOLOMBIANOS PARA LA PAZ CONVIVENCIA CORREGIMINTO DE LIBERTAD MUNICIPIO DE SAN ONOFRE 
</t>
  </si>
  <si>
    <t>900274007</t>
  </si>
  <si>
    <t>ASOACIACIONASOAFROLIB@GMAIL.COM</t>
  </si>
  <si>
    <t>3114282986</t>
  </si>
  <si>
    <t xml:space="preserve">YAMIL CARABALLO </t>
  </si>
  <si>
    <t>1.91</t>
  </si>
  <si>
    <t>35089150</t>
  </si>
  <si>
    <t>128034800</t>
  </si>
  <si>
    <t>67234800</t>
  </si>
  <si>
    <t>CORPORACION AGROSOCIAL</t>
  </si>
  <si>
    <t>8020106943</t>
  </si>
  <si>
    <t>643667698900</t>
  </si>
  <si>
    <t>1347977757400</t>
  </si>
  <si>
    <t>291236849800</t>
  </si>
  <si>
    <t>1319501459300</t>
  </si>
  <si>
    <t>CORPORACION COLOMBIANA AMBIENTE VERDE</t>
  </si>
  <si>
    <t>3127697612</t>
  </si>
  <si>
    <t>QUIBDO CONDOTO RIO QUITO</t>
  </si>
  <si>
    <t>1825400</t>
  </si>
  <si>
    <t>ASOCIACION DE PEQUEÑOS PRODUCTORES AGRICOLAS PARA EL DESARROLLO DEL CAMPO EN EL DEPARTAMENTO DE SUCRE-ASOPEPRODECAM</t>
  </si>
  <si>
    <t>8230048292</t>
  </si>
  <si>
    <t>asopeprodecam@gmail.com</t>
  </si>
  <si>
    <t>3043654673</t>
  </si>
  <si>
    <t>JAIRO ENRIQUE CONTRERAS YENERIS</t>
  </si>
  <si>
    <t>OVEJAS</t>
  </si>
  <si>
    <t>149100000</t>
  </si>
  <si>
    <t>133500000</t>
  </si>
  <si>
    <t>MARIO JOSE PARRADO MINOTTA "DISTRIBUIDORA MJPM"</t>
  </si>
  <si>
    <t>11117779263</t>
  </si>
  <si>
    <t>mjpmdistrfibuidaraminotta@gmail.com</t>
  </si>
  <si>
    <t>3165124653</t>
  </si>
  <si>
    <t>MARIO JOSE PARRADO MINOTTA</t>
  </si>
  <si>
    <t>JAMUNDI</t>
  </si>
  <si>
    <t>75289000</t>
  </si>
  <si>
    <t>117813000</t>
  </si>
  <si>
    <t>118856000</t>
  </si>
  <si>
    <t xml:space="preserve">CORPORACIÓN IMPULSO DE COLOMBIA </t>
  </si>
  <si>
    <t>9011813879</t>
  </si>
  <si>
    <t>corpoimpulsocolombiavalderrama@gmail.com</t>
  </si>
  <si>
    <t>3134804892</t>
  </si>
  <si>
    <t>NICANOR VALDERRAMA PALACIOS</t>
  </si>
  <si>
    <t>65000000</t>
  </si>
  <si>
    <t>999869123</t>
  </si>
  <si>
    <t>774285000</t>
  </si>
  <si>
    <t>35000000</t>
  </si>
  <si>
    <t>ASOCIACION DE AGRICULTORES Y PEQUEÑOS GANADEROS DEL RIO CHICAGUA</t>
  </si>
  <si>
    <t>901450722</t>
  </si>
  <si>
    <t>asociacionganaderosdelrio@gmail.com</t>
  </si>
  <si>
    <t>3022582347</t>
  </si>
  <si>
    <t>WILFRIDO VERA POLO</t>
  </si>
  <si>
    <t>cicuco</t>
  </si>
  <si>
    <t>23085000</t>
  </si>
  <si>
    <t>FUNDACIÓN SAMARIA DE DESARROLLO SOCIAL AGROAMBIENTAL Y DE FOMENTO A LA ECONOMÍA CAMPESINA</t>
  </si>
  <si>
    <t>901153861</t>
  </si>
  <si>
    <t>fusamdes@gmail.com</t>
  </si>
  <si>
    <t>3112219360</t>
  </si>
  <si>
    <t>DILMER ARIAS HERMIDA</t>
  </si>
  <si>
    <t>SANTA MARÍA</t>
  </si>
  <si>
    <t>843000</t>
  </si>
  <si>
    <t>12942982</t>
  </si>
  <si>
    <t>ASOCIACION DE PRODUCTORES AGROPECUARIOS DEL CARIBE</t>
  </si>
  <si>
    <t>9000642489</t>
  </si>
  <si>
    <t>asojuventud@live.com</t>
  </si>
  <si>
    <t>3114181507</t>
  </si>
  <si>
    <t>LUIS MIGUEL LEONES SERRANO</t>
  </si>
  <si>
    <t>CHALAN</t>
  </si>
  <si>
    <t>46547000</t>
  </si>
  <si>
    <t>11945000</t>
  </si>
  <si>
    <t>JORGE MARIO BARRIENTOS CARDONA</t>
  </si>
  <si>
    <t>98696138</t>
  </si>
  <si>
    <t>jorgebarrientos0609@gmail.com</t>
  </si>
  <si>
    <t>3207119837</t>
  </si>
  <si>
    <t>Pereira</t>
  </si>
  <si>
    <t>91086000</t>
  </si>
  <si>
    <t>514249927</t>
  </si>
  <si>
    <t>169268255</t>
  </si>
  <si>
    <t>COOPERATIVA MULTIACTIVA AGROPECUARIA DE GUAYABETAL COOMAGU</t>
  </si>
  <si>
    <t>900952079</t>
  </si>
  <si>
    <t>coomagu@gmail.com</t>
  </si>
  <si>
    <t>3124342598</t>
  </si>
  <si>
    <t>FABIAN RICARDO HERRERA QUEVEDO</t>
  </si>
  <si>
    <t>GUAYABETAL</t>
  </si>
  <si>
    <t>16.72</t>
  </si>
  <si>
    <t>0.05</t>
  </si>
  <si>
    <t>11084745</t>
  </si>
  <si>
    <t>227809877</t>
  </si>
  <si>
    <t>185350877</t>
  </si>
  <si>
    <t>Catering service deli sas</t>
  </si>
  <si>
    <t>9003810141</t>
  </si>
  <si>
    <t>Dir.financiero@nutrirdecolombia.com</t>
  </si>
  <si>
    <t>Jorge camargo</t>
  </si>
  <si>
    <t xml:space="preserve">Bogotá </t>
  </si>
  <si>
    <t>4.312515</t>
  </si>
  <si>
    <t>1465972</t>
  </si>
  <si>
    <t>1473614</t>
  </si>
  <si>
    <t>5227479</t>
  </si>
  <si>
    <t>10076493</t>
  </si>
  <si>
    <t>ASOCIACION AGRO PORVENIR DEL PACIFICO</t>
  </si>
  <si>
    <t>900696442</t>
  </si>
  <si>
    <t>asoporvenirdelchoco@hotmail.com</t>
  </si>
  <si>
    <t>3136848900</t>
  </si>
  <si>
    <t>HAMES PALACIOS MOSQUERA</t>
  </si>
  <si>
    <t>5</t>
  </si>
  <si>
    <t>305</t>
  </si>
  <si>
    <t>280</t>
  </si>
  <si>
    <t>ASOCIACION AGROPECUARIA DE CAMPESINOS DE MATA E PITA</t>
  </si>
  <si>
    <t>9016727467</t>
  </si>
  <si>
    <t>asampitapita@gmail.com</t>
  </si>
  <si>
    <t>3008674843</t>
  </si>
  <si>
    <t>CARLOS ANDRES OLARTE CORDERO</t>
  </si>
  <si>
    <t>131597962</t>
  </si>
  <si>
    <t>676035582</t>
  </si>
  <si>
    <t>611035582</t>
  </si>
  <si>
    <t>86597962</t>
  </si>
  <si>
    <t>SERVICIOS Y ALIMENTOS DE LA COSTA SAS</t>
  </si>
  <si>
    <t>serviciosyalimentosdelacosta@gmail.com</t>
  </si>
  <si>
    <t>3004110221</t>
  </si>
  <si>
    <t>KAREN VICTORIA OROZCO TORRES</t>
  </si>
  <si>
    <t>SOLEDAD</t>
  </si>
  <si>
    <t>495</t>
  </si>
  <si>
    <t>37</t>
  </si>
  <si>
    <t>197470281400</t>
  </si>
  <si>
    <t>5224632273</t>
  </si>
  <si>
    <t>97470281400</t>
  </si>
  <si>
    <t>483106853100</t>
  </si>
  <si>
    <t>FUNDACION PUENTES DE INCLUSION Y DESARROLLO</t>
  </si>
  <si>
    <t>8180011279</t>
  </si>
  <si>
    <t>FUNPID818@GMAIL.COM</t>
  </si>
  <si>
    <t>3218054158</t>
  </si>
  <si>
    <t>JHOAN ALONSO PALACIOS PALACIOS</t>
  </si>
  <si>
    <t>114375741</t>
  </si>
  <si>
    <t>189728537</t>
  </si>
  <si>
    <t>128139427</t>
  </si>
  <si>
    <t>94789441</t>
  </si>
  <si>
    <t>HECTOR DAVID BARRIENTOS CARDONA</t>
  </si>
  <si>
    <t>9874784</t>
  </si>
  <si>
    <t>sabarri23@hotmail.com</t>
  </si>
  <si>
    <t>3207711562</t>
  </si>
  <si>
    <t>66073000</t>
  </si>
  <si>
    <t>540400000</t>
  </si>
  <si>
    <t>297400000</t>
  </si>
  <si>
    <t>CAMPEAGRO</t>
  </si>
  <si>
    <t>9007031175</t>
  </si>
  <si>
    <t>campeagroasociacion@gmail.com</t>
  </si>
  <si>
    <t>3202040815</t>
  </si>
  <si>
    <t>María Eugenia cortes</t>
  </si>
  <si>
    <t>238992477</t>
  </si>
  <si>
    <t>796278420</t>
  </si>
  <si>
    <t>565071476</t>
  </si>
  <si>
    <t>171394420</t>
  </si>
  <si>
    <t>MUNDOALIMENTOS COLOMBIA LIMITADA</t>
  </si>
  <si>
    <t>9001674234</t>
  </si>
  <si>
    <t>mundoalimentos02@gmail.com</t>
  </si>
  <si>
    <t>3206824250</t>
  </si>
  <si>
    <t>ADRIANA CLEMENCIA MURILLO GIRALDO</t>
  </si>
  <si>
    <t>17.28</t>
  </si>
  <si>
    <t>37141287</t>
  </si>
  <si>
    <t>700669771</t>
  </si>
  <si>
    <t>641708805</t>
  </si>
  <si>
    <t>FUNDACION JIREH</t>
  </si>
  <si>
    <t>8180020630</t>
  </si>
  <si>
    <t>fundacionjireh2025@gmail.com</t>
  </si>
  <si>
    <t>LORD OMNI BLESSED RIVAS IBARGUEN</t>
  </si>
  <si>
    <t>20306800</t>
  </si>
  <si>
    <t>COOPERATIVA MULTIACTIVA DEL MACIZO COLOMBIANO COOMFIAR</t>
  </si>
  <si>
    <t>9015157838</t>
  </si>
  <si>
    <t>coomfiar.macizo@gmail.com</t>
  </si>
  <si>
    <t>3235902911</t>
  </si>
  <si>
    <t xml:space="preserve">ALEX ALBERTO CHILITO GALINDEZ </t>
  </si>
  <si>
    <t>9155026</t>
  </si>
  <si>
    <t>50887190</t>
  </si>
  <si>
    <t>43965289</t>
  </si>
  <si>
    <t>ASOCIACION GREMIAL DE TRABAJADORES DEL ATLANTICO AGROATLANTICO</t>
  </si>
  <si>
    <t>9013213333</t>
  </si>
  <si>
    <t>agroatlanticogremial@gmail.com</t>
  </si>
  <si>
    <t>3242531603</t>
  </si>
  <si>
    <t>YURIZA CAROLINA GUTIERREZ CALVO</t>
  </si>
  <si>
    <t>26798115</t>
  </si>
  <si>
    <t>49758419</t>
  </si>
  <si>
    <t>31590798</t>
  </si>
  <si>
    <t>16923650</t>
  </si>
  <si>
    <t>a ASOCIACIÓN DE
AFRODESCENDIENTES DEL RIO GRANDE DE LA MAGDALENA DEL MUNICIPIO DE PLATO
MAGDALENA “AAFRIGAMAG”</t>
  </si>
  <si>
    <t>9014331495</t>
  </si>
  <si>
    <t>asociacionaafrigamag@gmail.com</t>
  </si>
  <si>
    <t>3044467285</t>
  </si>
  <si>
    <t>FREDY YESID RICAUTE SAUMETH</t>
  </si>
  <si>
    <t>3.33</t>
  </si>
  <si>
    <t>847600000</t>
  </si>
  <si>
    <t>454000000</t>
  </si>
  <si>
    <t>ASOCIACION DEPARTAMENTAL DE USUARIOS CAMPESINOS DEL CHOCO</t>
  </si>
  <si>
    <t>8001397140</t>
  </si>
  <si>
    <t>asociaciondecampesinosdechoco@gmail.com</t>
  </si>
  <si>
    <t>3146733155</t>
  </si>
  <si>
    <t>MARIA ISABEL HERNANDEZ PARRA</t>
  </si>
  <si>
    <t>240000</t>
  </si>
  <si>
    <t>4802000</t>
  </si>
  <si>
    <t>262000</t>
  </si>
  <si>
    <t>YUTSE SALUD COOPERATIVA</t>
  </si>
  <si>
    <t>YUTSESALUDCOOPERATIVA@GMAIL.COM</t>
  </si>
  <si>
    <t>LUZ MARIA CHALA VALENCIA</t>
  </si>
  <si>
    <t>60059200</t>
  </si>
  <si>
    <t>FUNDACION PARA EL PROGRESO Y DESARROLLO SOCIAL</t>
  </si>
  <si>
    <t>8130074598</t>
  </si>
  <si>
    <t>fundesarrollopitalito@hotmail.com</t>
  </si>
  <si>
    <t>3142060390</t>
  </si>
  <si>
    <t>Diana Liseth Ortega</t>
  </si>
  <si>
    <t>Pitalito</t>
  </si>
  <si>
    <t>6.66</t>
  </si>
  <si>
    <t>65384843</t>
  </si>
  <si>
    <t>602833516</t>
  </si>
  <si>
    <t>435901170</t>
  </si>
  <si>
    <t xml:space="preserve"> ASOCIACIÓN MUNICIPAL AGROPECUARIA DE VICTIMAS NUEVO AMANECER
</t>
  </si>
  <si>
    <t>9010917931</t>
  </si>
  <si>
    <t>agrovinueva@gmail.com</t>
  </si>
  <si>
    <t>3225355815</t>
  </si>
  <si>
    <t xml:space="preserve">LUISA MILENA GARCES CARVAJAL </t>
  </si>
  <si>
    <t>15416000</t>
  </si>
  <si>
    <t>459213000</t>
  </si>
  <si>
    <t>348583000</t>
  </si>
  <si>
    <t>FEDERACION DE ORGANIZACIONES CAMPESINAS Y COMUNITARIAS DEL DEPARTAMENTO DE CORDOBA BALUARTE CAMPESINO</t>
  </si>
  <si>
    <t>901757086</t>
  </si>
  <si>
    <t>CRISTOBAL EDMUNDO ZURITA LEON</t>
  </si>
  <si>
    <t>34661000</t>
  </si>
  <si>
    <t>51401000</t>
  </si>
  <si>
    <t>46151000</t>
  </si>
  <si>
    <t>ASOCIACION TURISTICA AGROPECUARIA DEL LAGO DE TUCHIN</t>
  </si>
  <si>
    <t>9014929177</t>
  </si>
  <si>
    <t>asotuchin@gmail.com</t>
  </si>
  <si>
    <t>3023109647</t>
  </si>
  <si>
    <t>YASNEY QUINTANA ZURITA</t>
  </si>
  <si>
    <t>114611000</t>
  </si>
  <si>
    <t>1337734200</t>
  </si>
  <si>
    <t>1116456000</t>
  </si>
  <si>
    <t>COOPERATIVA MULTIACTIVA DE DETALLISTAS DE COLOMBIA</t>
  </si>
  <si>
    <t>8600511702</t>
  </si>
  <si>
    <t>gerencia@cooratiendas.com</t>
  </si>
  <si>
    <t>3114822419</t>
  </si>
  <si>
    <t>Pedro Riberto Angarita Higuera</t>
  </si>
  <si>
    <t>1.48</t>
  </si>
  <si>
    <t>0.56</t>
  </si>
  <si>
    <t>17256</t>
  </si>
  <si>
    <t>31566</t>
  </si>
  <si>
    <t>10834</t>
  </si>
  <si>
    <t>15883</t>
  </si>
  <si>
    <t>FUNDACION NAKAMA COLOMBIA</t>
  </si>
  <si>
    <t>900365495</t>
  </si>
  <si>
    <t>fund.nakama@gmail.com</t>
  </si>
  <si>
    <t>3044397556</t>
  </si>
  <si>
    <t>JUAN CARLOS CASTILLA QUINTERO</t>
  </si>
  <si>
    <t>CUCUTA</t>
  </si>
  <si>
    <t>12</t>
  </si>
  <si>
    <t>312965349</t>
  </si>
  <si>
    <t>122435000</t>
  </si>
  <si>
    <t>ASOCIACION DE INTERES SOCIAL Y DESARROLLO COMUNITARIO DEL DEPARTAMENTO DEL MAGDALENA ASODEMAG</t>
  </si>
  <si>
    <t>8190024081</t>
  </si>
  <si>
    <t>asodemag@hotmail.com</t>
  </si>
  <si>
    <t>3002388473</t>
  </si>
  <si>
    <t>BERENICE ISABEL ROMERO HORTUA</t>
  </si>
  <si>
    <t>Cienaga</t>
  </si>
  <si>
    <t>33823617</t>
  </si>
  <si>
    <t>83391017</t>
  </si>
  <si>
    <t>54642262</t>
  </si>
  <si>
    <t xml:space="preserve">FUNDA COSTA DEL CHARCO </t>
  </si>
  <si>
    <t>9013872077</t>
  </si>
  <si>
    <t>FUNDACOSTA1414@GMAIL.COM</t>
  </si>
  <si>
    <t>3168365008</t>
  </si>
  <si>
    <t>ANDERSON CUNDUMI OCORO</t>
  </si>
  <si>
    <t>EL CHARCO NARIÑO</t>
  </si>
  <si>
    <t>57000000</t>
  </si>
  <si>
    <t>71019</t>
  </si>
  <si>
    <t>36019</t>
  </si>
  <si>
    <t>ASOCIACION  DE USUARIOS DEL DISTRITO DE ADECUACION DE TIERRAS DE LOS MUNICIPIOS DE ROLDANILLO, LA UNION, TORO</t>
  </si>
  <si>
    <t>891903193</t>
  </si>
  <si>
    <t>asorut@hotmail.com</t>
  </si>
  <si>
    <t>3218113951</t>
  </si>
  <si>
    <t>LEONARDO CASTILLO SANCHEZ</t>
  </si>
  <si>
    <t>LA UNION</t>
  </si>
  <si>
    <t>3624305906</t>
  </si>
  <si>
    <t>8620922666</t>
  </si>
  <si>
    <t>3830545829</t>
  </si>
  <si>
    <t>40453857</t>
  </si>
  <si>
    <t>CANALETE</t>
  </si>
  <si>
    <t>279930850</t>
  </si>
  <si>
    <t>1006496538</t>
  </si>
  <si>
    <t>129930850</t>
  </si>
  <si>
    <t>COOPERATIVA MULTIACTIVA DE FAMILIAS CAMPESINAS SOLIDARIAS DEL GUAVIARE - COOMFASOL</t>
  </si>
  <si>
    <t>9013936873</t>
  </si>
  <si>
    <t>coonfasol@gmail.com</t>
  </si>
  <si>
    <t>3204119498</t>
  </si>
  <si>
    <t>FLOR ALBA QUEVEDO TRIVIÑO</t>
  </si>
  <si>
    <t>Guaviare</t>
  </si>
  <si>
    <t>SAN JOSE DEL GUAVIARE</t>
  </si>
  <si>
    <t>105000</t>
  </si>
  <si>
    <t>195000000</t>
  </si>
  <si>
    <t>ASOCIACION DE JUNTAS DE ACUEDUCTOS COMUNITARIOS DE EL PEDREGAL LAS PALMAS Y EL LIMAR</t>
  </si>
  <si>
    <t>9014401376</t>
  </si>
  <si>
    <t>lukas1990_01@hotmail.com</t>
  </si>
  <si>
    <t>3127518389</t>
  </si>
  <si>
    <t>LUIS  CHAVEZ ARCINIEGAS</t>
  </si>
  <si>
    <t>ARBOLEDA</t>
  </si>
  <si>
    <t>15000000</t>
  </si>
  <si>
    <t>ASOCIACION CORREGIMENTAL DE USUARIOS CAMPESINO CISPATACA</t>
  </si>
  <si>
    <t>8230035358</t>
  </si>
  <si>
    <t>asocispataca@gmail.com</t>
  </si>
  <si>
    <t>3106572130</t>
  </si>
  <si>
    <t>AUGUSTO RAFAEL MARTINEZ BENAVIDES</t>
  </si>
  <si>
    <t>204874000</t>
  </si>
  <si>
    <t>120137000</t>
  </si>
  <si>
    <t>INVERSIONES DINASTIA H.R S.A.S</t>
  </si>
  <si>
    <t>9014415065</t>
  </si>
  <si>
    <t>inversionesdinastia2021@gmail.com</t>
  </si>
  <si>
    <t>3016007308</t>
  </si>
  <si>
    <t>ISAEL DAVID GAVIRIA PEREZ</t>
  </si>
  <si>
    <t>4116893745</t>
  </si>
  <si>
    <t>11408365699</t>
  </si>
  <si>
    <t>10787333197</t>
  </si>
  <si>
    <t xml:space="preserve">ASOCIACION DE MUJERES UBUNTU </t>
  </si>
  <si>
    <t>9013723893</t>
  </si>
  <si>
    <t>asociaciondemujeresubuntu@gmail.com</t>
  </si>
  <si>
    <t>3217289610</t>
  </si>
  <si>
    <t>FANNY FARIDES FERNANDEZ FUENTES</t>
  </si>
  <si>
    <t>16.6</t>
  </si>
  <si>
    <t>429700000</t>
  </si>
  <si>
    <t>Asociación campesina agropecuaria de pequeños productores en confluencia por Colombia ACAPECO</t>
  </si>
  <si>
    <t>9018280028</t>
  </si>
  <si>
    <t>asociacionagroprocol@gmail.com</t>
  </si>
  <si>
    <t>3126983381</t>
  </si>
  <si>
    <t>MARIO RAFAEL VARGAS IMITOLA</t>
  </si>
  <si>
    <t>Galapa</t>
  </si>
  <si>
    <t>8493704</t>
  </si>
  <si>
    <t>19217575</t>
  </si>
  <si>
    <t>12016029</t>
  </si>
  <si>
    <t>JUAN CAMILO RESTREPO RUIZ</t>
  </si>
  <si>
    <t>717860911</t>
  </si>
  <si>
    <t>distribuidoramercolantamonteria@hotmail.com</t>
  </si>
  <si>
    <t>3003948138</t>
  </si>
  <si>
    <t>280649000</t>
  </si>
  <si>
    <t>1735192000</t>
  </si>
  <si>
    <t>VICTOR HUGO BARRIENTOS CARDONA</t>
  </si>
  <si>
    <t>1088007204</t>
  </si>
  <si>
    <t>victorbarrientos91@hotmail.com</t>
  </si>
  <si>
    <t>3003564231</t>
  </si>
  <si>
    <t>VICTOR HUGO BARRIENTOS</t>
  </si>
  <si>
    <t>35161000</t>
  </si>
  <si>
    <t>330250000</t>
  </si>
  <si>
    <t>222500000</t>
  </si>
  <si>
    <t>Fundacion Renovacion Esperanza</t>
  </si>
  <si>
    <t>8060068995</t>
  </si>
  <si>
    <t>fryesperanza@hotmail.com</t>
  </si>
  <si>
    <t>3163726362</t>
  </si>
  <si>
    <t>Sol Mercedes Caraballo Diaz</t>
  </si>
  <si>
    <t>376364</t>
  </si>
  <si>
    <t>1406</t>
  </si>
  <si>
    <t>MARIA ELENA CARDONA TABARES</t>
  </si>
  <si>
    <t>42065230</t>
  </si>
  <si>
    <t>p20contabilidad@gmail.com</t>
  </si>
  <si>
    <t>3146156896</t>
  </si>
  <si>
    <t>MARIA ELENA CARDONA</t>
  </si>
  <si>
    <t>134500000</t>
  </si>
  <si>
    <t>515245000</t>
  </si>
  <si>
    <t>203287000</t>
  </si>
  <si>
    <t>FEDERACION DE PLATANICULTORES DE CORDOBA</t>
  </si>
  <si>
    <t>9013789660</t>
  </si>
  <si>
    <t>fedeplacor2020@gmail.com</t>
  </si>
  <si>
    <t>3135067630</t>
  </si>
  <si>
    <t>VICTOR SAUL PADILLA DORIA</t>
  </si>
  <si>
    <t>332356815</t>
  </si>
  <si>
    <t>1256064162</t>
  </si>
  <si>
    <t>1156064162</t>
  </si>
  <si>
    <t>152356815</t>
  </si>
  <si>
    <t>Asociación Afrocampesina Getulio Ospino Castro</t>
  </si>
  <si>
    <t>901709161</t>
  </si>
  <si>
    <t>asociaciongeosca@gmail.com</t>
  </si>
  <si>
    <t>3135469448</t>
  </si>
  <si>
    <t>JOANA SOLANO DE OSPINO</t>
  </si>
  <si>
    <t>Repelón</t>
  </si>
  <si>
    <t>4300000</t>
  </si>
  <si>
    <t xml:space="preserve">LA ASOCIACION MULTIACTIVA INTEGRAL DE VICTIMAS EN  GESTION SOCIAL DEL MAGDALENA MEDIO   </t>
  </si>
  <si>
    <t>9008948536</t>
  </si>
  <si>
    <t>asovicmag@gmail.com</t>
  </si>
  <si>
    <t>3186506742</t>
  </si>
  <si>
    <t xml:space="preserve">JORGE ELIECER GAMBOA MONTAÑEZ </t>
  </si>
  <si>
    <t>CANTAGALLO</t>
  </si>
  <si>
    <t>67604656</t>
  </si>
  <si>
    <t>4656</t>
  </si>
  <si>
    <t>9007525270</t>
  </si>
  <si>
    <t>4287882</t>
  </si>
  <si>
    <t>ASOCIACION DE PRODUCTORES AGRICOLAS DE BOYACA</t>
  </si>
  <si>
    <t>9017227749</t>
  </si>
  <si>
    <t>asociacionproductores123@gmail.com</t>
  </si>
  <si>
    <t>3208014633</t>
  </si>
  <si>
    <t>ALEXI LUDIVIA VEGA MONROY</t>
  </si>
  <si>
    <t>ASOCIACION BALUARTE AGRAPECUARIO Y CAMPESINO AREA METROPOLITANA DENTRO OCCIDENTE</t>
  </si>
  <si>
    <t>901812225</t>
  </si>
  <si>
    <t>asociacionbaluarteagropecuario@gmail.com</t>
  </si>
  <si>
    <t>3217860042</t>
  </si>
  <si>
    <t>Maricela Giraldo Zapata</t>
  </si>
  <si>
    <t>Belen de Umbria</t>
  </si>
  <si>
    <t>CONARR REAL DEL MONTE SAS</t>
  </si>
  <si>
    <t>901413132</t>
  </si>
  <si>
    <t>minarealdelmonte@gmail.com</t>
  </si>
  <si>
    <t>3156447768</t>
  </si>
  <si>
    <t>Sergio Arroyave Bejarano</t>
  </si>
  <si>
    <t>Ibague</t>
  </si>
  <si>
    <t>546539938</t>
  </si>
  <si>
    <t>1352056251</t>
  </si>
  <si>
    <t>1205223748</t>
  </si>
  <si>
    <t>297675500</t>
  </si>
  <si>
    <t>ASOCIACION DE MUJERES MODISTAS ARTESANAS CAMPESINAS PRODUCTORAS ZENUES DEL MUNICIPIO DE TUCHIN</t>
  </si>
  <si>
    <t>yanethquintero1212@hotmail.com</t>
  </si>
  <si>
    <t>CORPORACION ECO ONG</t>
  </si>
  <si>
    <t>804010711</t>
  </si>
  <si>
    <t>corpoeca@yahoo.com</t>
  </si>
  <si>
    <t>3108080157</t>
  </si>
  <si>
    <t>EDGAR TIBERIO SILVA DURAN</t>
  </si>
  <si>
    <t>BARICHARA</t>
  </si>
  <si>
    <t>ASOCIACION AGROPECUARIA AMBIENTAL DEL SUR DEL TOLIMA UNICHAPARRAL</t>
  </si>
  <si>
    <t>9009411910</t>
  </si>
  <si>
    <t>unichaparral@gmail.com</t>
  </si>
  <si>
    <t>3212112342</t>
  </si>
  <si>
    <t>YANED MOSQUERA LUNA</t>
  </si>
  <si>
    <t>CHAPARRAL</t>
  </si>
  <si>
    <t>145611000</t>
  </si>
  <si>
    <t>82609000</t>
  </si>
  <si>
    <t>COOPERATIVA MULTIACTIVA AGROPECUARIA DEL COMUN - COPAGROC</t>
  </si>
  <si>
    <t>901154885</t>
  </si>
  <si>
    <t>Copagroc@gmail.com</t>
  </si>
  <si>
    <t>3134042016</t>
  </si>
  <si>
    <t>ROBINSON ALBERTO  SANCHEZ VEGA</t>
  </si>
  <si>
    <t>ICONONZO</t>
  </si>
  <si>
    <t>613782991</t>
  </si>
  <si>
    <t>631623462</t>
  </si>
  <si>
    <t>337363873</t>
  </si>
  <si>
    <t>18281810</t>
  </si>
  <si>
    <t>DEPOSITO LA ECONOMIA</t>
  </si>
  <si>
    <t>10818164248</t>
  </si>
  <si>
    <t>dep.laeconomia.delmagd@gmail.com</t>
  </si>
  <si>
    <t>3107818628</t>
  </si>
  <si>
    <t xml:space="preserve">ROSA ANA PAZO MESA </t>
  </si>
  <si>
    <t>ARIGUANI</t>
  </si>
  <si>
    <t>22.92</t>
  </si>
  <si>
    <t>26537000</t>
  </si>
  <si>
    <t>751664000</t>
  </si>
  <si>
    <t>571664000</t>
  </si>
  <si>
    <t>PEQUEÑOS PRODUCTORES DE CORDOBA  IVAN PAYARES VIDAL</t>
  </si>
  <si>
    <t>7384686</t>
  </si>
  <si>
    <t>ivanpayaresvidal@gmail.com</t>
  </si>
  <si>
    <t>3134662993</t>
  </si>
  <si>
    <t>IVAN ENRIQUE PAYARES VIDAL</t>
  </si>
  <si>
    <t>SAN PELAYO</t>
  </si>
  <si>
    <t>597000000</t>
  </si>
  <si>
    <t>ASOCIACION MUTUAL AGROPOLITANA A.M.A.R.S</t>
  </si>
  <si>
    <t>9005398843</t>
  </si>
  <si>
    <t>pabloecartas@yahoo.es</t>
  </si>
  <si>
    <t>3138237790</t>
  </si>
  <si>
    <t>PABLO EMILIO MORENO MARTIN</t>
  </si>
  <si>
    <t>BOGOTA D,C</t>
  </si>
  <si>
    <t>1.02</t>
  </si>
  <si>
    <t>0.82</t>
  </si>
  <si>
    <t>88633726</t>
  </si>
  <si>
    <t>107187816</t>
  </si>
  <si>
    <t>84448618</t>
  </si>
  <si>
    <t>86766148</t>
  </si>
  <si>
    <t>ASOCIACION DE MUJERES EMPRENDEDORAS DE BARRANCO DE LOBA</t>
  </si>
  <si>
    <t>901699785</t>
  </si>
  <si>
    <t>gaelrobben2029@gmail.com</t>
  </si>
  <si>
    <t>3106332554</t>
  </si>
  <si>
    <t>cindy mildreth florez contreras</t>
  </si>
  <si>
    <t>barranco de loba</t>
  </si>
  <si>
    <t>1050000</t>
  </si>
  <si>
    <t>ASOCIACION CAMPESINA CAMPOS DE JIREH</t>
  </si>
  <si>
    <t>9018796738</t>
  </si>
  <si>
    <t>blanquicettalisdelrocio@gmail.com</t>
  </si>
  <si>
    <t>3145174592</t>
  </si>
  <si>
    <t>DIEGO MANUEL ARRIETA PACHECO</t>
  </si>
  <si>
    <t>Asociación Federación de Economía Solidaria Efraín Guzmán</t>
  </si>
  <si>
    <t>9015890970</t>
  </si>
  <si>
    <t>gerencia@efrainguzman.org</t>
  </si>
  <si>
    <t>3507994764</t>
  </si>
  <si>
    <t>Luis Ferney Ospina Montoya</t>
  </si>
  <si>
    <t>223173702</t>
  </si>
  <si>
    <t>256324861</t>
  </si>
  <si>
    <t>240458267</t>
  </si>
  <si>
    <t>ASOCIACION MUJERES RURALES DE LURUACO - EL PODER DE LA TRADICION</t>
  </si>
  <si>
    <t>9017792641</t>
  </si>
  <si>
    <t>maribel1causado@gmail.com</t>
  </si>
  <si>
    <t>3005780495</t>
  </si>
  <si>
    <t>MARIBEL CAUSADO SALCEDO</t>
  </si>
  <si>
    <t>Luruaco</t>
  </si>
  <si>
    <t>4763071</t>
  </si>
  <si>
    <t>9478329</t>
  </si>
  <si>
    <t>6961300</t>
  </si>
  <si>
    <t xml:space="preserve">JUNTANZA COOPERATIVA MULTIACTIVA </t>
  </si>
  <si>
    <t>9016465596</t>
  </si>
  <si>
    <t>juntanzacooperativamultiactiva@gmail.com</t>
  </si>
  <si>
    <t>3027510553</t>
  </si>
  <si>
    <t xml:space="preserve">WILLIAM ORTIZ RAMIREZ
</t>
  </si>
  <si>
    <t>EL CERRITO CALI CANDELARIA</t>
  </si>
  <si>
    <t>100951000</t>
  </si>
  <si>
    <t>73451000</t>
  </si>
  <si>
    <t>FUNDACION PARA EL DESARROLLO SOCIOCULTURAL, DEPORTIVO, COMUNITARIO, AGROPECUARIO Y/O AMBIENTAL – FUNDESCO</t>
  </si>
  <si>
    <t>8301333291</t>
  </si>
  <si>
    <t>gerencia@fundescocolombia.com</t>
  </si>
  <si>
    <t>3185920089</t>
  </si>
  <si>
    <t>Mauricio Alfonso Duque Lenis</t>
  </si>
  <si>
    <t>Bogotá D.C.</t>
  </si>
  <si>
    <t>13.95</t>
  </si>
  <si>
    <t>658033000</t>
  </si>
  <si>
    <t>7774643000</t>
  </si>
  <si>
    <t>545194000</t>
  </si>
  <si>
    <t>7609843000</t>
  </si>
  <si>
    <t xml:space="preserve">ASOCIACION DE CONSEJOS COMUNITARIOS DE CARTAGENA </t>
  </si>
  <si>
    <t>900522950</t>
  </si>
  <si>
    <t>mitambo.aiku@gmail.com</t>
  </si>
  <si>
    <t>3004320019</t>
  </si>
  <si>
    <t xml:space="preserve">   WILLIAM HERNANDEZ GRAU</t>
  </si>
  <si>
    <t>14757770</t>
  </si>
  <si>
    <t>173329770</t>
  </si>
  <si>
    <t>101114310</t>
  </si>
  <si>
    <t>4322170</t>
  </si>
  <si>
    <t>ASOCIACION DE PRODUCTORES AGROPECUARIOS DE SAN RAFAEL DEL CASTILLO MOÑITOS</t>
  </si>
  <si>
    <t>9006372679</t>
  </si>
  <si>
    <t>asoproagrosanrafaeldelcastillo@gmail.com</t>
  </si>
  <si>
    <t>3205433681</t>
  </si>
  <si>
    <t>ABELARDO RAMOS TOSCANO</t>
  </si>
  <si>
    <t>MOÑITOS</t>
  </si>
  <si>
    <t>98725420</t>
  </si>
  <si>
    <t>623032081</t>
  </si>
  <si>
    <t>573032081</t>
  </si>
  <si>
    <t>78725420</t>
  </si>
  <si>
    <t>FUNDACIÓN SALUD Y BIENESTAR</t>
  </si>
  <si>
    <t>802018708</t>
  </si>
  <si>
    <t>fundasalud@fundasalud.org.co</t>
  </si>
  <si>
    <t>3105957261</t>
  </si>
  <si>
    <t>Francisco de Jesus Duarte Leon</t>
  </si>
  <si>
    <t>2.42</t>
  </si>
  <si>
    <t>0.44</t>
  </si>
  <si>
    <t>5003222187</t>
  </si>
  <si>
    <t>11322881238</t>
  </si>
  <si>
    <t>3220527893</t>
  </si>
  <si>
    <t>7815937632</t>
  </si>
  <si>
    <t>ASOCIACION DEPARTAMENTAL DE USUARIOS CAMPESINOS DE CORDOBA</t>
  </si>
  <si>
    <t>9017726902</t>
  </si>
  <si>
    <t>anuc_cordoba@hotmail.com</t>
  </si>
  <si>
    <t>3008238303</t>
  </si>
  <si>
    <t>JOSE VICENTE BENITEZ ORTIZ</t>
  </si>
  <si>
    <t>Montería</t>
  </si>
  <si>
    <t>113000</t>
  </si>
  <si>
    <t>7604700</t>
  </si>
  <si>
    <t>3100700</t>
  </si>
  <si>
    <t>ASOCIACION ACUAPONICA JUVENIL LAS PIEDRAS ASOACUAJP</t>
  </si>
  <si>
    <t>9015508257</t>
  </si>
  <si>
    <t>guerrerojhoinner@gmail.com</t>
  </si>
  <si>
    <t>3164906078</t>
  </si>
  <si>
    <t>JHOINNER ENRIQUE GUERRERO PADILLA</t>
  </si>
  <si>
    <t>San Estanislao</t>
  </si>
  <si>
    <t>28264268</t>
  </si>
  <si>
    <t>57779653</t>
  </si>
  <si>
    <t>44232072</t>
  </si>
  <si>
    <t>28038275</t>
  </si>
  <si>
    <t xml:space="preserve"> ASOCIACION GRANJA INTEGRAL SANTA MONICA VEREDA LOS VOLAO DE MOÑITOS CORDOBA
</t>
  </si>
  <si>
    <t>9018886356</t>
  </si>
  <si>
    <t>asociaciongranjaintegralsantam@gmail.com</t>
  </si>
  <si>
    <t>3053136680</t>
  </si>
  <si>
    <t>Shirly Paola Ballesta Alvarez</t>
  </si>
  <si>
    <t>282123056913</t>
  </si>
  <si>
    <t>284170857733</t>
  </si>
  <si>
    <t>ASOCIACION JOVENES PRODUCTORES DEL SINU JULIO PUELLO</t>
  </si>
  <si>
    <t>7385607</t>
  </si>
  <si>
    <t>jpuelloconde@gmail.com</t>
  </si>
  <si>
    <t>3015582765</t>
  </si>
  <si>
    <t>JULIO CESAR PUELLO CONDE</t>
  </si>
  <si>
    <t>200000000</t>
  </si>
  <si>
    <t>120000000</t>
  </si>
  <si>
    <t>ASOCIACION DE MUJERES CAMPESINAS GESTION DE FUTURO</t>
  </si>
  <si>
    <t>9018498474</t>
  </si>
  <si>
    <t>mariaahelena154@gmail.com</t>
  </si>
  <si>
    <t>3117902659</t>
  </si>
  <si>
    <t>MARIA ELENA SUAREZ MARTINEZ</t>
  </si>
  <si>
    <t>50250000</t>
  </si>
  <si>
    <t>47750000</t>
  </si>
  <si>
    <t xml:space="preserve">FUNDACION CREANDO FUTURO </t>
  </si>
  <si>
    <t>900737466</t>
  </si>
  <si>
    <t>contabilidadfundarti2023@gmail.com</t>
  </si>
  <si>
    <t>3125706528</t>
  </si>
  <si>
    <t xml:space="preserve">EYMI PAOLA TAMAYO CARVAJAL </t>
  </si>
  <si>
    <t>15.34</t>
  </si>
  <si>
    <t>32600620</t>
  </si>
  <si>
    <t>523817916</t>
  </si>
  <si>
    <t>500229992</t>
  </si>
  <si>
    <t xml:space="preserve">Asociacion de Mujeres Afro Campesinas Getulio Ospino Castro </t>
  </si>
  <si>
    <t xml:space="preserve">Joana Solano de Ospino </t>
  </si>
  <si>
    <t xml:space="preserve">Repelon </t>
  </si>
  <si>
    <t xml:space="preserve">CABILDO MENOR CAMPO BELLO </t>
  </si>
  <si>
    <t>9009413331</t>
  </si>
  <si>
    <t>cabildocampobello@hotmail.com</t>
  </si>
  <si>
    <t>3164908578</t>
  </si>
  <si>
    <t xml:space="preserve">LUIS RAFAEL PEREZ CERPA </t>
  </si>
  <si>
    <t xml:space="preserve">CHIMA </t>
  </si>
  <si>
    <t>21652100</t>
  </si>
  <si>
    <t>400554100</t>
  </si>
  <si>
    <t>373502000</t>
  </si>
  <si>
    <t xml:space="preserve">AGENCIA PROMOTORA DE DESARROLLO ECONOMICO REGIONAL con sigla APRODEL </t>
  </si>
  <si>
    <t>9002240046</t>
  </si>
  <si>
    <t>aprodeltame900@gmail.com</t>
  </si>
  <si>
    <t>3212978398</t>
  </si>
  <si>
    <t>MAGDA BEATRIZ GALVEZ VILLARREAL</t>
  </si>
  <si>
    <t>TAME</t>
  </si>
  <si>
    <t>1.37</t>
  </si>
  <si>
    <t>0.34</t>
  </si>
  <si>
    <t>266833825</t>
  </si>
  <si>
    <t>777845607</t>
  </si>
  <si>
    <t>220031037</t>
  </si>
  <si>
    <t>302004111</t>
  </si>
  <si>
    <t>ASOCIACION GREMIAL AMBIENTALISTA SOLUCION VERDE DEL CORREGIMIENTO DE PALMAR DE
CANDELARIA "ASOGREVERDE"</t>
  </si>
  <si>
    <t>9018247596</t>
  </si>
  <si>
    <t>edgardopalominorodriguez@gmail.com</t>
  </si>
  <si>
    <t>3177119318</t>
  </si>
  <si>
    <t>EDGARDO PALOMINO RODRIGUEZ</t>
  </si>
  <si>
    <t>12532294</t>
  </si>
  <si>
    <t>23465624</t>
  </si>
  <si>
    <t>18151980</t>
  </si>
  <si>
    <t>10273623</t>
  </si>
  <si>
    <t>CHIMA</t>
  </si>
  <si>
    <t xml:space="preserve">Federación de acción comunal municipio de Pasto </t>
  </si>
  <si>
    <t>9015381359</t>
  </si>
  <si>
    <t>federacionpastoc2018@gmail.com</t>
  </si>
  <si>
    <t>3015858240</t>
  </si>
  <si>
    <t xml:space="preserve">Carlos Antonio Zambrano Burgos </t>
  </si>
  <si>
    <t>ASOCIACION DE REFORESTADORES Y PRODUCTORES AGROPECUARIOS DE LA TRONCAL DEL CARIBE</t>
  </si>
  <si>
    <t>9003600370</t>
  </si>
  <si>
    <t>fbuenejemplo@hotmail.com</t>
  </si>
  <si>
    <t>3135444857</t>
  </si>
  <si>
    <t>FERNANDO ENRIQUE RODRIGUEZ ATENCIO</t>
  </si>
  <si>
    <t>116277</t>
  </si>
  <si>
    <t>85232719</t>
  </si>
  <si>
    <t>45556066</t>
  </si>
  <si>
    <t>ASOCIACION DE CABILDOS MAYORES EMBERA KATIO DEL ALTO SINU</t>
  </si>
  <si>
    <t>9003615638</t>
  </si>
  <si>
    <t>asocabildosmayores@hotmail.com</t>
  </si>
  <si>
    <t>3022928671</t>
  </si>
  <si>
    <t>LILIANA BAILARIN CASAMA</t>
  </si>
  <si>
    <t>TIERRALTA</t>
  </si>
  <si>
    <t>12241</t>
  </si>
  <si>
    <t>84870000</t>
  </si>
  <si>
    <t>4892336000</t>
  </si>
  <si>
    <t>31650000</t>
  </si>
  <si>
    <t>3874396000</t>
  </si>
  <si>
    <t xml:space="preserve">ASOSIACIÓN CAMPESINA ISLAS DEL SOCORRO
</t>
  </si>
  <si>
    <t>901859721</t>
  </si>
  <si>
    <t>leidysdaliana09@gmail.com</t>
  </si>
  <si>
    <t>3232974201</t>
  </si>
  <si>
    <t xml:space="preserve">Leidis Manotas Fontalvo
</t>
  </si>
  <si>
    <t>PONEDERA</t>
  </si>
  <si>
    <t>494500</t>
  </si>
  <si>
    <t>15433500</t>
  </si>
  <si>
    <t>2953500</t>
  </si>
  <si>
    <t>FEDERACION BALUARTE CAMPESINO REGIONAL META</t>
  </si>
  <si>
    <t>9017833399</t>
  </si>
  <si>
    <t>Baluartemeta23@gmail.com</t>
  </si>
  <si>
    <t>3114919218</t>
  </si>
  <si>
    <t>SANDRA PATRICIA GARCIA CORREA</t>
  </si>
  <si>
    <t>VILLAVICENCIO</t>
  </si>
  <si>
    <t>ASOCIACION DE CAMPESINOS SINUANOS SEMBRADORES DE ESPERANZA</t>
  </si>
  <si>
    <t>9018070841</t>
  </si>
  <si>
    <t>arroyavelida67@gmail.com</t>
  </si>
  <si>
    <t>3246601352</t>
  </si>
  <si>
    <t>ELADIO JOSE FLOREZ MENDOZA</t>
  </si>
  <si>
    <t>Cooperativa multiactiva de familias campesinas solidarias del Guaviare Coomfasol</t>
  </si>
  <si>
    <t>Flor Alba Quevedo Triviño</t>
  </si>
  <si>
    <t>San José del Guaviare y los municipios del departamento, pero además, Vaupes, Vichada y Guainia</t>
  </si>
  <si>
    <t xml:space="preserve">Asociación de Usuarios Campesinos San Isidro Labrador de Toluviejo </t>
  </si>
  <si>
    <t>9000651557</t>
  </si>
  <si>
    <t>asocsanisidrolabrador@gmail.com</t>
  </si>
  <si>
    <t>3116883028</t>
  </si>
  <si>
    <t xml:space="preserve">Yolys De Jesus Correa Diaz </t>
  </si>
  <si>
    <t xml:space="preserve">Toluviejo </t>
  </si>
  <si>
    <t>14000000</t>
  </si>
  <si>
    <t>FEDERACION CUMBRE BIODIVERSA DEL CANAL DEL DIQUE</t>
  </si>
  <si>
    <t>9016894291</t>
  </si>
  <si>
    <t>cumbrebiodiversa@gmail.com</t>
  </si>
  <si>
    <t>3206568661</t>
  </si>
  <si>
    <t>YEINER ANGULO GONZALEZ</t>
  </si>
  <si>
    <t>1.4</t>
  </si>
  <si>
    <t>0.72</t>
  </si>
  <si>
    <t>80260251</t>
  </si>
  <si>
    <t>111283327</t>
  </si>
  <si>
    <t>56793704</t>
  </si>
  <si>
    <t>79887466</t>
  </si>
  <si>
    <t>ASOCIACION DE JOVENES CORAZÓN INCLUYENTE DEL CORREGIMIENTO DE FLECHA TUCHIN</t>
  </si>
  <si>
    <t>9016652087</t>
  </si>
  <si>
    <t>asociaciondejovenes22@gmail.com</t>
  </si>
  <si>
    <t>3014676210</t>
  </si>
  <si>
    <t>LUZ MARINA ALBIS GUEVARA</t>
  </si>
  <si>
    <t>95448138</t>
  </si>
  <si>
    <t>554222749</t>
  </si>
  <si>
    <t>77448138</t>
  </si>
  <si>
    <t>FEDERACIÓN DE ACCIÓN COMUNAL MUNICIPIO DE PASTO</t>
  </si>
  <si>
    <t>9015381759</t>
  </si>
  <si>
    <t>Carlos Antonio Zambrano Burgos</t>
  </si>
  <si>
    <t>220000000</t>
  </si>
  <si>
    <t>FUNDACION PARA EL PROGRESO SOCIAL Y COMUNITARIO DE LAS GENERACIONES PROCOSGE</t>
  </si>
  <si>
    <t>9014879754</t>
  </si>
  <si>
    <t>fundacionprocosge@gmail.com</t>
  </si>
  <si>
    <t>3167097157</t>
  </si>
  <si>
    <t>DILIA ARTUNDUAGA ORTIZ</t>
  </si>
  <si>
    <t>4621</t>
  </si>
  <si>
    <t>1560000</t>
  </si>
  <si>
    <t>103559900</t>
  </si>
  <si>
    <t>72096600</t>
  </si>
  <si>
    <t>Corporacion Proyectos y Servicios Integrales de Colombia</t>
  </si>
  <si>
    <t>9012041920</t>
  </si>
  <si>
    <t>proyectos@pysicol.com</t>
  </si>
  <si>
    <t>3183843422</t>
  </si>
  <si>
    <t>Edison Alexander Montaño Riascos</t>
  </si>
  <si>
    <t>1167</t>
  </si>
  <si>
    <t>8250000</t>
  </si>
  <si>
    <t>312766009</t>
  </si>
  <si>
    <t>96295409</t>
  </si>
  <si>
    <t>ASOCIACIÓN AGROINTÉGRATE</t>
  </si>
  <si>
    <t>901795529</t>
  </si>
  <si>
    <t>agrointegrate@gmail.com</t>
  </si>
  <si>
    <t>3102819719</t>
  </si>
  <si>
    <t>CARLOS ARTURO DIAZ</t>
  </si>
  <si>
    <t>CHIPAQUE</t>
  </si>
  <si>
    <t>11000000</t>
  </si>
  <si>
    <t xml:space="preserve">ASOCIACION CAMPO TELPIZ </t>
  </si>
  <si>
    <t>9014316014</t>
  </si>
  <si>
    <t>nayiveinsuasty3@gmail.com</t>
  </si>
  <si>
    <t>3174662658</t>
  </si>
  <si>
    <t xml:space="preserve">NAYIVE ANARCELY INSUASTY OBANDO </t>
  </si>
  <si>
    <t>YACUANQUER</t>
  </si>
  <si>
    <t>ASOCIACION AGROPECUARIA MANA</t>
  </si>
  <si>
    <t>9013125507</t>
  </si>
  <si>
    <t>asociacionagropecuariamana@gmail.com</t>
  </si>
  <si>
    <t>3016744991</t>
  </si>
  <si>
    <t>IVAN GREGORIO CASTILLA RODRIGUEZ</t>
  </si>
  <si>
    <t>55011570</t>
  </si>
  <si>
    <t>431089337</t>
  </si>
  <si>
    <t>CORPORACION PARA LA INTEGRACION COMUNITARIA, LA EDUCACION, LA SALUD Y EL FOMENTO SOCIAL O CORPORACION CIMIENTOS</t>
  </si>
  <si>
    <t>8240037698</t>
  </si>
  <si>
    <t>corporacioncimientos@hotmail.com</t>
  </si>
  <si>
    <t>3005906243</t>
  </si>
  <si>
    <t xml:space="preserve">JOSE MIGUEL ROPERO GARCÍA </t>
  </si>
  <si>
    <t>72.37</t>
  </si>
  <si>
    <t>35861000</t>
  </si>
  <si>
    <t>2373739000</t>
  </si>
  <si>
    <t>31338000</t>
  </si>
  <si>
    <t>2267939000</t>
  </si>
  <si>
    <t>ASOCIACION DEPARTAMENTAL DE USUARIOS CAMPESINOS DEL ATLANTICO</t>
  </si>
  <si>
    <t>802022692</t>
  </si>
  <si>
    <t>anucatlantico@hotmail.com</t>
  </si>
  <si>
    <t>3012953183</t>
  </si>
  <si>
    <t>SONIA FONTALVO RUDAS</t>
  </si>
  <si>
    <t>3633000</t>
  </si>
  <si>
    <t>3200000</t>
  </si>
  <si>
    <t>ASOCIACION DE CAMPESINOS RURALES DE CORDOBA</t>
  </si>
  <si>
    <t>9018047125</t>
  </si>
  <si>
    <t>luiscuitivamartinez10@gmail.com</t>
  </si>
  <si>
    <t>3215080766</t>
  </si>
  <si>
    <t>LUIS FRANCISCO CUITIVA MARTINEZ</t>
  </si>
  <si>
    <t>40500000</t>
  </si>
  <si>
    <t>39500000</t>
  </si>
  <si>
    <t>CORPORACION SUMANDO SONRISAS</t>
  </si>
  <si>
    <t>901312959</t>
  </si>
  <si>
    <t>CORSUSOBAQ@GMAIL.COM</t>
  </si>
  <si>
    <t>3188028897</t>
  </si>
  <si>
    <t>EUGENIA MARIA URQUIJO MOLINA</t>
  </si>
  <si>
    <t>8517</t>
  </si>
  <si>
    <t>2262000000</t>
  </si>
  <si>
    <t>2202000000</t>
  </si>
  <si>
    <t xml:space="preserve">"COOPERATIVA DE PEQUEÑOS EMPRESARIOS DE BANANO 
EMPREBANCOOP"
</t>
  </si>
  <si>
    <t>9003699961</t>
  </si>
  <si>
    <t>emprebaneat@hotmail.com</t>
  </si>
  <si>
    <t>3188958954</t>
  </si>
  <si>
    <t xml:space="preserve">ANA ANGELICA LOPEZ GOMEZ
</t>
  </si>
  <si>
    <t>ZONA BANANERA</t>
  </si>
  <si>
    <t>1165820639</t>
  </si>
  <si>
    <t>1163697768</t>
  </si>
  <si>
    <t>1030150663</t>
  </si>
  <si>
    <t>Asociación de Mujeres Vulnerables cabeza de hogar del Municipio de San Pelayo</t>
  </si>
  <si>
    <t>9017720863</t>
  </si>
  <si>
    <t>asmuvpesanpelayo@gmail.com</t>
  </si>
  <si>
    <t>3104295954</t>
  </si>
  <si>
    <t xml:space="preserve">Bibiana Patricia Zapata Gomez </t>
  </si>
  <si>
    <t>San Pelayo</t>
  </si>
  <si>
    <t>ASOCIACIÓN DE AGRICULTORES PORVENIR CAMPESINO</t>
  </si>
  <si>
    <t>9007393145</t>
  </si>
  <si>
    <t>jesusguerrero.16@hotmail.com</t>
  </si>
  <si>
    <t>3188066203</t>
  </si>
  <si>
    <t>Jesus Jasmani Guerrero Acte</t>
  </si>
  <si>
    <t>Sapuyes</t>
  </si>
  <si>
    <t>1810000</t>
  </si>
  <si>
    <t>1610000</t>
  </si>
  <si>
    <t>ASOCIACION DE CAMPESINAS DEL MUNICIPIO DE CHACHAGUI</t>
  </si>
  <si>
    <t>9015288943</t>
  </si>
  <si>
    <t>campesinasdechachagui@gmail.com</t>
  </si>
  <si>
    <t>3234752569</t>
  </si>
  <si>
    <t>Ana Cristina Imbajoa Pinta</t>
  </si>
  <si>
    <t>Chachagui</t>
  </si>
  <si>
    <t xml:space="preserve">ASOMOCAMPAZ </t>
  </si>
  <si>
    <t>9018100701</t>
  </si>
  <si>
    <t>asomocampaz@gmail.com</t>
  </si>
  <si>
    <t>3002020779</t>
  </si>
  <si>
    <t xml:space="preserve">DAVID VILLADA CORREA </t>
  </si>
  <si>
    <t>0.2201</t>
  </si>
  <si>
    <t>0.1275</t>
  </si>
  <si>
    <t>5615000</t>
  </si>
  <si>
    <t>25511000</t>
  </si>
  <si>
    <t>ASOCIACION COMUNITARIA ECONOMIA DE COMUNION PALABRA DE VIDA DE LA VEREDA AGUAS CLARAS DEL MUNICIPIO DE TIMANA DEPARTAMENTO DEL HUILA identificada con la sigla ACEDECO PADEVI</t>
  </si>
  <si>
    <t>130034251</t>
  </si>
  <si>
    <t>gerencia@ascpadevi.com.co</t>
  </si>
  <si>
    <t>3138919874</t>
  </si>
  <si>
    <t>MARIA GLORIA PENAGOS SANCHEZ</t>
  </si>
  <si>
    <t>80000000</t>
  </si>
  <si>
    <t>381976000</t>
  </si>
  <si>
    <t>150000000</t>
  </si>
  <si>
    <t>ASOCIACION KUAGROS LOS OLAYEROS DE PALENQUE</t>
  </si>
  <si>
    <t>900435256</t>
  </si>
  <si>
    <t>asociacionkuagrosdepalenque@gmail.com</t>
  </si>
  <si>
    <t>3006558048</t>
  </si>
  <si>
    <t>LEISNER PARRA CASTILLO</t>
  </si>
  <si>
    <t xml:space="preserve">MAHATE </t>
  </si>
  <si>
    <t>17150000</t>
  </si>
  <si>
    <t>101180000</t>
  </si>
  <si>
    <t>86230000</t>
  </si>
  <si>
    <t>3850000</t>
  </si>
  <si>
    <t>ASOCIACION DE MUJERES CAMPESINAS EMPRENDEDORAS DEL ALTO SINU</t>
  </si>
  <si>
    <t>9016725152</t>
  </si>
  <si>
    <t>asmucem23@hotmail.com</t>
  </si>
  <si>
    <t>3226288598</t>
  </si>
  <si>
    <t xml:space="preserve">Yabrudis Maria Morelo Florez </t>
  </si>
  <si>
    <t>Valencia</t>
  </si>
  <si>
    <t>9205700</t>
  </si>
  <si>
    <t xml:space="preserve">ASOCIACION DE COOPERATIVAS BANANERAS DEL MAGDALENA
</t>
  </si>
  <si>
    <t>9005647492</t>
  </si>
  <si>
    <t>asocoomag@hotmail.com</t>
  </si>
  <si>
    <t>3175150297</t>
  </si>
  <si>
    <t xml:space="preserve">ZURIA ARIZA CAMARAGO
</t>
  </si>
  <si>
    <t>434972804</t>
  </si>
  <si>
    <t>660606934</t>
  </si>
  <si>
    <t>355711753</t>
  </si>
  <si>
    <t>345562073</t>
  </si>
  <si>
    <t>Niñez y Adolescencia</t>
  </si>
  <si>
    <t>900548374</t>
  </si>
  <si>
    <t>ninezyadolescencia2033@gmail.com</t>
  </si>
  <si>
    <t>3142265072</t>
  </si>
  <si>
    <t>Tomas Emir Rengifo Arias</t>
  </si>
  <si>
    <t>Quibdo</t>
  </si>
  <si>
    <t>65.25</t>
  </si>
  <si>
    <t>16920300</t>
  </si>
  <si>
    <t>2169336620</t>
  </si>
  <si>
    <t>1104102800</t>
  </si>
  <si>
    <t xml:space="preserve">AGROSOLIDARIA CODAZZI </t>
  </si>
  <si>
    <t>9004972219</t>
  </si>
  <si>
    <t>agrosolidariacodazzi@gmail.com</t>
  </si>
  <si>
    <t>3003626099</t>
  </si>
  <si>
    <t>DIEGO ARMANDO OSORIO ORTIZ</t>
  </si>
  <si>
    <t>200</t>
  </si>
  <si>
    <t>250000000</t>
  </si>
  <si>
    <t>1000000000</t>
  </si>
  <si>
    <t>ASOCIACION DE MUJERES CAMPESINAS VICTIMAS DEL CONFLICTO ARMADO REGIDOR</t>
  </si>
  <si>
    <t>9017621228</t>
  </si>
  <si>
    <t>asmuvirregidor@gmail.com</t>
  </si>
  <si>
    <t>3135070764</t>
  </si>
  <si>
    <t>RUTH YOLANDA CANTILLO MOTERO</t>
  </si>
  <si>
    <t>1500</t>
  </si>
  <si>
    <t xml:space="preserve">"FUNDACIÓN PARA BIENESTAR SOCIAL DE LA COMUNIDAD
FUNDAPROBIC"
</t>
  </si>
  <si>
    <t>8190021198</t>
  </si>
  <si>
    <t>info@fundaprobic.org</t>
  </si>
  <si>
    <t>3157024732</t>
  </si>
  <si>
    <t xml:space="preserve">CAMILO MOISES RAMIREZ
</t>
  </si>
  <si>
    <t>23829</t>
  </si>
  <si>
    <t>258003882</t>
  </si>
  <si>
    <t>2709366244</t>
  </si>
  <si>
    <t>2830000</t>
  </si>
  <si>
    <t>674381960</t>
  </si>
  <si>
    <t>ASOCIACION CAMPESINA PIE FIRME SOMOS AGRO</t>
  </si>
  <si>
    <t>9018059362</t>
  </si>
  <si>
    <t>asociacionsomosagro@gmail.com</t>
  </si>
  <si>
    <t>3003079105</t>
  </si>
  <si>
    <t>JORGE LUIS VELASQUEZ PACHECO</t>
  </si>
  <si>
    <t>47000000</t>
  </si>
  <si>
    <t xml:space="preserve">COOPERATIVA MULTIACTIVA DE BANANEROS DEL MAGDALENA </t>
  </si>
  <si>
    <t>8190017493</t>
  </si>
  <si>
    <t>COOBAMAGGUACAMAYA1@GMAIL.COM</t>
  </si>
  <si>
    <t>3103072325</t>
  </si>
  <si>
    <t>VICTOR MANUEL DAZA PALMERA</t>
  </si>
  <si>
    <t>ASOCIACIÓN AGROPLATANERA DEL CACIQUE</t>
  </si>
  <si>
    <t>9015158241</t>
  </si>
  <si>
    <t>aso.ac.cacique@gmail.com</t>
  </si>
  <si>
    <t>3217749087</t>
  </si>
  <si>
    <t>MARINO VERGARA PINEDA</t>
  </si>
  <si>
    <t>CALARCÁ</t>
  </si>
  <si>
    <t>1000001</t>
  </si>
  <si>
    <t>130000</t>
  </si>
  <si>
    <t>30000</t>
  </si>
  <si>
    <t>COOPERATIVA BANANERA DE RIO FRIO</t>
  </si>
  <si>
    <t>8190034663</t>
  </si>
  <si>
    <t>COOBANANEROSRIOFRIO@HOTMAIL.COM</t>
  </si>
  <si>
    <t>3135352583</t>
  </si>
  <si>
    <t>FREDYS ENRIQUE PEREZ MAZENETH</t>
  </si>
  <si>
    <t>Rio Frio</t>
  </si>
  <si>
    <t>FUNDACION PACIFICO UNIDO Y SOCIAL</t>
  </si>
  <si>
    <t>901381158</t>
  </si>
  <si>
    <t>somospacifico2023@gmail.com</t>
  </si>
  <si>
    <t>3147502131</t>
  </si>
  <si>
    <t>Julia Vanessa Alvarez Renteria</t>
  </si>
  <si>
    <t>quibdo</t>
  </si>
  <si>
    <t>35.69</t>
  </si>
  <si>
    <t>14837700</t>
  </si>
  <si>
    <t>646472400</t>
  </si>
  <si>
    <t>529676550</t>
  </si>
  <si>
    <t>ASOCIACIÓN JUU INAIN MAKUIRA</t>
  </si>
  <si>
    <t>9011385042</t>
  </si>
  <si>
    <t>asjuuinainmakuira@gmail.com</t>
  </si>
  <si>
    <t>3017774774</t>
  </si>
  <si>
    <t>LUZMILA DEL CARMEN HERNANDEZ SUAREZ</t>
  </si>
  <si>
    <t>RIOHACHA Y URIBIA</t>
  </si>
  <si>
    <t>1002</t>
  </si>
  <si>
    <t>1836</t>
  </si>
  <si>
    <t>823</t>
  </si>
  <si>
    <t>FUNDACION SOCIAL DE PEQUEÑOS PRODUCTORES DE BANANO DEL MAGDALENA</t>
  </si>
  <si>
    <t>9012094231</t>
  </si>
  <si>
    <t>jcantillo2003@hotmail.com</t>
  </si>
  <si>
    <t>3003158823</t>
  </si>
  <si>
    <t>MARGARITA ROSA BERDUGO AYOLA</t>
  </si>
  <si>
    <t xml:space="preserve">corporacion de mujers reir y amar </t>
  </si>
  <si>
    <t>9016257206</t>
  </si>
  <si>
    <t>coporeiryamar@gmail.com</t>
  </si>
  <si>
    <t>3112743883</t>
  </si>
  <si>
    <t>jeissy jhorlanys palacios placios</t>
  </si>
  <si>
    <t xml:space="preserve">quibdo </t>
  </si>
  <si>
    <t>67967615</t>
  </si>
  <si>
    <t>177807388</t>
  </si>
  <si>
    <t>174103655</t>
  </si>
  <si>
    <t>27433809</t>
  </si>
  <si>
    <t>ASOCIACIÓN DE CONSEJOS COMUNITARIOS DEL MUNICIPIO DE LOS CÓRDOBAS -
ASOAFROCORD</t>
  </si>
  <si>
    <t>9016100281</t>
  </si>
  <si>
    <t>asoafrocord2020@gmail.com</t>
  </si>
  <si>
    <t>3145938336</t>
  </si>
  <si>
    <t>DEYCER EFREN PALACIO TORDECILLA</t>
  </si>
  <si>
    <t>LOS CÓRDOBAS</t>
  </si>
  <si>
    <t>COOPERATIVA MULTIACTIVA RED DE CAFETEROS SOLIDARIOS</t>
  </si>
  <si>
    <t>9018124251</t>
  </si>
  <si>
    <t>redsolidariacafe@gmail.com</t>
  </si>
  <si>
    <t>3106777327</t>
  </si>
  <si>
    <t xml:space="preserve">ANDRES FELIPE QUINTERO ORTIZ
</t>
  </si>
  <si>
    <t>EDERACIÓN BALUARTE NACIONAL CAMPESINO COMUNAL Y COMUNITARIO CHOCÓ - ANTIOQUIA sigla CHO&amp;ANT</t>
  </si>
  <si>
    <t>9017978541</t>
  </si>
  <si>
    <t>federacionbaluartechocoanti@gmail.com</t>
  </si>
  <si>
    <t>3205330657</t>
  </si>
  <si>
    <t>PEDRO ODILIO TIRADO MENA</t>
  </si>
  <si>
    <t>860000</t>
  </si>
  <si>
    <t>ASOCIACION DE CAMPESINOS POR UN MEJOR FUTURO DE SANTA CATALINA DE ALEJANDRIA</t>
  </si>
  <si>
    <t>9009984641</t>
  </si>
  <si>
    <t>ASOCAMEFU2016@GMAIL.COM</t>
  </si>
  <si>
    <t>3157404313</t>
  </si>
  <si>
    <t>DEISY RAMIREZ MELENDEZ</t>
  </si>
  <si>
    <t>SANTA CATALINA</t>
  </si>
  <si>
    <t>19830000</t>
  </si>
  <si>
    <t>98183400</t>
  </si>
  <si>
    <t>82728400</t>
  </si>
  <si>
    <t>4200000</t>
  </si>
  <si>
    <t xml:space="preserve">Corporación fuerza de paz CORFUPAZ </t>
  </si>
  <si>
    <t>8090127661</t>
  </si>
  <si>
    <t>mailto.corfupaz@hotmail.com</t>
  </si>
  <si>
    <t>3106132619</t>
  </si>
  <si>
    <t>PLUTARCO TAFUR</t>
  </si>
  <si>
    <t>227600</t>
  </si>
  <si>
    <t>10035600</t>
  </si>
  <si>
    <t>9075600</t>
  </si>
  <si>
    <t>272600</t>
  </si>
  <si>
    <t>FEDERACIÓN BALUARTE CAMPESINO META</t>
  </si>
  <si>
    <t>901783339</t>
  </si>
  <si>
    <t>BALUARTEMETA23@GMAIL.COM</t>
  </si>
  <si>
    <t>3145386767</t>
  </si>
  <si>
    <t>Villavicencio</t>
  </si>
  <si>
    <t xml:space="preserve">"Corporación Integral Taligua 
CORPOTALIGUA"
</t>
  </si>
  <si>
    <t>3215600182</t>
  </si>
  <si>
    <t xml:space="preserve">Keila Nuñez Cogollo 
</t>
  </si>
  <si>
    <t>826061</t>
  </si>
  <si>
    <t>2290861</t>
  </si>
  <si>
    <t>522861</t>
  </si>
  <si>
    <t>ASOCIACION CAMPESINA DE MONTERIA</t>
  </si>
  <si>
    <t>9017931277</t>
  </si>
  <si>
    <t>adriana0503perez@gmail.com</t>
  </si>
  <si>
    <t>3106509181</t>
  </si>
  <si>
    <t>EDUARDO MEDRANO BANQUET</t>
  </si>
  <si>
    <t xml:space="preserve">FUNDACION MARIA CAMILA VILLAR
</t>
  </si>
  <si>
    <t>9010456968</t>
  </si>
  <si>
    <t>FUNDACIONMARIACAMILAVILLAR@GMAIL.COM</t>
  </si>
  <si>
    <t>3218492791</t>
  </si>
  <si>
    <t xml:space="preserve">RAY MILTON MILLAR
</t>
  </si>
  <si>
    <t>327104174</t>
  </si>
  <si>
    <t>1630308791</t>
  </si>
  <si>
    <t>1344716262</t>
  </si>
  <si>
    <t>308681906</t>
  </si>
  <si>
    <t xml:space="preserve">Asociacion de Mujeres Campesinas Emprendedoras del Alto sinu </t>
  </si>
  <si>
    <t xml:space="preserve">Valencia </t>
  </si>
  <si>
    <t xml:space="preserve">ASOCIACION AGROPECUARIA Y CAMPESINA DE MUJERES INDIGENAS DE GUACHUCAL “WARMI” ASOWARMI </t>
  </si>
  <si>
    <t>9018392521</t>
  </si>
  <si>
    <t>asowarmiguachucal@gmail.com</t>
  </si>
  <si>
    <t>3187578020</t>
  </si>
  <si>
    <t>SORAIDA ALEXANDRA AGUIRRE CARLOSAMA</t>
  </si>
  <si>
    <t>GUACHUCAL</t>
  </si>
  <si>
    <t>FEDERACION AGROPECUARIA DE CUNDINAMARCA</t>
  </si>
  <si>
    <t>9010688007</t>
  </si>
  <si>
    <t>agrofedecundi@gmail.com</t>
  </si>
  <si>
    <t>3114657900</t>
  </si>
  <si>
    <t>JAIME GARCIA VILLALBA</t>
  </si>
  <si>
    <t>Facatativá</t>
  </si>
  <si>
    <t>2780042484</t>
  </si>
  <si>
    <t>3009731468</t>
  </si>
  <si>
    <t>2721836468</t>
  </si>
  <si>
    <t>2530042484</t>
  </si>
  <si>
    <t>ASOCIACION DE USUARIOS DEL DISTRITO DE ADECUACION DE TIERRAS DE GRAN ESCALA DEL RIOFRIO</t>
  </si>
  <si>
    <t>8002506329</t>
  </si>
  <si>
    <t>Info@asoriofrio.org</t>
  </si>
  <si>
    <t>3008103574</t>
  </si>
  <si>
    <t>MARIA ELENA MENDOZA DE AVILA</t>
  </si>
  <si>
    <t>295500616</t>
  </si>
  <si>
    <t>1538837429</t>
  </si>
  <si>
    <t>674817776</t>
  </si>
  <si>
    <t>ASOCIACION RED PISCICOLA DEL SAN JORGE - REPSANJOR</t>
  </si>
  <si>
    <t>901515275</t>
  </si>
  <si>
    <t>repsanjor@gmail.com</t>
  </si>
  <si>
    <t>3208594909</t>
  </si>
  <si>
    <t>PEDRO JACOB PRADO MORA</t>
  </si>
  <si>
    <t>2800000</t>
  </si>
  <si>
    <t>FEDERACIÓN BAUALRTE CAMPESINO URABA DARIEN</t>
  </si>
  <si>
    <t>9018594094</t>
  </si>
  <si>
    <t>emersonpalaciospetea08@gmail.com</t>
  </si>
  <si>
    <t>3246818123</t>
  </si>
  <si>
    <t>Emerson Palacio Perea</t>
  </si>
  <si>
    <t>turbo</t>
  </si>
  <si>
    <t>FEDERACION BALUARTE NACIONAL CAMPESINO COMUNAL Y COMUNITARIO CHOCO- ANTIOQUIA</t>
  </si>
  <si>
    <t>FEDERACIONBALUARTECHOCOANTI@GMAIL.COM</t>
  </si>
  <si>
    <t>5150000</t>
  </si>
  <si>
    <t>"Asociación de interés social y desarrollo comunitario del departamento del Magdalena 
Asodemag"</t>
  </si>
  <si>
    <t>aasodemag@gmail.com</t>
  </si>
  <si>
    <t>Berenice Isabel Romero Hortua</t>
  </si>
  <si>
    <t>Ciénaga</t>
  </si>
  <si>
    <t>33823617.47</t>
  </si>
  <si>
    <t>83391017.45</t>
  </si>
  <si>
    <t>54642262.45</t>
  </si>
  <si>
    <t xml:space="preserve">ASOCIACIÓN   MUNICIPAL DE USUARIOS CAMPESINOS ANUC CICUCO BOLIVAR </t>
  </si>
  <si>
    <t>806020825</t>
  </si>
  <si>
    <t>natucho62@hotmail.es</t>
  </si>
  <si>
    <t>3233329799</t>
  </si>
  <si>
    <t>WALBER BASTIDAS MARTINEZ</t>
  </si>
  <si>
    <t xml:space="preserve">CICUCO </t>
  </si>
  <si>
    <t>300000000</t>
  </si>
  <si>
    <t>Asociación de Campesinos y Ganaderos Esperanza de Paz de Villa Nueva Bolívar (ASOCAMGAVI)</t>
  </si>
  <si>
    <t>9016848553</t>
  </si>
  <si>
    <t>asocangavi@gmail.com</t>
  </si>
  <si>
    <t>3126162093</t>
  </si>
  <si>
    <t>Luis Enrique Martínez Oliveros</t>
  </si>
  <si>
    <t>Villanueva</t>
  </si>
  <si>
    <t>4057000</t>
  </si>
  <si>
    <t>4257000</t>
  </si>
  <si>
    <t>2757000</t>
  </si>
  <si>
    <t>ASOCIACION DE PRODUCTORES DE FRUTAS Y VERDURAS DE UNE - ASOSUPERFRUVERUNE</t>
  </si>
  <si>
    <t>9007382151</t>
  </si>
  <si>
    <t>asosuperfruverune@gmail.com</t>
  </si>
  <si>
    <t>3186777539</t>
  </si>
  <si>
    <t>Luis Humberto Calderon Muñoz</t>
  </si>
  <si>
    <t>Une</t>
  </si>
  <si>
    <t>104000000</t>
  </si>
  <si>
    <t>270900000</t>
  </si>
  <si>
    <t>COOPERATIVA MULTIACTIVA ECOMUN AGROECOLOGICA CAMPESINA 
DEL GUAVIARE</t>
  </si>
  <si>
    <t>901130468</t>
  </si>
  <si>
    <t>campoguaviare@gmail.com</t>
  </si>
  <si>
    <t>3142535224</t>
  </si>
  <si>
    <t>VICENTE ORTIZ RUIZ</t>
  </si>
  <si>
    <t>SAN JOSÉ DEL GUAVIARE</t>
  </si>
  <si>
    <t>538606000</t>
  </si>
  <si>
    <t>602040740</t>
  </si>
  <si>
    <t>253239054</t>
  </si>
  <si>
    <t>10606000</t>
  </si>
  <si>
    <t>FEDERACION DE PRODUCTORES AGROPECUARIOS DE LA ORINOQUIA COLOMBIANA</t>
  </si>
  <si>
    <t>9015418986</t>
  </si>
  <si>
    <t>presidenciafedeproagro2021@hotmail.com</t>
  </si>
  <si>
    <t>3108701909</t>
  </si>
  <si>
    <t>jose wilfer polania</t>
  </si>
  <si>
    <t>yopal</t>
  </si>
  <si>
    <t xml:space="preserve">Consejo comunitario afro de la cuenca del río broqueles </t>
  </si>
  <si>
    <t>900662081</t>
  </si>
  <si>
    <t>consejococobro21@gmail.com</t>
  </si>
  <si>
    <t>3205034419</t>
  </si>
  <si>
    <t xml:space="preserve">Alvaro Antonio Cogollo Marquez </t>
  </si>
  <si>
    <t>41796</t>
  </si>
  <si>
    <t>97.72217</t>
  </si>
  <si>
    <t>1.038970177</t>
  </si>
  <si>
    <t>956.4</t>
  </si>
  <si>
    <t>399.737277</t>
  </si>
  <si>
    <t xml:space="preserve">ASOCIACIÓN AGROPRCUARIA Y AMBIENTAL EMPRESARIOS DEL CAMPO ASOGROECAM </t>
  </si>
  <si>
    <t>9018539263</t>
  </si>
  <si>
    <t>soracajacid@gmail.com</t>
  </si>
  <si>
    <t>3228562427</t>
  </si>
  <si>
    <t xml:space="preserve">MINAUBRIS AURENIS TURIZO SORACA </t>
  </si>
  <si>
    <t xml:space="preserve">TALAIGUA </t>
  </si>
  <si>
    <t>130000000</t>
  </si>
  <si>
    <t>190000000</t>
  </si>
  <si>
    <t>FUNDACION ESTRELLA OROGRAFICA DEL MACIZO COLOMBIANO FUNDECIMA</t>
  </si>
  <si>
    <t>800238023</t>
  </si>
  <si>
    <t>fundcima@yahoo.com</t>
  </si>
  <si>
    <t>3113446868</t>
  </si>
  <si>
    <t xml:space="preserve">CESAR WILLIAM DIAZ MORALES </t>
  </si>
  <si>
    <t>0.97</t>
  </si>
  <si>
    <t>0.23</t>
  </si>
  <si>
    <t>144993899</t>
  </si>
  <si>
    <t>775840525</t>
  </si>
  <si>
    <t>162680460</t>
  </si>
  <si>
    <t>ASOCIACION CAMPESINA ANCESTROS SINUANOS</t>
  </si>
  <si>
    <t>9000607578</t>
  </si>
  <si>
    <t>acas.monteria@gmail.com</t>
  </si>
  <si>
    <t>3022961161</t>
  </si>
  <si>
    <t>EDWIN ARIEL BURGOS RIVERO</t>
  </si>
  <si>
    <t>2331300</t>
  </si>
  <si>
    <t>28636443</t>
  </si>
  <si>
    <t>32096443</t>
  </si>
  <si>
    <t>ASOCIACIÓN DE PRODUCTORES AGROPECUARIOS ECOLÓGICOS DEL SUR DE CÓRDOBA - AGROECOSURCO</t>
  </si>
  <si>
    <t>9006231838</t>
  </si>
  <si>
    <t>pedropablopujol@gmail.com</t>
  </si>
  <si>
    <t>3122802919</t>
  </si>
  <si>
    <t>PEDRO PABLO PUJOL PASTRANA</t>
  </si>
  <si>
    <t>PUERTO LIBERTADOR</t>
  </si>
  <si>
    <t>19900000</t>
  </si>
  <si>
    <t>ASOCIACION DE PRODUCTORES Y COMERCIALIZADORES DE CACAO CAFE
APICULTURA Y OTROS PRODUCTOS AGROPECUARIOS DE NORTE DE SANTANDER</t>
  </si>
  <si>
    <t>9000595673</t>
  </si>
  <si>
    <t>asoprococoa@gmail.com</t>
  </si>
  <si>
    <t>3214444583</t>
  </si>
  <si>
    <t>MARTIN EMILIO MALPICA</t>
  </si>
  <si>
    <t>SARDINATA -CUCUTA</t>
  </si>
  <si>
    <t>19716723</t>
  </si>
  <si>
    <t>635703734</t>
  </si>
  <si>
    <t>18188000</t>
  </si>
  <si>
    <t>FUNDACION AVANZAR</t>
  </si>
  <si>
    <t>9000825988</t>
  </si>
  <si>
    <t>fundacionavanzar2005@gmail.com</t>
  </si>
  <si>
    <t>3113366284</t>
  </si>
  <si>
    <t>MARYORY PESCADOR RODALLEGA</t>
  </si>
  <si>
    <t>74589500</t>
  </si>
  <si>
    <t>20300000</t>
  </si>
  <si>
    <t>ASOCIACION DE EMPRESARIOS DEL CAMPO DE LA SIERRA NEVADA</t>
  </si>
  <si>
    <t>9011330070</t>
  </si>
  <si>
    <t>mariaestelacarvajalino@gmail.com</t>
  </si>
  <si>
    <t>3014394959</t>
  </si>
  <si>
    <t>YALITZA TAMAYO CARVAJALINO</t>
  </si>
  <si>
    <t>22652300</t>
  </si>
  <si>
    <t>525450000</t>
  </si>
  <si>
    <t>309800000</t>
  </si>
  <si>
    <t>ASOCIACION DE HOGARES COMUNITARIOS MIXTOS CARACOLI</t>
  </si>
  <si>
    <t>800230317</t>
  </si>
  <si>
    <t>asocaracolicesar@gmail.com</t>
  </si>
  <si>
    <t>3176438120</t>
  </si>
  <si>
    <t>MAYERLIS BETIN ZAMBRANO</t>
  </si>
  <si>
    <t>1448</t>
  </si>
  <si>
    <t>3452100</t>
  </si>
  <si>
    <t>120118760</t>
  </si>
  <si>
    <t>DISTRIBUCIONES Y CONTRATACIONES JM</t>
  </si>
  <si>
    <t>110412754</t>
  </si>
  <si>
    <t>jmdistribuciones10@gmail.com</t>
  </si>
  <si>
    <t>JORGE DAVID MENDOZA MADERA</t>
  </si>
  <si>
    <t>SAN PABLO</t>
  </si>
  <si>
    <t>10.14</t>
  </si>
  <si>
    <t>0.3</t>
  </si>
  <si>
    <t>940579000</t>
  </si>
  <si>
    <t>3041245000</t>
  </si>
  <si>
    <t>228671000</t>
  </si>
  <si>
    <t>2319019000</t>
  </si>
  <si>
    <t>FUNDACION STERLING DEL CARIBE - FUNSECARIBE</t>
  </si>
  <si>
    <t>9013076250</t>
  </si>
  <si>
    <t>funsecaribe@gmail.com</t>
  </si>
  <si>
    <t>3176813728</t>
  </si>
  <si>
    <t>JAIRO ENRIQUE HERRERA STERLING</t>
  </si>
  <si>
    <t>13.36</t>
  </si>
  <si>
    <t>45165150</t>
  </si>
  <si>
    <t>386154600</t>
  </si>
  <si>
    <t>28139150</t>
  </si>
  <si>
    <t>376125300</t>
  </si>
  <si>
    <t>ASOCIACIÓN PRODUCTIVA RURAL EKÜÜLÜ</t>
  </si>
  <si>
    <t>901814862</t>
  </si>
  <si>
    <t>ASOCIACIONRURALEKUULU@GMAIL.COM</t>
  </si>
  <si>
    <t>3243744315</t>
  </si>
  <si>
    <t>MIGUEL ANDRES COTES MORENO</t>
  </si>
  <si>
    <t>299.08</t>
  </si>
  <si>
    <t>0.0033</t>
  </si>
  <si>
    <t>0.545</t>
  </si>
  <si>
    <t>163.289</t>
  </si>
  <si>
    <t>163.103</t>
  </si>
  <si>
    <t>Cooperativa Multiactiva Agroindustrial de Empresarios del campo COOMECAM</t>
  </si>
  <si>
    <t>FUNDACIÓN ESPERANZA DE VIDA MEJOR</t>
  </si>
  <si>
    <t>9011002305</t>
  </si>
  <si>
    <t>fundacionesperanzadevidamejor@gmail.com</t>
  </si>
  <si>
    <t>3024136524</t>
  </si>
  <si>
    <t>Gladys Arminda Marquinez Valencia</t>
  </si>
  <si>
    <t>San Andrés de Tumaco</t>
  </si>
  <si>
    <t>9437</t>
  </si>
  <si>
    <t>1.84251</t>
  </si>
  <si>
    <t>252.3834</t>
  </si>
  <si>
    <t>173.887945</t>
  </si>
  <si>
    <t>NOMBRE DE ORGANIZACIÓN</t>
  </si>
  <si>
    <t>CRUCE ENCUESTA PI</t>
  </si>
  <si>
    <t>NUMERO DE DOCUMENTO Ó NIT</t>
  </si>
  <si>
    <t>NOMBRE DEL REPRESENTANTE LEGAL</t>
  </si>
  <si>
    <t>TELEFONO REPRESENTANTE LEGAL</t>
  </si>
  <si>
    <t>Correo Electrónico</t>
  </si>
  <si>
    <t>ES ASOCIACIÓN CAMPESINA Ó AGROPECUARIA</t>
  </si>
  <si>
    <t xml:space="preserve">NIVEL DE LA ORGANIZACIÓN </t>
  </si>
  <si>
    <t>Cuenta con Certificado de existencia y representación legal o su documento equivalente con el cual acredite la personería jurídica</t>
  </si>
  <si>
    <t xml:space="preserve">Cuenta con Estatutos vigentes </t>
  </si>
  <si>
    <t>Cuenta con Listado de Asociados</t>
  </si>
  <si>
    <t>Cuenta con Certificación de cumplimiento de pago de aportes de seguridad social y parafiscales</t>
  </si>
  <si>
    <t>Cuenta con Registro Único Tributario - RUT</t>
  </si>
  <si>
    <t xml:space="preserve">Realiza facturación electrónica </t>
  </si>
  <si>
    <t>Cuenta o no con personería Jurídica Otorgada o Reconocida del ICBF</t>
  </si>
  <si>
    <t>Cuenta con Registro Único de proponentes - RUP</t>
  </si>
  <si>
    <t>Se encuentran inscritos en bases de datos en secretaria de agricultura departamental</t>
  </si>
  <si>
    <t xml:space="preserve">La organización tiene cuenta bancaria a título de la organización </t>
  </si>
  <si>
    <t>Ha celebrado contrato de suministro de alimentos</t>
  </si>
  <si>
    <t>Municipal</t>
  </si>
  <si>
    <t>Corregimiento</t>
  </si>
  <si>
    <t>Departamental</t>
  </si>
  <si>
    <t>Cuenta con centro de acopio</t>
  </si>
  <si>
    <t>Cuenta con concepto sanitario del centro de acopio</t>
  </si>
  <si>
    <t xml:space="preserve">Cuenta con capacidad de transportar alimentos </t>
  </si>
  <si>
    <t>Se encuentra en capacidad de comprar alimentos producidos de la industria y de otras organizaciones</t>
  </si>
  <si>
    <t>RP (Racion preparada)</t>
  </si>
  <si>
    <t>RPP (Racion para preparar)</t>
  </si>
  <si>
    <t>RFPP (Racion familiar para preparar)</t>
  </si>
  <si>
    <t>RLC (Racion lista para el consumo)</t>
  </si>
  <si>
    <t>Paquete Alimentario Para Olla comunitaria</t>
  </si>
  <si>
    <t>ACTIVO CORRIENTE</t>
  </si>
  <si>
    <t>PASIVO CORREINTE</t>
  </si>
  <si>
    <t>PASIVO TOTAL</t>
  </si>
  <si>
    <t>ACTIVO TOTAL</t>
  </si>
  <si>
    <t>Índice de Liquidez (Veces)</t>
  </si>
  <si>
    <t>Índice de Endeudamiento (Porcentaje)</t>
  </si>
  <si>
    <t>Capital de Trabajo (Pesos)</t>
  </si>
  <si>
    <t>LIQUIDEZ 
0.75</t>
  </si>
  <si>
    <t>ENDEUDAMIENTO
0.80</t>
  </si>
  <si>
    <t>K OPERATIVA</t>
  </si>
  <si>
    <t>FUNDACION POR LOS VALORES Y LA PARTICIPACION DE LAS COMUNIDADES (FUNVALE)</t>
  </si>
  <si>
    <t>900815188-9</t>
  </si>
  <si>
    <t>LUDWING SAMHIR PAZ ESTACIO</t>
  </si>
  <si>
    <t>fundacionfunvale@gmail.com</t>
  </si>
  <si>
    <t>ABASTOS PP SAM SAS</t>
  </si>
  <si>
    <t>IVANETH SIRLY PEÑA MENDOZA</t>
  </si>
  <si>
    <t>contabilidadsamsas23@gmail.com</t>
  </si>
  <si>
    <t>RANGO</t>
  </si>
  <si>
    <t>LIQUIDEZ</t>
  </si>
  <si>
    <t>ENDEUDAMIENTO</t>
  </si>
  <si>
    <t>CAPACIDAD OPERATIVA MAXIMA</t>
  </si>
  <si>
    <t xml:space="preserve">AGRO IMPULSO DEL PACIFICO SAS </t>
  </si>
  <si>
    <t>900.523.165-6</t>
  </si>
  <si>
    <t>JUAN CAMILO PALACIOS MURILLO</t>
  </si>
  <si>
    <t>Agroimpulsodelpacificosas@gmail.com</t>
  </si>
  <si>
    <t>MINIMO</t>
  </si>
  <si>
    <t>MAXIMO</t>
  </si>
  <si>
    <t>1219 ZONAS</t>
  </si>
  <si>
    <t>ASERCOL MERCADOS CAMPESINOS DE COLOMBIA ZOMAC SAS</t>
  </si>
  <si>
    <t>funsuamor2023@gmail.com</t>
  </si>
  <si>
    <t>MAYOR O IGUAL A 0,75 VECES</t>
  </si>
  <si>
    <t>MENOR O IGUAL A 0,80</t>
  </si>
  <si>
    <t>2500 SMLV</t>
  </si>
  <si>
    <t>ASOCIACION DE MUJERES CAMPESINAS DEL MUNICIPIO DE LEJANIAS META - ASMUCALE</t>
  </si>
  <si>
    <t>900892634-0</t>
  </si>
  <si>
    <t>NIDIA ESPERANZA CASTRO VELASCO</t>
  </si>
  <si>
    <t>asmucale22@gmail.com</t>
  </si>
  <si>
    <t>MAYOR O IGUAL A 0,85 VECES</t>
  </si>
  <si>
    <t>MENOR O IGUAL A 0,70</t>
  </si>
  <si>
    <t>ASOCIACION AGROPECUARIA CAMPESINA DEL MAYO</t>
  </si>
  <si>
    <t>900984312-1</t>
  </si>
  <si>
    <t>MARIA DUBI ORDOÑEZ CERON</t>
  </si>
  <si>
    <t>dubyordoez@yahoo.es</t>
  </si>
  <si>
    <t>MAYOR O IGUAL A 1 VEZ</t>
  </si>
  <si>
    <t>MENOR O IGUAL A 0,60</t>
  </si>
  <si>
    <t>2501 SMLV HASTA 7000 SMLV</t>
  </si>
  <si>
    <t>EVERALDO YAIR ARREOLA SUAREZ</t>
  </si>
  <si>
    <t>EVERALDOARREOLA25@GMAIL.COM</t>
  </si>
  <si>
    <t>ASOCIACION CAMPESINA Y PESQUERA DEL CHICAGUA</t>
  </si>
  <si>
    <t>901693180-9</t>
  </si>
  <si>
    <t>SAMIRA MEDINA  MARCHENA</t>
  </si>
  <si>
    <t>samiramedinamarchena29@gmail.com</t>
  </si>
  <si>
    <t xml:space="preserve">ASOCIACION COMUNITARIA DE GRUPOS ETNICOS DEL RIO ATRATO Y EL DARIEN </t>
  </si>
  <si>
    <t>900249614-7</t>
  </si>
  <si>
    <t>JHON HARRY CUESTA LEMUS</t>
  </si>
  <si>
    <t>comunidadesnegras901@gmail.com</t>
  </si>
  <si>
    <t xml:space="preserve">ROTACION DE ALIMENTOS ALMACENAJE </t>
  </si>
  <si>
    <t>ASOCIACION DE ACCION COMUNITARIA DEL CHOCO</t>
  </si>
  <si>
    <t>901124694-2</t>
  </si>
  <si>
    <t>KATY JHULIANA MATURANA MARTINEZ</t>
  </si>
  <si>
    <t>asoacco2024@gmail.com</t>
  </si>
  <si>
    <t>ASOCIACIÓN DE CACAOTEROS Y PRODUCTORES AGROPECUARIOS DE CASTILLA</t>
  </si>
  <si>
    <t>900998880-2</t>
  </si>
  <si>
    <t>JOSE ANTONIO GUTIERREZ ORTEGÓN</t>
  </si>
  <si>
    <t>acoprocastilla@gmail.com</t>
  </si>
  <si>
    <t>ASOCIACION DE CAMPESINOS PRODUCTORES DE ALIMENTOS</t>
  </si>
  <si>
    <t>ASOCIACION DE CULTIVADORES Y PRODUCTORES DE CACAO DEL MUNICIPIO DE VILLANUEVA CASANARE</t>
  </si>
  <si>
    <t>CELSO OMAR ALDANA RIVERA</t>
  </si>
  <si>
    <t>asoculprocavillanueva@gmail.com</t>
  </si>
  <si>
    <t>819002408-1</t>
  </si>
  <si>
    <t xml:space="preserve">ASOCIACIÓN DE JÓVENES EMPRENDEDORES DE VILLA CONTO </t>
  </si>
  <si>
    <t>900797819-1</t>
  </si>
  <si>
    <t>EULICES MOSQUERA RODRÍGUEZ</t>
  </si>
  <si>
    <t>asoempreder@gmail.com</t>
  </si>
  <si>
    <t>ASOCIACIÓN DE MUJERES EMPRENDEDORAS LOMA DEL GUAYABO</t>
  </si>
  <si>
    <t>MERLY SUSANA HOYOS MESTRA</t>
  </si>
  <si>
    <t>panelitaseltrapiche2019@gmail.com</t>
  </si>
  <si>
    <t xml:space="preserve"> ASOCIACION DE PADRES DE FAMILIA HOGARES COMUNITARIOS DE BIENESTAR DEL SECTOR
 ARCABUCO</t>
  </si>
  <si>
    <t>800192653-4</t>
  </si>
  <si>
    <t>DEISY NATALY PINILLA HURTADO</t>
  </si>
  <si>
    <t>arcabucoasopafahcb@gmail.com</t>
  </si>
  <si>
    <t>ASOCIACION DE PALMICULTORES DEL MAGDALENA DOS ASOPALMAG DOS</t>
  </si>
  <si>
    <t>819004836-1</t>
  </si>
  <si>
    <t>OLINIO CONTRERAS</t>
  </si>
  <si>
    <t>asociacionpalmicultoresmag2@gmail.com</t>
  </si>
  <si>
    <t xml:space="preserve">ASOCIACION DE PEQUEÑOS PRODUCTORES AGRO-PESQUEROS DEL CORREGIMIENTO DE LA RINCONADA </t>
  </si>
  <si>
    <t>DULIS ANTONIO MEDINA CARO</t>
  </si>
  <si>
    <t>medinadulis@hotmail.com</t>
  </si>
  <si>
    <t>ASOCIACION DE PRODUCTORES AGROPECUARIOS DE MOLAGAVITA</t>
  </si>
  <si>
    <t>901261228-1</t>
  </si>
  <si>
    <t>VICTOR MANUEL OCHOA</t>
  </si>
  <si>
    <t>asociacionmolagavita@gmail.com</t>
  </si>
  <si>
    <t>ASOCIACION DE PRODUCTORES AGROPECUARIOS DEL GUAVIARE</t>
  </si>
  <si>
    <t>9007194909-0</t>
  </si>
  <si>
    <t>JOSE DE JESUS IBAÑEZ IBAÑEZ</t>
  </si>
  <si>
    <t>sachainchiguaviare@gmail.com</t>
  </si>
  <si>
    <t>ASOCIACIÓN DE PRODUCTORES AGROPECUARIOS Y TURISTICOS DE VILLAMARIA CALDAS, ASOOCAMPOLAGUAYANA, ESLOGAN “SEMBRANDO EL CAMPO”</t>
  </si>
  <si>
    <t xml:space="preserve">901892255-6
</t>
  </si>
  <si>
    <t xml:space="preserve">LAURA LICETH CASTRO MARIN  </t>
  </si>
  <si>
    <t xml:space="preserve">laguayanaasociaciondeproductor@gmail.com
</t>
  </si>
  <si>
    <t xml:space="preserve">ASOCIACION ERRADICADORES DE CULTIVOS ILICITOS ACOGIDOS AL PROGRAMA PRODUCCION Y COMERCIALIZACION DE LECHE </t>
  </si>
  <si>
    <t>GRACIELA PIEDAD CHAVISNAN PALCHUCAN</t>
  </si>
  <si>
    <t>asoc-proleche@outlook.es</t>
  </si>
  <si>
    <t>ASOCIACIÓN HOMBRES Y MUJERES SINUKARIBE</t>
  </si>
  <si>
    <t>901815389-6</t>
  </si>
  <si>
    <t>MANUEL JOSE ALVAREZ GALVAN</t>
  </si>
  <si>
    <t>asosinuk@hotmail.com</t>
  </si>
  <si>
    <t xml:space="preserve">ASOCIACION MIXTA DE VICTIMAS UNIDAS DE LA VEREDA DEL DANUBIO </t>
  </si>
  <si>
    <t>901611427-1</t>
  </si>
  <si>
    <t xml:space="preserve">JAIRO ENRIQUE ORTEGA GUZMAN </t>
  </si>
  <si>
    <t>ASOMIXTADEVICTIMASUNIDAS@GMAIL.COM</t>
  </si>
  <si>
    <t>ASOCIACION PADRES Y MADRES USUARIOS MUNDO FELIZ</t>
  </si>
  <si>
    <t>901541160-5</t>
  </si>
  <si>
    <t>SANDY GABRIELA FRAGOZO ARAUJO</t>
  </si>
  <si>
    <t>fundamundofeliz2021@gmail.com</t>
  </si>
  <si>
    <t>ASOPAFA SABANITA Y CEMENTERIO</t>
  </si>
  <si>
    <t>DAIRIS GOMEZ</t>
  </si>
  <si>
    <t>asoapafasabanitaycementerio@gmail.com</t>
  </si>
  <si>
    <t>BIENVENIDA BALDOVINO MEDINA</t>
  </si>
  <si>
    <t xml:space="preserve">BIENVENIDA BALDOVINO MEDINA </t>
  </si>
  <si>
    <t>HUEVOSYLACTEOSMDS@GMAIL.COM</t>
  </si>
  <si>
    <t>COMERCIALIZADORA FISANAR</t>
  </si>
  <si>
    <t>ANDREA ELIZABETH CHASPUENGAL BETANCOURTH</t>
  </si>
  <si>
    <t>anelizabeta@hotmail.com</t>
  </si>
  <si>
    <t>COMPOSTAMAZONIA S.A.S</t>
  </si>
  <si>
    <t>901396332-8</t>
  </si>
  <si>
    <t>PEREZ SANCHEZ ORLANDO</t>
  </si>
  <si>
    <t>composamazonia@gmail.com</t>
  </si>
  <si>
    <t>Consejo Comunitario Renacer Negro</t>
  </si>
  <si>
    <t>817.005.710-8</t>
  </si>
  <si>
    <t>Pastor Ocoro Balanta</t>
  </si>
  <si>
    <t>cc.renacernegro@gmail.com</t>
  </si>
  <si>
    <t>COOPERATIVA AGRICOLA Y PECUARIA DE SAN PABLO</t>
  </si>
  <si>
    <t>ELIECER JOSE HERAZO ACOSTA</t>
  </si>
  <si>
    <t>moisesolanoharf@yahoo.es</t>
  </si>
  <si>
    <t>COOPERATIVA MULTIACTIVA DE DISTRIBUCION DE PRODUCTOS AGRICOLAS Y CAFE DE GAITANIA</t>
  </si>
  <si>
    <t>901579691-3</t>
  </si>
  <si>
    <t>ANDRES MAURICIO GUTIERREZ SANCHEZ</t>
  </si>
  <si>
    <t>CORPORACION MULTIACTIVA REVIVE TU ESPERANZA - COMULRES</t>
  </si>
  <si>
    <t>806008896-2</t>
  </si>
  <si>
    <t>ANDRES MAURICIO GUZMAN BARRAZA</t>
  </si>
  <si>
    <t>comulres2015@gmail.com</t>
  </si>
  <si>
    <t>CORPORACION PARA EL DESARROLLO ALIMENTARIO Y NUTRICIONAL DEL VALLE</t>
  </si>
  <si>
    <t>901811091-9</t>
  </si>
  <si>
    <t>YERLY DAYANA CORTES CAICEDO</t>
  </si>
  <si>
    <t>corpoalimentosdelvalle@gmail.com</t>
  </si>
  <si>
    <t>DIDACTICO PAPELERIA Y SUMINISTRO MAFE S.A.S</t>
  </si>
  <si>
    <t xml:space="preserve">LEONARDO RIOS GOMEZ </t>
  </si>
  <si>
    <t>didacticosysuministrosmafe@hotmail.com</t>
  </si>
  <si>
    <t>DIVERSIDAD VIVA Y CULTURAL</t>
  </si>
  <si>
    <t>901742946-4</t>
  </si>
  <si>
    <t>ANA CRISTINA TRUJILLO MARIN</t>
  </si>
  <si>
    <t xml:space="preserve">divivafundacion@gmail.com
</t>
  </si>
  <si>
    <t>FEDERACION BALUARTE CAMPESINO AGROINDUSTRIAL Y DE ORGANIZACIONES COMUNALES DE LA MOJANA</t>
  </si>
  <si>
    <t>LEVIS DANITH MONTIEL ACOSTA</t>
  </si>
  <si>
    <t>fedemojana@gmail.com</t>
  </si>
  <si>
    <t>Asociacion de mujeres campesinas de caranal - Fortul Arauca ASOMUCAMCA</t>
  </si>
  <si>
    <t>Flor Elvia Sierra Mora</t>
  </si>
  <si>
    <t xml:space="preserve"> asociacionasomucamca@gmail.com</t>
  </si>
  <si>
    <t>FRUTAS IMPORTADAS DE CORDOBA S.A.S.</t>
  </si>
  <si>
    <t>YOHENIS DE JESUS PALOMINO GARCES</t>
  </si>
  <si>
    <t>omarjaller@gmail.com</t>
  </si>
  <si>
    <t>FRUTAS Y VERDURAS EV</t>
  </si>
  <si>
    <t>1067959684-9</t>
  </si>
  <si>
    <t>GREICY MATILDE LUNA RODRIGUEZ</t>
  </si>
  <si>
    <t>frutasyverdurasev@gmail.com</t>
  </si>
  <si>
    <t>FUNDACION AGUA VIDA Y PAZ</t>
  </si>
  <si>
    <t>828002007-4</t>
  </si>
  <si>
    <t>JOSE LEONEL SAPUY PEREZ</t>
  </si>
  <si>
    <t>fundacionavp24@gmail.com</t>
  </si>
  <si>
    <t>FUNDACION AMOR Y VIDA F.A.V.</t>
  </si>
  <si>
    <t>900326335-7</t>
  </si>
  <si>
    <t>GILBERTO ENRIQUE MARIN ASPRILLA</t>
  </si>
  <si>
    <t>fundacionamoryvidaporelchoco@hotmail.com</t>
  </si>
  <si>
    <t>FUNDACION CREANDO OPORTUNIDAD PARA UNA MEJOR CALIDAD DE VIDA</t>
  </si>
  <si>
    <t>900301176-4</t>
  </si>
  <si>
    <t>JONY TORREGROZA DE LA CRUZ</t>
  </si>
  <si>
    <t>midoca03@hotmail.com</t>
  </si>
  <si>
    <t>FUNDACION HUMANOS</t>
  </si>
  <si>
    <t>819004554-8</t>
  </si>
  <si>
    <t>PETRONA LUZ DE LA ROSA ARIZA</t>
  </si>
  <si>
    <t>info@fundahumanos.org</t>
  </si>
  <si>
    <t>FUNDACION PROSANJUAN</t>
  </si>
  <si>
    <t>825001158-2</t>
  </si>
  <si>
    <t>FUNDACION RENACER CAMINOS</t>
  </si>
  <si>
    <t>JUAN DAVID ROMAÑA CORDOBA</t>
  </si>
  <si>
    <t>fundacionrenacercaminos@gmail.com</t>
  </si>
  <si>
    <t>FUNDACION SOCIAL Y AMBIENTAL DEJANDO HUELLITAS</t>
  </si>
  <si>
    <t>YEINNY NATALIA MUÑOZ GOMEZ</t>
  </si>
  <si>
    <t>fundaciondejandohuella19@gmail.com</t>
  </si>
  <si>
    <t>FUNDACIÓN SUEÑOS DE TRANSFORMACIÓN</t>
  </si>
  <si>
    <t>FUNDACION UNIDOS PARA EL BIENESTAR SOCIAL - FUNBIESOC</t>
  </si>
  <si>
    <t>901021148-1</t>
  </si>
  <si>
    <t>MARÍA TERESA UPARELA DE LA OSSA</t>
  </si>
  <si>
    <t>funbiesoc@gmail.com</t>
  </si>
  <si>
    <t>FUNDANCION BUSCANDO UN FUTURO</t>
  </si>
  <si>
    <t>900969427-5</t>
  </si>
  <si>
    <t>EVELIS RODRIGUEZ SANCHEZ</t>
  </si>
  <si>
    <t>emardiz04@hotmail.com</t>
  </si>
  <si>
    <t>GLORIA ESTHELLA ARCILA CERON</t>
  </si>
  <si>
    <t>gloriarcila_27@hotmail.com</t>
  </si>
  <si>
    <t>INIFNIT&amp; SAS BIC</t>
  </si>
  <si>
    <t>901519085-3</t>
  </si>
  <si>
    <t>MARILYN FERNANDA FORERO MARTINEZ</t>
  </si>
  <si>
    <t>gerenciainfinitybic@gmail.com</t>
  </si>
  <si>
    <t>LA TIENDECITA DEL SABER</t>
  </si>
  <si>
    <t>ENEDITH ISABEL TIRADO DOMINGUEZ</t>
  </si>
  <si>
    <t>Enedithtirado7@gmail.com - Latiendecitadelsaber@gmail.com</t>
  </si>
  <si>
    <t>OM INVERSIONES SAS</t>
  </si>
  <si>
    <t xml:space="preserve">MARIA ALEJANDRA NARVAEZ ANAYA </t>
  </si>
  <si>
    <t>ominversiones2023@gmail.com</t>
  </si>
  <si>
    <t>ORGANIZACION DE NEGRITUDES FOMENTANDO DESARROLLO MATAMBA (ONFODEMA)</t>
  </si>
  <si>
    <t>MARYOY YOMANINA FREILE PALMEZANO</t>
  </si>
  <si>
    <t>onfodema214@gmail.com</t>
  </si>
  <si>
    <t>PRONACELA</t>
  </si>
  <si>
    <t>CARLOS DARIO MORENO VARGAS</t>
  </si>
  <si>
    <t>presidentepronacela@gmail.com</t>
  </si>
  <si>
    <t>SUMINISTRO Y VARIEDADES EL EJE SAS</t>
  </si>
  <si>
    <t>CLAUDIA GOMEZ</t>
  </si>
  <si>
    <t>suministroyvariedades@gmail.com</t>
  </si>
  <si>
    <t>VARIEDADES Y SUMINISTROS EMMA SAS</t>
  </si>
  <si>
    <t>CLARIBEL PATRICIA PALACIOS GOMEZ</t>
  </si>
  <si>
    <t>variedadesysuministrosemma@gmail.com</t>
  </si>
  <si>
    <t>ASOCIACION CAMPESINA SAN RAFAEL</t>
  </si>
  <si>
    <t>901778935-9</t>
  </si>
  <si>
    <t>JOHN ROBERTH ROMERO MARTINEZ</t>
  </si>
  <si>
    <t>asosanrafaelproductores@gmail.com</t>
  </si>
  <si>
    <t>ASOCIACION  KUAGROS LOS OLAYEROS DE PALENQUE</t>
  </si>
  <si>
    <t>900435256-0</t>
  </si>
  <si>
    <t>ANTONIO SALINAS PADILLA</t>
  </si>
  <si>
    <t xml:space="preserve">CORPORACIÓN IMPULSANDO MI PAÍS </t>
  </si>
  <si>
    <t>900926094-1</t>
  </si>
  <si>
    <t>GLADYS DEL SOCORRO PIEDRAHITA SOSSA</t>
  </si>
  <si>
    <t>impulsandomipais@gmail.com</t>
  </si>
  <si>
    <t xml:space="preserve">CORPORACION COLOMBIA AVANZA </t>
  </si>
  <si>
    <t>900.325.081-7</t>
  </si>
  <si>
    <t>JULIETH LORENA AGUDELO VEGA</t>
  </si>
  <si>
    <t>corporacioncolombiaavanza@gmail.com</t>
  </si>
  <si>
    <t>VANCAR VALFLOR SAS</t>
  </si>
  <si>
    <t>901637985-2</t>
  </si>
  <si>
    <t>OLGA VANESA VALDEZ RAMIREZ</t>
  </si>
  <si>
    <t>vanesitaramirez2221@gmail.com</t>
  </si>
  <si>
    <t xml:space="preserve">  DISTRIDULCES J&amp;G S.A.S</t>
  </si>
  <si>
    <t>901195223-0</t>
  </si>
  <si>
    <t xml:space="preserve"> JOHANA MILENA PARRA  ALVAREZ</t>
  </si>
  <si>
    <t>DISTRIDULCEUNOA@GMAIL.COM</t>
  </si>
  <si>
    <t xml:space="preserve">MULTIDIDACTICOS ABC SAS </t>
  </si>
  <si>
    <t>JONATHAN ALEXANDER DAZA OLIVARES</t>
  </si>
  <si>
    <t>CONTABILIDAD@MULTIDIDACTICOSABC.COM</t>
  </si>
  <si>
    <t>ASOCIACIÓN VEREDAS UNIDAS CAMPESINAS "ALVARO FLOREZ" AVUCAF</t>
  </si>
  <si>
    <t>900999605-8</t>
  </si>
  <si>
    <t>RODRIGO RENGIFO SARRIA</t>
  </si>
  <si>
    <t>avucaf2024@gmail.com</t>
  </si>
  <si>
    <t>ASOCIACIÓN DE PADRES DE FAMILIA DE HOGARES DE BIENESTAR RECOSTRUYENDO TEJIDO SOCIAL POR LA FAMILIA</t>
  </si>
  <si>
    <t>901893069-7</t>
  </si>
  <si>
    <t>KATILIS COHEN ORTEGA</t>
  </si>
  <si>
    <t>asohcbtejidosocialfamilia01@hotmail.com</t>
  </si>
  <si>
    <t>ASOCIACION COORDINADORA DE MUJERES Y FAMILIAS CAMPESINAS SANPABLEÑAS CIMA</t>
  </si>
  <si>
    <t>900196469-6</t>
  </si>
  <si>
    <t>LEIDY YOANA DIAZ MUÑOZ</t>
  </si>
  <si>
    <t>rosacumbi@yahoo.es</t>
  </si>
  <si>
    <t>COMERCIALIZADORA CASA DEL PANADERO MOMPOX S.A.S</t>
  </si>
  <si>
    <t>901509216-9</t>
  </si>
  <si>
    <t>HERNAN ENRIQUE SINNING MENCO</t>
  </si>
  <si>
    <t>hersimen@hotmail.com</t>
  </si>
  <si>
    <t>JULIO PUELLO CONDE</t>
  </si>
  <si>
    <t>FUNDACION GUAJIRA NACIENTE</t>
  </si>
  <si>
    <t>NAYARITH YOLIMA GOMEZ CAICEDO</t>
  </si>
  <si>
    <t>GUAJIRANACIENTE@HOTMAIL.COM</t>
  </si>
  <si>
    <t>830.510.597-4</t>
  </si>
  <si>
    <t>MARIA OFELIA VILLA DAVID</t>
  </si>
  <si>
    <t>nuevaalianzademujeresyjovenes@gmail.com</t>
  </si>
  <si>
    <t>UNIVERSAL DE SUMINISTROS Y SERVICIOS DE COLOMBIA SAS</t>
  </si>
  <si>
    <t>900270790-2</t>
  </si>
  <si>
    <t>FERNANDO CRISTANCHO PEÑA</t>
  </si>
  <si>
    <t>UNIVERSALDESUMINISTROSSAS1@GMAIL.COM</t>
  </si>
  <si>
    <t>FUNDACIÓN CONSTRUYENDO SUEÑOS PARA EL DESARROLLO SOCIAL</t>
  </si>
  <si>
    <t>901.857.035-4</t>
  </si>
  <si>
    <t xml:space="preserve">MARY EMILIA ESCOBAR </t>
  </si>
  <si>
    <t>funcodesarrollo@gmail.com</t>
  </si>
  <si>
    <t>ASOCIACION ACUEDUCTO INTEGRAL</t>
  </si>
  <si>
    <t>ROBERTH ALVEY CORDOBA MENESES</t>
  </si>
  <si>
    <t>acueductointetegralsantacruz@gmail.com</t>
  </si>
  <si>
    <t>901550825-7</t>
  </si>
  <si>
    <t>ASOCIACION CAMPESINA APOSENTOS BOJACA A.C.A.B</t>
  </si>
  <si>
    <t>901753677-5</t>
  </si>
  <si>
    <t xml:space="preserve">HUGO ALEXANDER PEÑUELA VARELA </t>
  </si>
  <si>
    <t>acabcampesino@gmail.com</t>
  </si>
  <si>
    <t>GRANJA DEL PACIFICO B&amp;M</t>
  </si>
  <si>
    <t>1087192501-9</t>
  </si>
  <si>
    <t>DIEGO ANDRES VILLOTA JIMENEZ</t>
  </si>
  <si>
    <t>andres007villota@gmail.com</t>
  </si>
  <si>
    <t>GRANJA DE PAZ B&amp;M</t>
  </si>
  <si>
    <t>1087195985-3</t>
  </si>
  <si>
    <t>GINA KAROLINA ARROYO JIMENEZ</t>
  </si>
  <si>
    <t>ginitaka93@hotmail.com</t>
  </si>
  <si>
    <t>ASOCIACION DE CAMPESINOS DE ZARATE</t>
  </si>
  <si>
    <t>JAIME ALBERTO OSPINO MENDOZA</t>
  </si>
  <si>
    <t>asocazar@gmail.com</t>
  </si>
  <si>
    <t>IMPORTADORA Y COMERCIALIZADORA BARUC SAS</t>
  </si>
  <si>
    <t>900156643-0</t>
  </si>
  <si>
    <t>LUIS ALBERTO GUTIEREZ TRIVIÑO</t>
  </si>
  <si>
    <t>yenifercontabaruc@gmail.com</t>
  </si>
  <si>
    <t>ASOCIACION BARRIOS UNIDOS MUNDO NUEVO</t>
  </si>
  <si>
    <t>901788763-1</t>
  </si>
  <si>
    <t>JOSÉ FRANCISCO MONTES TORDECILLA</t>
  </si>
  <si>
    <t>nuevomundo024@hotmail.com</t>
  </si>
  <si>
    <t>BALUARTE NACIONAL CAMPESINO COMUNAL Y COMUNITARIO JUANA JULIA GUZMAN-BALUARTES</t>
  </si>
  <si>
    <t>901656701-9</t>
  </si>
  <si>
    <t xml:space="preserve">ASOCIACION DE CAMPESINO DEL CHOCO (ASOCHOCO) </t>
  </si>
  <si>
    <t xml:space="preserve">EVERLIDES MARIA HERRERA BORJA </t>
  </si>
  <si>
    <t>CALET-26@HOTMAIL.COM</t>
  </si>
  <si>
    <t xml:space="preserve">ASOCIACION DE MUJERES CAMPESINA, AFRODCOLOMBIANAS INDIGENAS - ASOCAIN </t>
  </si>
  <si>
    <t>901837948-8</t>
  </si>
  <si>
    <t xml:space="preserve">ASOCIACION DE PRODUCTORES MONTES DE MARIA </t>
  </si>
  <si>
    <t>901811363-7</t>
  </si>
  <si>
    <t>EDGARDO FLOREZ MARTINEZ</t>
  </si>
  <si>
    <t>Productoresmontesdemaria@gmail.com</t>
  </si>
  <si>
    <t>COMERCIALIZADORA LA UNICA A&amp;C SAS</t>
  </si>
  <si>
    <t>RUBEN DARIO MONTENEGRO SANTACRUZ</t>
  </si>
  <si>
    <t>launicaaycsas@outlook.com</t>
  </si>
  <si>
    <t>CONSEJO COMUNITARIO AFRO ETNICO DE PEREIRA - RISARALDA</t>
  </si>
  <si>
    <t>ELIECER OLIER PAUTT</t>
  </si>
  <si>
    <t>eliecerolierpautt@hotmail.com</t>
  </si>
  <si>
    <t>ASOCIACION DE PADRES Y MADRES USUARIOS DE LOS SERVICIOS DE ATENCION A LA PRIMERA INFANCIA</t>
  </si>
  <si>
    <t>JOSE ENRIQUE QUINTERO FIGUEROA</t>
  </si>
  <si>
    <t>APMUSAPI2024@GMAIL.COM</t>
  </si>
  <si>
    <t>ASOCIACION DE CAMPSINOS SAN MARCOS DE CARATE</t>
  </si>
  <si>
    <t>901060556-8</t>
  </si>
  <si>
    <t xml:space="preserve">JORGE LUIS JIMENEZ BRACAMONTE </t>
  </si>
  <si>
    <t>jorge.luisjimenez@hotmail.com</t>
  </si>
  <si>
    <t>ASOCIACION PRODUCTORES AGROPECUARIOS DE CAMPOBELLO 21 ASOCAMPO 21</t>
  </si>
  <si>
    <t>FIGUEROA CORDERO ARIEL ANTONIO</t>
  </si>
  <si>
    <t xml:space="preserve"> asocampobello21@gmail.com </t>
  </si>
  <si>
    <t>ASOCIACIÓN CAMPESINA DE PADRES Y MADRES DE LA VEREDA ALTO MIRA Y FRONTERA</t>
  </si>
  <si>
    <t>INGRI ROCIO BANGUERA GARCIA</t>
  </si>
  <si>
    <t>campesinaasociacion@hotmail.com</t>
  </si>
  <si>
    <t>ASOCIACION RED SOCIAL DE FAMILIAS LORENCEÑAS LAS GAVIOTAS - CIMA</t>
  </si>
  <si>
    <t xml:space="preserve">AMANDA GABRIELA MARTINEZ CORDOBA </t>
  </si>
  <si>
    <t>asogaviotas2008@hotmail.com</t>
  </si>
  <si>
    <t>ASOPAFA COLINA</t>
  </si>
  <si>
    <t>ZORAIDA MARRIAGA CASTRO</t>
  </si>
  <si>
    <t>asopafacolina@gmail.com</t>
  </si>
  <si>
    <t>FEDERACIÓN CAMPESINA DE MERCADOS AGROECOLÓGICOS</t>
  </si>
  <si>
    <t>ANA MERCEDES FLOREZ OCHOA</t>
  </si>
  <si>
    <t>ASOCIACION DE PEQUEÑOS PRODUCTORES AGROPESQUEROS DEL CORREGIMIENTO DE LA RINCONADA</t>
  </si>
  <si>
    <t>806009833-3</t>
  </si>
  <si>
    <t>Dulis Antonio Medina caro</t>
  </si>
  <si>
    <t>asociacionpesquerosdelarincona@gmail.com</t>
  </si>
  <si>
    <t>GRUPO NISA SAS</t>
  </si>
  <si>
    <t>901798535-1</t>
  </si>
  <si>
    <t>ISABELLA OREJUELA SANCHEZ</t>
  </si>
  <si>
    <t>gruponisasas@gmail.com</t>
  </si>
  <si>
    <t>MERKACENTRO NARIÑO</t>
  </si>
  <si>
    <t>CLAUDIA MARGARITA CABRERA ACOSTA</t>
  </si>
  <si>
    <t>claudiamarguis10@gmail.com</t>
  </si>
  <si>
    <t>INSUMOS PROCOLOMBIA</t>
  </si>
  <si>
    <t>MIRYAM DE JESUS CATAÑO ECHEVERRI</t>
  </si>
  <si>
    <t>insumoprocolombia@gmail.com</t>
  </si>
  <si>
    <t>RESGUARDO INDIGENA COROCITO YOPALITO WACOYO</t>
  </si>
  <si>
    <t>900114321-4</t>
  </si>
  <si>
    <t>EDUARDO BEJARANO GAITAN</t>
  </si>
  <si>
    <t>Wacoyoresguardo@gmail.com</t>
  </si>
  <si>
    <t>COMERCIALIZADORA Y PANIFICADORA FAMILIAR S.A.S</t>
  </si>
  <si>
    <t>901021521-4</t>
  </si>
  <si>
    <t>Comercializadorafamiliar21@gmail.com</t>
  </si>
  <si>
    <t xml:space="preserve">Fundacion Caminando Hacia Un Futuro Mejor </t>
  </si>
  <si>
    <t>900408031-6</t>
  </si>
  <si>
    <t>FREDY CORDOBA RAMOS</t>
  </si>
  <si>
    <t>fundacion@funcamino.org</t>
  </si>
  <si>
    <t>PARCIALIDAD INDIGENA EMBERA CHAMI</t>
  </si>
  <si>
    <t>GREGORIO ANTONIO LARGO PINTO</t>
  </si>
  <si>
    <t>emberachami1997@hotmail.es</t>
  </si>
  <si>
    <t>COOPERATIVA MULTIACTIVA DE USUARIOS DEL PROGRAMA SOCIAL HOGARES COMUNITARIOS DE SANTANDER DE QUILICHAO</t>
  </si>
  <si>
    <t>AMPARO LOPEZ AGUIRRE</t>
  </si>
  <si>
    <t>amparolopezaguirre@yahoo.es</t>
  </si>
  <si>
    <t>ASOCIACION COMUNITARIA DE PADRES USUARIOS DE LOS HOGARES DE BIENESTAR BARRIOS PIO XII LA REINA Y LA UNION</t>
  </si>
  <si>
    <t>DIANA MARIA BEDOYA JARAMILLO</t>
  </si>
  <si>
    <t>asociacionpioreinaunion@gmail.com</t>
  </si>
  <si>
    <t>ASOCIACIÓN DE AGRICULTORES LA GRANJA FILANDIA - AGRIGRAFI</t>
  </si>
  <si>
    <t>ASOCIACIONDELAGRANJAFILANDIA23@GMAIL.COM</t>
  </si>
  <si>
    <t>ASOCIACION DE AUTORIDADES TRADICIONALES INDIGENAS WAYUU ACHAJAWA SÜPÜNOU ANÁ´A</t>
  </si>
  <si>
    <t>9 0 1 8 4 9 9 2 1 1 I</t>
  </si>
  <si>
    <t xml:space="preserve">LUZ MARINA RODRIGUEZ RIVERA </t>
  </si>
  <si>
    <t>asoc.achajawaassupunouanaa@gmail.com</t>
  </si>
  <si>
    <t>Fundacion Para el desarrollo de la poblacion con necesidades educativas especiales del departamento de sucre - Talentos</t>
  </si>
  <si>
    <t>823005361-2</t>
  </si>
  <si>
    <t>Luis Villarreal Sierra</t>
  </si>
  <si>
    <t>fundtalentos2@hotmail.com</t>
  </si>
  <si>
    <t>DISTRIBUCIONES Y LOGISTICA L Y M S.A</t>
  </si>
  <si>
    <t>9016866662-8</t>
  </si>
  <si>
    <t xml:space="preserve">DINA ESTRHER ARROYO MARTINEZ </t>
  </si>
  <si>
    <t>distribucionesylogisticalymsas@gmail.com</t>
  </si>
  <si>
    <t xml:space="preserve">CORPORACION PARA APOYAR EL SECTOR ECOTURISTICO Y MINERO AMBIENTAL DE LA GUAJIRA
</t>
  </si>
  <si>
    <t>LUIS CAMILO QUINTERO FIGUEROA</t>
  </si>
  <si>
    <t>luiskaq09@gmail.com</t>
  </si>
  <si>
    <t>JHAIR  STIWAR CORDOBA AMAGARA</t>
  </si>
  <si>
    <t>ASOCIACION CAMPESINA AGROPECUARIA DE SAN PEDRO</t>
  </si>
  <si>
    <t xml:space="preserve">asocamagrosanpedro@gmail.com
</t>
  </si>
  <si>
    <t>ASOCIACION DE CAMPESINOS DE PUERTO GAITAN META "BANAKALIWA"</t>
  </si>
  <si>
    <t>ERNEY MURCIA ACOSTA</t>
  </si>
  <si>
    <t>asociacionbanakaliwa@gmail.com</t>
  </si>
  <si>
    <t>FUNDACION HUELLITAS DEL MUNDO</t>
  </si>
  <si>
    <t>CORPORACION SUMANDO SONRRISAS</t>
  </si>
  <si>
    <t>EUGENIA URQUIJO PEDROZA</t>
  </si>
  <si>
    <t>corsusobaq@gmail.com</t>
  </si>
  <si>
    <t>ASOCIACION DE PESCADORES ARTESANALES Y CAMPESINOS DE COSTA HERMOSA ASOPESCOHER</t>
  </si>
  <si>
    <t>819004995-2</t>
  </si>
  <si>
    <t>EMILCE ESTHER MENDOZA RODRIGUEZ</t>
  </si>
  <si>
    <t>asociacionpyccostahermosa@gmail.com</t>
  </si>
  <si>
    <t>ASOCIACION MUNICIPAL DE USUARIOS CAMPESINOS DE PELAYA</t>
  </si>
  <si>
    <t>901768868-0</t>
  </si>
  <si>
    <t>MILTON RODRIGUEZ CORRALES</t>
  </si>
  <si>
    <t>asociacionpelayaanuc@gmail.com</t>
  </si>
  <si>
    <t>ASOCIACION DE PEQUEÑOS CAMPESINOS DEL CORREGIMIENTO DE PUEBLO NUEVO</t>
  </si>
  <si>
    <t>901112298-7</t>
  </si>
  <si>
    <t>VIRGILIO ANTONIO HERNANDEZ ORTIZ</t>
  </si>
  <si>
    <t>kevinmb_94@hotmail.com</t>
  </si>
  <si>
    <t>ASOCIACIÓN DE PADRES DE FAMILIA DE HOGARES DE BIENESTAR CULTURA Y SOLIDARIDAD POR COLOMBIA</t>
  </si>
  <si>
    <t>901893547-6</t>
  </si>
  <si>
    <t xml:space="preserve">BIENVENIDA ISABEL MENDOZA PATERNIDAD </t>
  </si>
  <si>
    <t>asohcbculturaysolidaridad@gmail.com</t>
  </si>
  <si>
    <t>María Fernanda Sierra</t>
  </si>
  <si>
    <t>Mariafernanda190493@gmail.com</t>
  </si>
  <si>
    <t>FABIAN ANDRES SILVA PARRACI</t>
  </si>
  <si>
    <t>fabian8208@hotmail.com</t>
  </si>
  <si>
    <t>NATURALIS FRUCTUS SAS</t>
  </si>
  <si>
    <t>900506193-0</t>
  </si>
  <si>
    <t>EDGAR FERNANDO MORA MORA</t>
  </si>
  <si>
    <t>gerencia@naturalisfructus.com</t>
  </si>
  <si>
    <t>FUNDACIÓN SOCIAL CUIDANDO VIDAS CON AMOR</t>
  </si>
  <si>
    <t>901761708 - 9</t>
  </si>
  <si>
    <t xml:space="preserve"> LUIS JAVIER ANGULO BARRIOS</t>
  </si>
  <si>
    <t>fundacioncuidandovidas2024@gmail.com</t>
  </si>
  <si>
    <t>ASOCIACION AGRARIA TURISTICAS Y PESQUERA DE LA DEPRESION MOMPOSINA</t>
  </si>
  <si>
    <t>901.819.740 - 7</t>
  </si>
  <si>
    <t>KAREN ELENA CORTINA CUELLO</t>
  </si>
  <si>
    <t>asoagrotupe01@outlook.com</t>
  </si>
  <si>
    <t>NIDO GRUPO EMPRESARIAL SAS</t>
  </si>
  <si>
    <t>GONZALO JIEMENEZ RAMIREZ</t>
  </si>
  <si>
    <t>nidogrupoempresarialsas@gmail.com</t>
  </si>
  <si>
    <t>asociacion multi proposito de integracion territorial colombia (aso.mitc)</t>
  </si>
  <si>
    <t xml:space="preserve">luis alberto tupaz </t>
  </si>
  <si>
    <t>asociacionmultiproposito@gmail.com</t>
  </si>
  <si>
    <t>FUNDACION NUEVO AMANECER DE COLOMBIA</t>
  </si>
  <si>
    <t>YAIR ANTONIO MARTINEZ</t>
  </si>
  <si>
    <t>funarioquito@hotmail.com</t>
  </si>
  <si>
    <t>PAREDES SUMINISTROS Y DOTACIONES</t>
  </si>
  <si>
    <t>YADER EVACIO PAREDES VIDAL</t>
  </si>
  <si>
    <t>paredessuministrosydotaciones@gmail.com</t>
  </si>
  <si>
    <t>HOGAR INFANTIL SONRISITAS LA MARINA</t>
  </si>
  <si>
    <t>ALBA TERESA OROZCO OSPINA</t>
  </si>
  <si>
    <t>hisonrisitaslamarina@gmail.com</t>
  </si>
  <si>
    <t>AGENCIA PROMOTORA DE DESARROLLO ECONOMICO REGIONAL</t>
  </si>
  <si>
    <t>900.224.004-6</t>
  </si>
  <si>
    <t>BERCELIO SILVA SUAREZ</t>
  </si>
  <si>
    <t>emberosoluciones@gmail.com</t>
  </si>
  <si>
    <t>DISTRIBUCIONES MORALES MARIMON SAS</t>
  </si>
  <si>
    <t>YASMIN MARIMON CASTRO</t>
  </si>
  <si>
    <t>mymsasdistribuciones@gmail.com</t>
  </si>
  <si>
    <t>901450722-8</t>
  </si>
  <si>
    <t>DISTRIBUCIONES GERALDINO GONZALEZ SAS</t>
  </si>
  <si>
    <t>MALORY GEALDINO</t>
  </si>
  <si>
    <t>malorygeraldino@hotmail.com</t>
  </si>
  <si>
    <t>ASOCIACION SUPRADEPARTAMENTAL DE MUNICIPIOS DE LA REGION DEL ALTO PATIA - ASOPATIA</t>
  </si>
  <si>
    <t>PABLO ALEJANDRO LOPEZ ACEVEDO</t>
  </si>
  <si>
    <t>FUNDACION KARIT IBITA</t>
  </si>
  <si>
    <t>ANDRES FRANCISCO PRADA CAMARGO</t>
  </si>
  <si>
    <t>KARITIBITA@GMAIL.COM</t>
  </si>
  <si>
    <t>CORPORACION DE CAMPESINOS DE PALENQUE TIEMBO RI PA</t>
  </si>
  <si>
    <t>901421420-5</t>
  </si>
  <si>
    <t xml:space="preserve">AMBROSIO SALGADO HERRERA </t>
  </si>
  <si>
    <t>corpocampalenque@gmail.com</t>
  </si>
  <si>
    <t xml:space="preserve">Asociacion ASOALPES </t>
  </si>
  <si>
    <t>900273527-5</t>
  </si>
  <si>
    <t>ELISEO DURAN CARREÑO</t>
  </si>
  <si>
    <t xml:space="preserve">asocamalpes@hotmail.com </t>
  </si>
  <si>
    <t>ASOCIACIÓN DE CAMPESINOS SOÑADORES DEL CESAR</t>
  </si>
  <si>
    <t>901830140-2</t>
  </si>
  <si>
    <t>MILENA PATRICIA ARIAS MARTÍNEZ</t>
  </si>
  <si>
    <t>ariasmilena2021@gmail.com</t>
  </si>
  <si>
    <t xml:space="preserve">FERRENET DISTRIBUCIONES </t>
  </si>
  <si>
    <t>30705322-2</t>
  </si>
  <si>
    <t>MARIA MARALIBE ROSERO CERON</t>
  </si>
  <si>
    <t>andrearcos77@yahoo.es</t>
  </si>
  <si>
    <t>ASOCIACION JUVENIL VISION FUTURA</t>
  </si>
  <si>
    <t>806.002.258-6</t>
  </si>
  <si>
    <t>JOSE DAVID RIVERA MARTINEZ</t>
  </si>
  <si>
    <t>ONGVISIONFUTURA@HOTMAIL.COM</t>
  </si>
  <si>
    <t>Alimentos del Altlantico</t>
  </si>
  <si>
    <t>Magaly Aduen</t>
  </si>
  <si>
    <t>alimentosatlanticol@gmail.com</t>
  </si>
  <si>
    <t>TIENDA ARBASU</t>
  </si>
  <si>
    <t>MARIA FLOR ASPRILLA ARIAS</t>
  </si>
  <si>
    <t>TIENDAARBASU2023@GMAIL.COM</t>
  </si>
  <si>
    <t>ASOCIACION DE AGRICULTORES DE LA AMAZONIA</t>
  </si>
  <si>
    <t>VIVIANA ANDREA URREGO OLAYA</t>
  </si>
  <si>
    <t>CORPORACIÓN LÚDICA Y CULTURAL CORPOLUDIC</t>
  </si>
  <si>
    <t>900430499-0</t>
  </si>
  <si>
    <t xml:space="preserve">BLANCA MARGARITA GOMEZ GAVIRIA </t>
  </si>
  <si>
    <t>corpoludic@gmail.com</t>
  </si>
  <si>
    <t>813010364-8</t>
  </si>
  <si>
    <t>JUNTA DE ACCION COMUNAL BARRIO GUADALUPE PARTE BAJA</t>
  </si>
  <si>
    <t>800178314-4</t>
  </si>
  <si>
    <t>COMERCIALIZADORA Y DISTRIBUIDORA MERCATOL SAS</t>
  </si>
  <si>
    <t>900.588.728-1</t>
  </si>
  <si>
    <t>IVAN FELIPE BAHAMON ROJAS</t>
  </si>
  <si>
    <t>pipebahomon@hotmail.com</t>
  </si>
  <si>
    <t>CORPORACION VIDA, DESARROLLO Y PROMOCION FAMILIAR</t>
  </si>
  <si>
    <t>901749050-2</t>
  </si>
  <si>
    <t>GIOVANNY SANCHEZ NAVARRO</t>
  </si>
  <si>
    <t>ccorpovidesa@gmail.com</t>
  </si>
  <si>
    <t>FUNDACION FARO DEL PROGRESO</t>
  </si>
  <si>
    <t>DIANA PATRICIA FERNANDEZ MEJIA</t>
  </si>
  <si>
    <t>FUNDACIONFARODELPROGRESO@GMAIL.COM</t>
  </si>
  <si>
    <t xml:space="preserve">SI </t>
  </si>
  <si>
    <t>ASOCIACIÓN EMPRENDEDORA POR EL CAMPO</t>
  </si>
  <si>
    <t>BELARMINO PALACIOS PALACIOS</t>
  </si>
  <si>
    <t>palaciosbelarmino040@gmail.com</t>
  </si>
  <si>
    <t>901788315-5</t>
  </si>
  <si>
    <t>901133010-3,</t>
  </si>
  <si>
    <t>JOSE NARVAEZ BEDOLLA</t>
  </si>
  <si>
    <t>josenarvezbedoya@hotmail.com</t>
  </si>
  <si>
    <t>GLADYS ESTHER ACUÑA ARREITA</t>
  </si>
  <si>
    <t>SHEILA20154@GMAIL.COM</t>
  </si>
  <si>
    <t>ASOCIACIÓN DE PADRES DE FAMILIA DE LOS HOGARES DE BIENESTAR COMUNIDADES CULTURA Y DEPORTE</t>
  </si>
  <si>
    <t>800150032-0</t>
  </si>
  <si>
    <t>ADRIANA STELLA HERAZO MORENO</t>
  </si>
  <si>
    <t>asohcbcomunidadculturaydeporte@hotmail.com</t>
  </si>
  <si>
    <t>ASOCIACION DE CAMPESINOS UNIDOS MAGDALENA</t>
  </si>
  <si>
    <t>901811958-9</t>
  </si>
  <si>
    <t>DANILSE RETAMOZA JIMENEZ</t>
  </si>
  <si>
    <t>asocumag.0224@gmail.com</t>
  </si>
  <si>
    <t>900998464-1</t>
  </si>
  <si>
    <t>DEISY DEL CARMEN RAMIREZ MELENDEZ</t>
  </si>
  <si>
    <t>asocamefu2016@gmail.com</t>
  </si>
  <si>
    <t>900941662-8</t>
  </si>
  <si>
    <t>CORPORACION MUNDO VERDE</t>
  </si>
  <si>
    <t xml:space="preserve"> 806008216-4</t>
  </si>
  <si>
    <t>CLEMENCIA SOFIA RODRIGUEZ RICO</t>
  </si>
  <si>
    <t>301 4090269</t>
  </si>
  <si>
    <t>CORPORACIONMUNDOVERDE2014@GMAIL.COM</t>
  </si>
  <si>
    <t>901779264-1</t>
  </si>
  <si>
    <t>COMERCIALIZADORA GUADALUPE DEL CARIBE SAS</t>
  </si>
  <si>
    <t>901674493-8</t>
  </si>
  <si>
    <t>SARA SANDOVAL SOTO</t>
  </si>
  <si>
    <t>cguadalupe2023@gmail.com</t>
  </si>
  <si>
    <t xml:space="preserve">FEDERACION DE ACCION COMUNAL DEL MUNICIPIO DE PASTO </t>
  </si>
  <si>
    <t xml:space="preserve">CARLOS ANTONIO ZAMBRANO </t>
  </si>
  <si>
    <t>federacionpastpc2018@gmail.com</t>
  </si>
  <si>
    <t xml:space="preserve">ASOCIACIÓN DE PRODUCTORES EMPRENDEDORES DE CAFÉ DE PIENDAMO CAUCA </t>
  </si>
  <si>
    <t>901463992-6</t>
  </si>
  <si>
    <t xml:space="preserve">ANGIE KARIME CIFUENTES </t>
  </si>
  <si>
    <t>asopecec@gmail.com</t>
  </si>
  <si>
    <t>FUNDACION PARA EL CRECIMIENTO SOCIAL- COMERCIALIZADORA DE LA COSTA CORDOBESA</t>
  </si>
  <si>
    <t>ANGELA MARIA RUIZ PEREZ</t>
  </si>
  <si>
    <t>FUNCRESOCIALES@GMAIL.COM</t>
  </si>
  <si>
    <t>ASOCIACION TRANSFORMANDO VIDA DE LA CEIBA</t>
  </si>
  <si>
    <t>JULIO ANDRES SALAS BELTRAN</t>
  </si>
  <si>
    <t>salasandres640@gmail.com</t>
  </si>
  <si>
    <t>ASOCIACIÓN UNIDOS POR EL DESARROLLO DEL CHOCO</t>
  </si>
  <si>
    <t>YESENIA CABRERA PALACIOS</t>
  </si>
  <si>
    <t>yeseniacabrerapalacios@gmail.com</t>
  </si>
  <si>
    <t>DEISY YOJANA PINEDA MANCO</t>
  </si>
  <si>
    <t>pinedamancodeisy@gmail.com</t>
  </si>
  <si>
    <t>ASOCIACION DE MUJERES CAMPESINAS VEREDA NUEVA PATIVACA</t>
  </si>
  <si>
    <t>9 0 1 1 7 7 9 2 8- 8</t>
  </si>
  <si>
    <t xml:space="preserve">YOLEIDA SALCEDO MARTINEZ </t>
  </si>
  <si>
    <t>mujerescampesinasvnp@gmail.com</t>
  </si>
  <si>
    <t>JUNTA DE ACCION COMUNAL PIE DE PATO</t>
  </si>
  <si>
    <t>900694675-3</t>
  </si>
  <si>
    <t>HENRY JAVIER PALACIOS MOSQUERA</t>
  </si>
  <si>
    <t>acpiedepato665@gmail.com</t>
  </si>
  <si>
    <t>ASOCIACION DE CAMPESINOS AFRO COLOMBIANOS DEL GOLFO</t>
  </si>
  <si>
    <t>900372023-1</t>
  </si>
  <si>
    <t>ELKIN DAVID ROMERO GOMEZ</t>
  </si>
  <si>
    <t>CORPORACIÓN PARA LA PROSPERIDAD DE NUESTRA GENTE</t>
  </si>
  <si>
    <t>900485309-6</t>
  </si>
  <si>
    <t>DEYSSI ROCIO ABRIL</t>
  </si>
  <si>
    <t>presupuestonuestragente190@gmail.com</t>
  </si>
  <si>
    <t>ASOCIACION DE PRODUCTORES DE CONSUMO DE PLANADAS "ASDICOP"</t>
  </si>
  <si>
    <t>900499066-2</t>
  </si>
  <si>
    <t>ASOCIACION DE AGRICULTORES CAMPESINOS VICTIMAS Y AFRO DEL ALTO DE LA VUELTA</t>
  </si>
  <si>
    <t>YAILSON DIAZ FLOREZ</t>
  </si>
  <si>
    <t xml:space="preserve">diazflorezyailson@gmail.com
</t>
  </si>
  <si>
    <t>ASOCIACION DE JUNTAS COMUNALES ARROYO HONDO DE PAILITAS</t>
  </si>
  <si>
    <t>900971668-1</t>
  </si>
  <si>
    <t>CESAR AUGUSTO NAVARRO FLOREZ</t>
  </si>
  <si>
    <t>asojuahpai2020@gmail.com</t>
  </si>
  <si>
    <t>901867025-3</t>
  </si>
  <si>
    <t>Centro de Desarrollo Comunitario Versalles</t>
  </si>
  <si>
    <t>800180234-1</t>
  </si>
  <si>
    <t>Luis Eduardo Arango Alvarez</t>
  </si>
  <si>
    <t>centroversalles@gmail.com</t>
  </si>
  <si>
    <t>ASOCIACION MICROEMPRESARIAL EL ESCANDALO</t>
  </si>
  <si>
    <t>823003907-4</t>
  </si>
  <si>
    <t>ASOCIACION DE PEQUEÑOS AGRICULTORES VICTIMAS DEL CONFLICTO ARMADO SIGAL ASOPEVIC BARANOA</t>
  </si>
  <si>
    <t>901251535-3</t>
  </si>
  <si>
    <t>YOLI DEL SOCORRO LEGUIA GUERRERO</t>
  </si>
  <si>
    <t>asopevic@gmail.com</t>
  </si>
  <si>
    <t>ASOPAFA MOLINEROS</t>
  </si>
  <si>
    <t>CRISTIAN TORRES HERRERA</t>
  </si>
  <si>
    <t>asopafamolineros@gmail.com</t>
  </si>
  <si>
    <t>ASOCIACION AGROPECUARIA FORJANDO FUTURO</t>
  </si>
  <si>
    <t>901659044-1</t>
  </si>
  <si>
    <t>SAMUEL EDUARDO BARRIOS LARA</t>
  </si>
  <si>
    <t>forjandofuturo66@gmail.com</t>
  </si>
  <si>
    <t>SUMINISTROS DE ALIMENTOS Y TRANSPORTES SURTIAFRO S.A.S.</t>
  </si>
  <si>
    <t>901045427-3</t>
  </si>
  <si>
    <t>VICENTA BEATRIZ PINO OSPINO</t>
  </si>
  <si>
    <t>surtiafro@gmail.com</t>
  </si>
  <si>
    <t xml:space="preserve">JSI SOLUCIONES </t>
  </si>
  <si>
    <t>901856985-1</t>
  </si>
  <si>
    <t xml:space="preserve">JOSIMAR ALMANZA SOLANO </t>
  </si>
  <si>
    <t>josimar2310.js@gmail.com</t>
  </si>
  <si>
    <t>ASOCIACION KAIROS DE AMOR</t>
  </si>
  <si>
    <t>901472342-7</t>
  </si>
  <si>
    <t>DIANA MARCELA CABRERA PALACIOS</t>
  </si>
  <si>
    <t>3 1 2 8 5 3 8 7 0 3</t>
  </si>
  <si>
    <t>asokaimor@gmail.com</t>
  </si>
  <si>
    <t>FUNDACION DE JOVENES TRABAJANDO COMO HERMANOS</t>
  </si>
  <si>
    <t>900296962-5</t>
  </si>
  <si>
    <t>LUIS MANUEL CARRANZA GUTIERREZ</t>
  </si>
  <si>
    <t>trabajandocomohermanos@gmail.com</t>
  </si>
  <si>
    <t>ASOCIACION DE MUJERES EMPRENDEDORAS URBANO RURAL DE TALAIGUA NUEVO</t>
  </si>
  <si>
    <t>901508356-7</t>
  </si>
  <si>
    <t>TATIANA LOBO ARIZA</t>
  </si>
  <si>
    <t>tatianaloboariza0@gmail.com</t>
  </si>
  <si>
    <t>COOPERATIVA MULTIACTIVA PARA EL BIENESTAR FAMILIAR, AGROPECUARIO Y AMBIENTAL</t>
  </si>
  <si>
    <t>coofagroambiental@gmail.com</t>
  </si>
  <si>
    <t>SURTIDORA FRUTOS DEL BOSQUE SAS</t>
  </si>
  <si>
    <t>901284152-8</t>
  </si>
  <si>
    <t xml:space="preserve">URIEL CARLO CASSIANI PEREZ </t>
  </si>
  <si>
    <t>surtidorafrutosdelbosque@gmail.com</t>
  </si>
  <si>
    <t>ASOCIACION AGROAMBIENTAL LA MACICEÑA</t>
  </si>
  <si>
    <t>901123182-9</t>
  </si>
  <si>
    <t>ANA LUCIA GOMEZ TENORIO</t>
  </si>
  <si>
    <t>asoagrolamacicena@gmail.com</t>
  </si>
  <si>
    <t>CORPORACION TIEMPOS DE DIOS</t>
  </si>
  <si>
    <t>SANDRA PAOLA BARRIOS ACOSTA</t>
  </si>
  <si>
    <t>cortidios@gmail.com</t>
  </si>
  <si>
    <t xml:space="preserve">FUNDACION VOCES DE AMOR Y ESPERANZA </t>
  </si>
  <si>
    <t>901601055-2</t>
  </si>
  <si>
    <t xml:space="preserve">MARIA DE LA CRUZ PALACIOS PALACIOS </t>
  </si>
  <si>
    <t>AGROCOMERCIALIZADORA HMEDH S.A.S</t>
  </si>
  <si>
    <t xml:space="preserve">ODENA VICTORIA MERCADO DE HOYOS </t>
  </si>
  <si>
    <t>comercializadorahmedh@gmail.com</t>
  </si>
  <si>
    <t>ASOCIACION COMUNITARIA DE PADRES USUARIOS DE LOS HOGARES DE BIENESTAR BARRIOS VILLA ALEGRIA MONSERRATE</t>
  </si>
  <si>
    <t>LUISA FERNANDA HINCAPIE GALEANO</t>
  </si>
  <si>
    <t>asovillalegriamonserrate@gmail.com</t>
  </si>
  <si>
    <t>REPRESENTACIONES NESAR S.A.S</t>
  </si>
  <si>
    <t>EDWAR JHASON PADILLA ZAAC</t>
  </si>
  <si>
    <t>ejpz@outlook.es</t>
  </si>
  <si>
    <t>COMERCIALIZADORA LA SEXTA S.C.V. Y/O EDILBERTO GIRALDO IBARRA</t>
  </si>
  <si>
    <t>17657109-6</t>
  </si>
  <si>
    <t>EDILBERTO GIRALDO IBARRA</t>
  </si>
  <si>
    <t>coemrcializadoralasexta@gmail.com</t>
  </si>
  <si>
    <t>GRANERO LA DISTRIBUIDORA  F G</t>
  </si>
  <si>
    <t>OSCAR GIRALDO</t>
  </si>
  <si>
    <t>graneroladistribuidora@hotmail.com</t>
  </si>
  <si>
    <t>FUNDACION BASTIDAS</t>
  </si>
  <si>
    <t>GABRIELA MARGARITA PARDO TORO</t>
  </si>
  <si>
    <t>fundacion.bastidas@gmail.com</t>
  </si>
  <si>
    <t xml:space="preserve">PHA LOGISTICA Y DISTRIBUCION SAS </t>
  </si>
  <si>
    <t>901806488-9</t>
  </si>
  <si>
    <t>CLARA EUGENIA HURTADO TOLOSA</t>
  </si>
  <si>
    <t>phalogistica.distribucion@gmail.com</t>
  </si>
  <si>
    <t>ASOCIACIÓN DE PRODUCTORES Y TRABAJADORES CAMPESINOS SIERRA ALTA</t>
  </si>
  <si>
    <t>901704336 - 1</t>
  </si>
  <si>
    <t>EDGAR IVAN SANCHEZ ARENGAS</t>
  </si>
  <si>
    <t>aptcsierranevada@gmail.com</t>
  </si>
  <si>
    <t>ARIDES GUILLERMO DURAN SALAMANCA</t>
  </si>
  <si>
    <t>arides.salamancaproveedor1@gmail.com</t>
  </si>
  <si>
    <t>JHON JAIRO VARGAS OLAYA</t>
  </si>
  <si>
    <t>jhonjairovargasolaya1970@gmail.com</t>
  </si>
  <si>
    <t>COMERCIALIZADORA Y DISTRIBUIDORA LA CONQIUISTA S.A.S</t>
  </si>
  <si>
    <t>901765285-3</t>
  </si>
  <si>
    <t>CRISTIAN CAMILO MUÑOZ</t>
  </si>
  <si>
    <t>COMERCIAYDISTRILACONQUISTASAS@GMAIL.COM</t>
  </si>
  <si>
    <t>FUNDASERVIT</t>
  </si>
  <si>
    <t>900916566-3</t>
  </si>
  <si>
    <t>ADRIANA PLAZAS SEPULVEDA</t>
  </si>
  <si>
    <t>FUNDASERVIT@GMAIL.COM</t>
  </si>
  <si>
    <t>FUNDACIÓN CHOCO PRIMORDIAL DESARROLLO SOCIAL E INTEGRAL</t>
  </si>
  <si>
    <t>LUIS EDUARDO MURILLO PALACIOS</t>
  </si>
  <si>
    <t>funprimordial@gmail.com</t>
  </si>
  <si>
    <t>ASOCIACION GREMIAL DE TRABAJADORES DEL ATLANTICO AGROATALNTICO</t>
  </si>
  <si>
    <t>901321333-3</t>
  </si>
  <si>
    <t>ASOCIACION CAMPESINA BALUARTE ESPINAL MALAMBO</t>
  </si>
  <si>
    <t>LAURA MARGARITA GAMBOA FLORIAN</t>
  </si>
  <si>
    <t>asociacioncampesinabaluartemal@gmail.com</t>
  </si>
  <si>
    <t>ASOCIACIÓN COMUNITARIA DE FAMILIAS DEL SERVICIO DEL ICBF PROGRAMAS HOGARES DE BIENESTAR DE BARROS UNIDOS OLIMPICO</t>
  </si>
  <si>
    <t>832000595-9</t>
  </si>
  <si>
    <t>FLOR MARIA MARTINEZ ROA</t>
  </si>
  <si>
    <t>cdimonterreycasanare@gmail.com</t>
  </si>
  <si>
    <t>ASOCIACION DE TOMARRAZON LUZ DE ESPERANZA</t>
  </si>
  <si>
    <t>LUIS ENRIQUE GOMEZ PACHECO</t>
  </si>
  <si>
    <t>luzdeesperanzadetomarrazon@gmail.com</t>
  </si>
  <si>
    <t>CONFEDERACIÓN BALUARTES CAMPESINOS DE COLOMBIA</t>
  </si>
  <si>
    <t>confederacionbaluartecolombia@gmail.com</t>
  </si>
  <si>
    <t>CONFRUTALES SAS</t>
  </si>
  <si>
    <t>901360943-2</t>
  </si>
  <si>
    <t>JULIAN EDUARDO ROJAS BAHAMAON</t>
  </si>
  <si>
    <t>julian.bahamon@gmail.com</t>
  </si>
  <si>
    <t>SIMÓN PATIÑO MEDINA</t>
  </si>
  <si>
    <t>simonpatinomedina@gmail.com</t>
  </si>
  <si>
    <t xml:space="preserve">INVERSIONES FARES SAS </t>
  </si>
  <si>
    <t>901050335-4</t>
  </si>
  <si>
    <t xml:space="preserve">DANIELLS IBAÑEZ MANGA </t>
  </si>
  <si>
    <t>inversionesfares.sas@hotmail.com</t>
  </si>
  <si>
    <t xml:space="preserve">NO </t>
  </si>
  <si>
    <t>ASOCIACION DE PROSUMIDORES AGROECOLOGICOS AGROSOLIDARIA SECCIONAL RIOHACHA</t>
  </si>
  <si>
    <t>900443952-2</t>
  </si>
  <si>
    <t>JUANA SOFIA SERRANO ROMERO</t>
  </si>
  <si>
    <t xml:space="preserve"> agrosolidariaguajira@hotmail.com</t>
  </si>
  <si>
    <t>COOPERATIVA MULTIACTIVA DE MADRES COMUNITARIAS COOMACO</t>
  </si>
  <si>
    <t>FRANCISCO ANTONIO RIVERO BELTRÁN</t>
  </si>
  <si>
    <t>Coomacogerencia@gmail.com</t>
  </si>
  <si>
    <t>JAIME ANDRES CORONEL ARDILA</t>
  </si>
  <si>
    <t>JAIME.CORONEL2023@gmail.com</t>
  </si>
  <si>
    <t xml:space="preserve">COMERCIALIZADORA AMARU SAS </t>
  </si>
  <si>
    <t>FUNDACION CULTURA Y ESPERANZA</t>
  </si>
  <si>
    <t>RICARDO SANCHEZ PALACIOS</t>
  </si>
  <si>
    <t>funce901@gmail.com</t>
  </si>
  <si>
    <t>SURTI NAVA S.A.S</t>
  </si>
  <si>
    <t>901868287-0</t>
  </si>
  <si>
    <t xml:space="preserve">NATALIA GAMBOA </t>
  </si>
  <si>
    <t>nataliagamboa0610@gmail.com</t>
  </si>
  <si>
    <t xml:space="preserve">DISTRIBUIDORA OLAM </t>
  </si>
  <si>
    <t>1143430318-1</t>
  </si>
  <si>
    <t>LUIS DAVID RECUERO CAMPO</t>
  </si>
  <si>
    <t>LUISRECUEROCAMPO@GMAIL.COM</t>
  </si>
  <si>
    <t xml:space="preserve">ASOCIACION DE AMIGOS TRABAJADORES POR EL BIENESTAR DEL NIÑO PORTEÑO </t>
  </si>
  <si>
    <t>802004552-7</t>
  </si>
  <si>
    <t>ANA JUDITH AYOLA ARISMENDI</t>
  </si>
  <si>
    <t>INFO@ASOAMIT.ORG</t>
  </si>
  <si>
    <t>FUNDACION ITZAYANA QUE SIGNIFICA REGALO DE DIOS</t>
  </si>
  <si>
    <t>PAULA ANDREA DELGADO MORA</t>
  </si>
  <si>
    <t>contabilidaditzayana@gmail.com</t>
  </si>
  <si>
    <t xml:space="preserve"> ASOCIACION DE CAMPESINOS CAMBIANDO VIDA Y FUTURO</t>
  </si>
  <si>
    <t>901876115-6</t>
  </si>
  <si>
    <t>APFPSCCAMBIANDOVIDAYFUTURO@GMAIL.COM</t>
  </si>
  <si>
    <t>ASOCIACION DE PANELEROS Y PRODUCTORES DE CAÑA DE FILADELFIA ASOPAFI</t>
  </si>
  <si>
    <t>9 0 0 2 5 7 0 1 1-1</t>
  </si>
  <si>
    <t>JOSE ARISTARCO RIOS CADAVID</t>
  </si>
  <si>
    <t xml:space="preserve">asociaciondepanelerosasopafi@gmail.com
</t>
  </si>
  <si>
    <t>ASOCIACION DE PRODUCTORES AGROPECUARIOS SAN FRANCISCO</t>
  </si>
  <si>
    <t>BOLIVAR HUMBERTO ZAMBANO LUCERO</t>
  </si>
  <si>
    <t>asoc-sanfrancisco@outlook.com</t>
  </si>
  <si>
    <t>SUPROSAN SANTANDER SAS</t>
  </si>
  <si>
    <t>JORGE ESTEBAN VERA GARCIA</t>
  </si>
  <si>
    <t>suprosansas@gmail.com</t>
  </si>
  <si>
    <t>FUNDACION UNIDOS SIEMPRE POR COLOMBIA</t>
  </si>
  <si>
    <t>JEILER PALACIOS PALACIOS</t>
  </si>
  <si>
    <t>siempreporcolombiaunidos@gmail.com</t>
  </si>
  <si>
    <t>ASOCIACION GREMIAL AGROPECUARIA AMBIENTALISTA DE COLOMBIA</t>
  </si>
  <si>
    <t>901.728.352-1</t>
  </si>
  <si>
    <t>BERTHA ZAMIRA POLO MARTINEZ</t>
  </si>
  <si>
    <t>asogremialcolombia@gmail.com</t>
  </si>
  <si>
    <t>ENORIS DEL CARMEN PICALUA HERRERA</t>
  </si>
  <si>
    <t>enorispicalua0729@gmail.com</t>
  </si>
  <si>
    <t>CALAY SAS</t>
  </si>
  <si>
    <t>901365518-8</t>
  </si>
  <si>
    <t xml:space="preserve">MARIZA PEREZ MEJIA </t>
  </si>
  <si>
    <t>CALAYSAS@GMAIL.COM</t>
  </si>
  <si>
    <t>ASOCIACION DE DESPLAZADOS DEL MUNICIPIO DE RIO QUITO</t>
  </si>
  <si>
    <t>DIEGO LUIS MOSQUERA MURILLO</t>
  </si>
  <si>
    <t>diegolmm2002@gmail.com</t>
  </si>
  <si>
    <t>FUNDACION AMBIENTAL PRO VIDA</t>
  </si>
  <si>
    <t xml:space="preserve">COOPERATIVA MULTIACTIVA FAITHWORKS COOP AGRO POR LAS VICTIMAS </t>
  </si>
  <si>
    <t>DIXON CAMILO CALDERON PEREZ</t>
  </si>
  <si>
    <t>FAITHWORKSCOOP@GMAIL.COM</t>
  </si>
  <si>
    <t>UNION TEMPORAL FUNSIEMP</t>
  </si>
  <si>
    <t>GERMAN ARRIETA ANGEL</t>
  </si>
  <si>
    <t>utfunsiemp@gmail.com</t>
  </si>
  <si>
    <t>TIENDA YILIER</t>
  </si>
  <si>
    <t>JESUS ALEXIS LARA ROVIRA</t>
  </si>
  <si>
    <t>alexislara301@gmail.com</t>
  </si>
  <si>
    <t>901661921-2</t>
  </si>
  <si>
    <t>Utporantioquia@gmail.com</t>
  </si>
  <si>
    <t>900525875-6</t>
  </si>
  <si>
    <t>asocampesinosafrodelamojana@gmail.com</t>
  </si>
  <si>
    <t>DISTRIBODEGAS JEKK SAS</t>
  </si>
  <si>
    <t>JAIR CASTILLA HERNANDEZ</t>
  </si>
  <si>
    <t>distribodegasjekksas@outlook.com</t>
  </si>
  <si>
    <t>INTERNATIONAL BUSINESS LAND S.A.S</t>
  </si>
  <si>
    <t>MARIA ALEXANDRA ARENAS KOWOLL</t>
  </si>
  <si>
    <t>JURIDICO.GRUPOKMTALENTOHUMANO@GMAIL.COM</t>
  </si>
  <si>
    <t>SOLUCIONES INTEGRALES ARIGUANI SAS</t>
  </si>
  <si>
    <t>SARAY JULIETH SAUMETH SEQUEA</t>
  </si>
  <si>
    <t>solucionesariguani@gmail.com</t>
  </si>
  <si>
    <t>CORPORACION JUNTOS POR VOS</t>
  </si>
  <si>
    <t>JAIME ALBERTO CORTES DUQUE</t>
  </si>
  <si>
    <t>corporacionjuntosporvos2019@gmail.com</t>
  </si>
  <si>
    <t>atocha14@hotmail.com</t>
  </si>
  <si>
    <t>UNION TEMPORAL LOS ANGELES</t>
  </si>
  <si>
    <t>JOSE REVOLLO MARTINEZ</t>
  </si>
  <si>
    <t>Utlosangeles2025@hotmail.com</t>
  </si>
  <si>
    <t>CORPORACION VIVA LA NIÑEZ</t>
  </si>
  <si>
    <t>9 0 1 2 1 5 6 1 8-3</t>
  </si>
  <si>
    <t>JUAN CAMILO HENAO LONDOÑO</t>
  </si>
  <si>
    <t>3 1 9 2 7 1 7 3 2 8</t>
  </si>
  <si>
    <t>corporacionvivalaninez@gmail.com</t>
  </si>
  <si>
    <t>ASOCIACION DE AFRODESCENDIENTES DEL RIO GRANDE DE LA MAGDALENA DEL MUNICIPIO DE PLATO MAGDALENA</t>
  </si>
  <si>
    <t>FREDYS
YESITH RICAURTE SAUMETH</t>
  </si>
  <si>
    <t>ASOCIACION MULTIETNICA DE MUJERES URABAENSE</t>
  </si>
  <si>
    <t>CINDY YULIETH MURILLO HURTADO</t>
  </si>
  <si>
    <t>asomdeuraba@gmail.com</t>
  </si>
  <si>
    <t>ASOCIACION DE MADRES COMUNITARIAS GESTORAS DE PAZ Y AMOR</t>
  </si>
  <si>
    <t xml:space="preserve">JOSE ARLEY PACHECO MOSQUERA </t>
  </si>
  <si>
    <t>asomadrescomugestopazyamor@gmail.com</t>
  </si>
  <si>
    <t xml:space="preserve">ASOCIACIÓN DE MUJERES PRODUCTORAS AGROPECUARIAS DE CAUSADO
</t>
  </si>
  <si>
    <t>901439695-2</t>
  </si>
  <si>
    <t>ASOCIACION POR LA PAZ Y LA RECONCILIACION DE LOS MONTES DE MARIA</t>
  </si>
  <si>
    <t>JOSE DANIEL SANTIEZABEL  SERNA</t>
  </si>
  <si>
    <t>ASOPAREMMA@GMAIO.COM</t>
  </si>
  <si>
    <t>DISTRIALTILLANURA SAS</t>
  </si>
  <si>
    <t>901208927-5</t>
  </si>
  <si>
    <t>JULIAN DAVID ESGUERRA PEÑA</t>
  </si>
  <si>
    <t>distrialtillanurasas@gmail.com</t>
  </si>
  <si>
    <t>ASOCIACION PUERTA ROJA</t>
  </si>
  <si>
    <t>MARIA LORENZA CARABALLO PADILLA</t>
  </si>
  <si>
    <t>asociacionpuertaroja@hotmail.com</t>
  </si>
  <si>
    <t>FUNDACION ESPERANZA DE VIDA SOCIAL</t>
  </si>
  <si>
    <t>900758026-1</t>
  </si>
  <si>
    <t>JAVIER STIWAR ROA GARCIA</t>
  </si>
  <si>
    <t>esperanzadevidasocial@hotmail.com</t>
  </si>
  <si>
    <t>ASOCIACION DE CAMPESINOS NEGROS DE COLOMBIA</t>
  </si>
  <si>
    <t>901179870-9</t>
  </si>
  <si>
    <t>MAIRA INES VILLEGAS BANDA</t>
  </si>
  <si>
    <t>FUNDACION DARNOS LA MANO</t>
  </si>
  <si>
    <t>9 0 1 6 1 2 5 9 7-1</t>
  </si>
  <si>
    <t>ANGIE JHOJANA CHALA MARTINEZ</t>
  </si>
  <si>
    <t>FUNDARMAN2024@GMAIL.COM</t>
  </si>
  <si>
    <t>ASOCIACION DE MUJERES UBUNTU</t>
  </si>
  <si>
    <t>901372389-3</t>
  </si>
  <si>
    <t>FUNDACION PARA EL EMPRENDIMIENTO Y DESARROLLO DEL SER</t>
  </si>
  <si>
    <t>9 0 1 4 1 0 2 6 5-2</t>
  </si>
  <si>
    <t xml:space="preserve">JUAN DIEGO DURANGO MARTINEZ </t>
  </si>
  <si>
    <t>Info@fundeser.org</t>
  </si>
  <si>
    <t>FUNDACION POR EL FUTURO ETNICO</t>
  </si>
  <si>
    <t>900352959-2</t>
  </si>
  <si>
    <t>FLORA LEIDIS BLANDO MENA</t>
  </si>
  <si>
    <t>fundacionporelfuturoetnico98@gmail.com</t>
  </si>
  <si>
    <t>ASOCIACION MUNICIPAL AGROPECUARIA CONSTRUYENDO SUEÑOS LAS PIEDRAS</t>
  </si>
  <si>
    <t>901.460.650-9</t>
  </si>
  <si>
    <t>asoagropiedras@gmail.com</t>
  </si>
  <si>
    <t xml:space="preserve">CORPORACION CREER MAS </t>
  </si>
  <si>
    <t>901298444-4</t>
  </si>
  <si>
    <t>ALBERTO GUBBAY PEREZ</t>
  </si>
  <si>
    <t>ALBERTO.GUBBAY@CREERMAS.PRG</t>
  </si>
  <si>
    <t xml:space="preserve"> 901772690-2</t>
  </si>
  <si>
    <t>CORPORACIÓN PROGRESO COLOMBIA</t>
  </si>
  <si>
    <t>900389848-3</t>
  </si>
  <si>
    <t>CAROLINA DUQUE VARGAS</t>
  </si>
  <si>
    <t>corporacionprogresocolombia@gmail.com</t>
  </si>
  <si>
    <t>ASOCIACIÓN ORGANIZACIÓN DE ETNIAS AFRODESCENDIENTE DEL MUNICIPIO DE TUCHIN CORDOBA “AFROTUCHIN”</t>
  </si>
  <si>
    <t>900262383-4,</t>
  </si>
  <si>
    <t>ENRIQUE MANUEL CORREA MESTR</t>
  </si>
  <si>
    <t>afrotuchin1@gmail.com</t>
  </si>
  <si>
    <t>ASOPAFA REPELON</t>
  </si>
  <si>
    <t>MARIA TORREGROSA</t>
  </si>
  <si>
    <t>asopafarepelon@outlook.com</t>
  </si>
  <si>
    <t>ASOCIACIÓN DE HOGARES COMUNITARIOS Y OTRAS MODALIDADES DE ATENCIÓN A LA PRIMERA INFANCIA SANTA TERESA</t>
  </si>
  <si>
    <t>800164570-2</t>
  </si>
  <si>
    <t>ANGELA PAOLA CUCHUMBE CASAMACHIN</t>
  </si>
  <si>
    <t>hcb.vsantateresa@gmail.com</t>
  </si>
  <si>
    <t>ASOCIACION DE PRODUCTORES AGRICOLAS FE Y ESPERANZA</t>
  </si>
  <si>
    <t>901713629-0</t>
  </si>
  <si>
    <t>JALIME MARIA SMAYA HINOJOSA</t>
  </si>
  <si>
    <t>901476752-1</t>
  </si>
  <si>
    <t>DISTRIBUIDORA Y COMERCIALIZADORA LA CONFIANZA SAS</t>
  </si>
  <si>
    <t>OSCAR ANTONIO PALACIOS PALACIOS</t>
  </si>
  <si>
    <t>laconfianzadistribuidora0@gmail.com</t>
  </si>
  <si>
    <t>ASOCIACION DE PROFESIONALES INTEGRALES PARA EL DESARROLLO SOSTENIBLE DEL CHOCÓ</t>
  </si>
  <si>
    <t>900699025-9</t>
  </si>
  <si>
    <t xml:space="preserve">JHOVANNY LEMUS MENA </t>
  </si>
  <si>
    <t>elyobo27@hotmail.com</t>
  </si>
  <si>
    <t xml:space="preserve">MAGALY LEON </t>
  </si>
  <si>
    <t xml:space="preserve"> ASOCIACION DE PRODUCTORES Y COMERCIALIZADORES DE CACAO CAFE
APICULTURA Y OTROS PRODUCTOS AGROPECUARIOS DE NORTE DE SANTANDER</t>
  </si>
  <si>
    <t>: 900059567-3</t>
  </si>
  <si>
    <t>ASOPROCOCOA@MAIL.COM</t>
  </si>
  <si>
    <t>ASOCIACION DE PADRES DE FAMILIA DE LOS HOGARES DE BIENESTAR SANTA CRUZ</t>
  </si>
  <si>
    <t>800.225.708-4</t>
  </si>
  <si>
    <t>SUGEY PALACIO REALES</t>
  </si>
  <si>
    <t>santacruzasopafa@gmail.com</t>
  </si>
  <si>
    <t>ASOCIACION AGROPECUARIA AMBIENTAL DEL SUR DEL TOLIM A "UNICHAPARRAL"</t>
  </si>
  <si>
    <t>900941191-0</t>
  </si>
  <si>
    <t>ASOCIACIÓN DE PRODUCTORES AGROPECUARIOS DE EL RETIRO</t>
  </si>
  <si>
    <t>CRISTHIAN IVAN BUCHELI VITERI</t>
  </si>
  <si>
    <t>asproagroelretiro@gmail.com</t>
  </si>
  <si>
    <t>LUIS ENRIQUE MONTOYA RODRIGUEZ</t>
  </si>
  <si>
    <t>luismontoya029@gmail.com</t>
  </si>
  <si>
    <t>901521311-1</t>
  </si>
  <si>
    <t>FUPES.PACIFICO@GMAIL.COM</t>
  </si>
  <si>
    <t>Moises Eduardo Castillo Galvez</t>
  </si>
  <si>
    <t>moiseseduardocastillo86@gmail.com</t>
  </si>
  <si>
    <t>SUMINISTROS Y ALIMENTOS SUMAL</t>
  </si>
  <si>
    <t>JOHANA PATRICIA NOVOA SANCHEZ</t>
  </si>
  <si>
    <t>joapns1106@gmail.com</t>
  </si>
  <si>
    <t>ASOCIACION AGROPECUARIA NUEVA IDEA</t>
  </si>
  <si>
    <t>VENANCIO ENRIQUE  BLANCO GARCIA</t>
  </si>
  <si>
    <t>asociacionagropecuarianuevaide@gmail.com</t>
  </si>
  <si>
    <t>ASOCAICION DE PADRES DE FAMILIA DE LOS HOGARES DE BIENESTAR URUBAMBA</t>
  </si>
  <si>
    <t>SANDRA PATRICIA MUÑOZ VELASCO</t>
  </si>
  <si>
    <t>asociacionurubamba123@gmail.com</t>
  </si>
  <si>
    <t>JENCY JOHANA RODRIGUEZ CHINCHILLA</t>
  </si>
  <si>
    <t>jjohanarodriguez@gmail.com</t>
  </si>
  <si>
    <t>900486473-0</t>
  </si>
  <si>
    <t>DISTRIBUCIONES SUMINISTROS ASESORIAS Y EJECUCIONES S.A.S. - DISUAEJA</t>
  </si>
  <si>
    <t>900671906-0</t>
  </si>
  <si>
    <t>YUSMEYRA ZAPATA MANJARRES</t>
  </si>
  <si>
    <t>disuaejesas2024@gmail.com</t>
  </si>
  <si>
    <t>asomakatouluu@gmail.com</t>
  </si>
  <si>
    <t>ASOCIACION MULTIDISCIPLINARIA DE PROFESIONALES PARA EL DESARROLLO INTEGRAL DEL CHOCÓ  AMPROCHO</t>
  </si>
  <si>
    <t>LISNEY MARIA MOSQUERA URRUTIA</t>
  </si>
  <si>
    <t>amprocho2024@gmail.com</t>
  </si>
  <si>
    <t>ASOCIACION AGROPECUARIA DE SAN JUAN DEL CESAR ASOAGROPESAN</t>
  </si>
  <si>
    <t>825002641-3</t>
  </si>
  <si>
    <t>YANINE ANDREA CUELLO ARAGON</t>
  </si>
  <si>
    <t>asociacionagropecuariasjdc@gmail.com</t>
  </si>
  <si>
    <t xml:space="preserve">RAICES DEL PACIFICO NARIÑENSE </t>
  </si>
  <si>
    <t>MARIA EUGENIA CORTES VIVEROS</t>
  </si>
  <si>
    <t>ASOCIACION DE PADRES DE FAMILIA DE LOS HOGARES DE BIENESTAR DE CENGUETA</t>
  </si>
  <si>
    <t>ANGELICA TATIANA BURBANO</t>
  </si>
  <si>
    <t>ceneguetaasociacion@gmail.com</t>
  </si>
  <si>
    <t>JASANI COLOMBIA SAS</t>
  </si>
  <si>
    <t>ANGIE MAYELI MOLINA RUA</t>
  </si>
  <si>
    <t>jasanicolombiasas@gmail.com</t>
  </si>
  <si>
    <t>DISTRIBUIDORA MINOTTA</t>
  </si>
  <si>
    <t xml:space="preserve">MARIO JOSE PARRADO MINOTTA </t>
  </si>
  <si>
    <t>ASOCIACION CAMPESINA DE PESCADORES DE CHILLOA Y MARGARITA - ASOPECHIMA</t>
  </si>
  <si>
    <t>900732385-6</t>
  </si>
  <si>
    <t>LUIS ADAN BANDERA OLIVERO</t>
  </si>
  <si>
    <t>MANUEL ALEXIS ARAGÓN ORDOÑEZ</t>
  </si>
  <si>
    <t>manuelalexisaragon@gmail.com</t>
  </si>
  <si>
    <t>IDEKOR SOLUCIONES GLOBALES SAS</t>
  </si>
  <si>
    <t>LEYDI YURANY GONZALEZ ARRECHEA</t>
  </si>
  <si>
    <t>socidekorsas@hotmail.com</t>
  </si>
  <si>
    <t>Asociacion agroecologista tierra firme organización comunitaria para el desarrolla sotenible - ASOAGROT</t>
  </si>
  <si>
    <t>900.564.555-0</t>
  </si>
  <si>
    <t xml:space="preserve">LUIS CARLOS CASTRILLO BENTA </t>
  </si>
  <si>
    <t>FUNDACION EDUCATIVA SOY PAZ</t>
  </si>
  <si>
    <t>HAIVER CUESTA MOYA</t>
  </si>
  <si>
    <t>fuedupaz@gmail.com</t>
  </si>
  <si>
    <t>CORPORACION RED CONSTRUCTORES DE PAZ</t>
  </si>
  <si>
    <t>900241931-0</t>
  </si>
  <si>
    <t>OSCAR GUILLERMO MELO JIMENEZ</t>
  </si>
  <si>
    <t>juridico@constructoresdepaz.org</t>
  </si>
  <si>
    <t>LACTEOS EMILIA GROUP SAS</t>
  </si>
  <si>
    <t>LILIA VARGAS ANAYA</t>
  </si>
  <si>
    <t>lacteosemiliasas@gmail.com</t>
  </si>
  <si>
    <t>90640487-.3</t>
  </si>
  <si>
    <t>DIANA LUZZ FERNANDEZ MENDOZAA</t>
  </si>
  <si>
    <t>ASOGRAEMPRNDER1@HOTMAIL.COM</t>
  </si>
  <si>
    <t>FUNDACION CAMINITO ALEGRE</t>
  </si>
  <si>
    <t>901490471-5</t>
  </si>
  <si>
    <t>ASESORÍA, CAPACITACIONES, DISTRIBUCIONES Y SUMINISTROS ARMONÍA ESTRATÉGICA S.A.S.</t>
  </si>
  <si>
    <t>SMITH RAFAEL BENITEZ PEREZ</t>
  </si>
  <si>
    <t>armoniaestrategica@gmail.com</t>
  </si>
  <si>
    <t>FUNDACION CONDUCIENDO VIDAS</t>
  </si>
  <si>
    <t>900933663-1</t>
  </si>
  <si>
    <t>MERY BEATRIZ PARRADO</t>
  </si>
  <si>
    <t>ASOCIACION REGIONAL DE CAMPESINOS DE CIENAGUETA</t>
  </si>
  <si>
    <t>EDUIN EDELVER NORIEGA GUETTE</t>
  </si>
  <si>
    <t xml:space="preserve">financiera@fgmc.edu.co </t>
  </si>
  <si>
    <t>FUNDACION WACUAIPA</t>
  </si>
  <si>
    <t>900724469-2</t>
  </si>
  <si>
    <t>LILIAN BALLESTEROS</t>
  </si>
  <si>
    <t>fundacionwacuaipa@gmail.com</t>
  </si>
  <si>
    <t>ASOCIACION INDUSTRIAL AGRO ALIMENTARIA DEPARTAMENTO DEL CESAR</t>
  </si>
  <si>
    <t>901764921-5</t>
  </si>
  <si>
    <t>CORPORACION MIS HUELLAS DIVERSAS</t>
  </si>
  <si>
    <t>CARLOS ALBERTO RODRIGUEZ POSADA</t>
  </si>
  <si>
    <t>mishuellasdiversas2017@gmail.com</t>
  </si>
  <si>
    <t>ASOCIACIÓN DE PADRES Y MADRES USUARIOS DEL SERVICIO DEL CDI DEL REPOSO</t>
  </si>
  <si>
    <t>901352208-3</t>
  </si>
  <si>
    <t>HAROLD ALFONSO RODRIGUEZ MOYA</t>
  </si>
  <si>
    <t>819005824-6</t>
  </si>
  <si>
    <t>ASOCIACION AGROPECUARIA DE MUEJRES PARA LA PAZ "LIDEREZAS"</t>
  </si>
  <si>
    <t>901154369 -1</t>
  </si>
  <si>
    <t>Asomujeresliderezas@gmail.com</t>
  </si>
  <si>
    <t>UNION TEMPORAL DE ASOCIACIONES CAMPESINAS  JUMAKASHI</t>
  </si>
  <si>
    <t>900032738-9</t>
  </si>
  <si>
    <t>VICTORIA ISABEL RINCONES 
JIMENEZ</t>
  </si>
  <si>
    <t>utapushitalatshii@gmail.com</t>
  </si>
  <si>
    <t>EVANYELIN ESP S.A.S.</t>
  </si>
  <si>
    <t>LIBINTONG DAVID RIVAS MORENO</t>
  </si>
  <si>
    <t>hapy5940@hotmail.com</t>
  </si>
  <si>
    <t>ASOCIACION AGROEMPRESARIAL NUEVA PATIVACA</t>
  </si>
  <si>
    <t>901177928-8</t>
  </si>
  <si>
    <t>CORPORACION FORJAR PARA EL FUTURO</t>
  </si>
  <si>
    <t>900545238-1</t>
  </si>
  <si>
    <t>NAVARRO QUIROZ CLAUDIA YANIRA</t>
  </si>
  <si>
    <t>corfuturo.gerencia@gmail.com</t>
  </si>
  <si>
    <t>CORPORACION PARA EL DESARROLLO COMUNITARIO DE SAN PEDRO</t>
  </si>
  <si>
    <t>KAREN MARGARITA TOUS PATERNINA</t>
  </si>
  <si>
    <t>sanpedrocodescosa@gmail.com</t>
  </si>
  <si>
    <t>TURULECAS SAS</t>
  </si>
  <si>
    <t>901674574-6</t>
  </si>
  <si>
    <t>LINO YAMID NARVAEZ FIGUEROA</t>
  </si>
  <si>
    <t>narvaezfigeroal@gmail.com</t>
  </si>
  <si>
    <t>JLC COMERCIALIZADORA Y LOGISTICA S.A.S</t>
  </si>
  <si>
    <t>901836411-0</t>
  </si>
  <si>
    <t>JOSE LUIS CASTRO SANCHEZ</t>
  </si>
  <si>
    <t>jlc.cdoralogistica98@gmail.com</t>
  </si>
  <si>
    <t xml:space="preserve">ASOCIACION DE PRODUCTORES DE ALIMENTOS AGRICOLAS Y GANADEROS DE SINCELEJO
</t>
  </si>
  <si>
    <t>901350698-1</t>
  </si>
  <si>
    <t>PLATAFORMA91</t>
  </si>
  <si>
    <t>MILENA DEL CARMEN CAUSADO RODRIGUEZ</t>
  </si>
  <si>
    <t>PLATAFORMASAS91@GMAIL.COM</t>
  </si>
  <si>
    <t>DISTRIBUIDORA ARPROGRESA</t>
  </si>
  <si>
    <t>1085339236-8</t>
  </si>
  <si>
    <t>JUAN CAMILO ARCOS BARAHONA</t>
  </si>
  <si>
    <t>jarcos0876@gmail.com</t>
  </si>
  <si>
    <t xml:space="preserve">ASOCIACION PARA EL DESARROLLO SOCIAL E INTEGRAL Y COMUNITARIA DE LA COSTA </t>
  </si>
  <si>
    <t>MABEL CANO BOLAÑOS</t>
  </si>
  <si>
    <t>adsoinca@gmail.com</t>
  </si>
  <si>
    <t>FUNDACION CASA HOGAR NUESTROS SUEÑOS</t>
  </si>
  <si>
    <t>90005961-0</t>
  </si>
  <si>
    <t>MILIS VICENTA MOYA MENA</t>
  </si>
  <si>
    <t>FUNDAHOGAR1010@HOTMAIL.COM</t>
  </si>
  <si>
    <t>PRODESARROLLO COMPANY SAS</t>
  </si>
  <si>
    <t>STIVEN ANDRES MOSQUERA MARTINEZ</t>
  </si>
  <si>
    <t xml:space="preserve">contabilidadprodesarrollosas@gmail.com </t>
  </si>
  <si>
    <t>VERDURAS EL TRIUNFO O.G</t>
  </si>
  <si>
    <t>WILSON ORTIZ GARCIA</t>
  </si>
  <si>
    <t>verduraseltriunfow@hotmail.com</t>
  </si>
  <si>
    <t>CORPORACION SOCIO ECONOMICA MANOS AL DESARROLLO</t>
  </si>
  <si>
    <t>900427921-7</t>
  </si>
  <si>
    <t>SANCHEZ NAVARRO YADIRA</t>
  </si>
  <si>
    <t>cormades@gmail.com</t>
  </si>
  <si>
    <t>FUNDACION PROMOTORA DE DESARROLLO
INTEGRAL COMUNITARIO</t>
  </si>
  <si>
    <t>PAOLA ANDREA NABOYAN VENTE</t>
  </si>
  <si>
    <t>funprode17@hotmail.com</t>
  </si>
  <si>
    <t>ASOCIACION  MULTIACTIVA INTEGRAL DE VICTIMAS EN GESTION SOCIAL DEL MAGDALENA MEDIO</t>
  </si>
  <si>
    <t>AGROFERROS DEL PACIFICO S.A.S.</t>
  </si>
  <si>
    <t>FEDERICO CUESTA MACHADO</t>
  </si>
  <si>
    <t>agroferrosdelpacifico@gmail.com</t>
  </si>
  <si>
    <t>GRANERO CHEGUAN</t>
  </si>
  <si>
    <t>1065647787-2</t>
  </si>
  <si>
    <t>JOSE JUAN ZAMBRANO VALDEZ</t>
  </si>
  <si>
    <t>josejzambranov.16@gmail.com</t>
  </si>
  <si>
    <t>DISTRIBUIDORA DE FRIOS CHOCO</t>
  </si>
  <si>
    <t xml:space="preserve">VICENTE ALFONSO MONTOYA GONZALEZ </t>
  </si>
  <si>
    <t>Solucionfinancierayv@hotmail.com</t>
  </si>
  <si>
    <t>ASOCIACIÓN DE PEQUEÑOS PRODUCTORES DE BELLA VISTA</t>
  </si>
  <si>
    <t>rodriguezortizjulio1@gmail.com</t>
  </si>
  <si>
    <t>FUNDACION PARA EL DESARROLLO SOCIAL, EQUIDAD, MUJER Y PAZ</t>
  </si>
  <si>
    <t>900915653-1</t>
  </si>
  <si>
    <t>PIEDAD LORENA GUERRERO COKA</t>
  </si>
  <si>
    <t>fundacionfundasemp@gmail.com</t>
  </si>
  <si>
    <t>FUNDACION CAMINEMOS UNIDOS DE LAS MANOS POR LA PAZ</t>
  </si>
  <si>
    <t>ADOLFO ANDRES MERCADO DE HOYOS</t>
  </si>
  <si>
    <t>funcaunipaz2019@gmail.com</t>
  </si>
  <si>
    <t>ASOCIACION AGROLITORAL DEL PACIFICO</t>
  </si>
  <si>
    <t>EVER DADID CASTILLO FILOTEO</t>
  </si>
  <si>
    <t>asociacionagrolitoraldelpacifi@gmail.com</t>
  </si>
  <si>
    <t xml:space="preserve">ASOCIACION DE MUJERES CAMPESINAS VICTIMAS DEL CONFLICTO ARMADO </t>
  </si>
  <si>
    <t>RUTH YOLANDA CANTILLO MONTERO</t>
  </si>
  <si>
    <t>asmuviregidor@gmaiil.com</t>
  </si>
  <si>
    <t>FUNDACION DE PROFESIONALES ENFOCADOS A LA RECONSTRUCCION SOCIAL</t>
  </si>
  <si>
    <t>900631966-1</t>
  </si>
  <si>
    <t>JESSIKA MAYALY URBANO ORDOÑEZ</t>
  </si>
  <si>
    <t>r.funpers2021@gmail.com</t>
  </si>
  <si>
    <t>JOSE LUIS VEGA VEGA</t>
  </si>
  <si>
    <t>joseluisvegavega713@gmail.com</t>
  </si>
  <si>
    <t>CORPORACIÓN BIENESTAR POR EL FUTURO</t>
  </si>
  <si>
    <t>901420854-3</t>
  </si>
  <si>
    <t>RODOLFO EUCARIO GOMEZ ZULUAGA</t>
  </si>
  <si>
    <t>corporacionporelfuturo@gmail.com</t>
  </si>
  <si>
    <t>COMERCIALIZADORA ANDREA GALVIS</t>
  </si>
  <si>
    <t>ANDREA LICETH GALVIS AGUILAR</t>
  </si>
  <si>
    <t>ASOCIACION DE MUJERES AFRO CAMPESINAS GETULIO OSPINO CASTRO - ASMACGEOSCA</t>
  </si>
  <si>
    <t xml:space="preserve">JOANA MARIA SOLANO OSPINO </t>
  </si>
  <si>
    <t>vsolanooliveros@yahoo.es</t>
  </si>
  <si>
    <t>TL32 SAS</t>
  </si>
  <si>
    <t>900884009-3</t>
  </si>
  <si>
    <t>JULIETH NATHALIA RAMIREZ RODRIGUEZ</t>
  </si>
  <si>
    <t>transportedelllano06@hotmail.com</t>
  </si>
  <si>
    <t>GEOVANNY QUINTERO DURAN</t>
  </si>
  <si>
    <t>8813666-3</t>
  </si>
  <si>
    <t>geovanyquintero6@gmail.com</t>
  </si>
  <si>
    <t>CRISTIAN FERNANDO QUESADA CEBALLOS</t>
  </si>
  <si>
    <t>1082126575-4</t>
  </si>
  <si>
    <t>cristianquesada2025@gmail.com</t>
  </si>
  <si>
    <t xml:space="preserve">FUNDACION MUNDO VIVIR </t>
  </si>
  <si>
    <t>901610058-2</t>
  </si>
  <si>
    <t xml:space="preserve">YENNY GAMBOA PALACIOS </t>
  </si>
  <si>
    <t>CONEXIÓN HUMANA</t>
  </si>
  <si>
    <t xml:space="preserve">NULFA CARINA BOLAÑOS DE HERNADEZ </t>
  </si>
  <si>
    <t>districonexionhumana@gmail.com</t>
  </si>
  <si>
    <t>ASOCIACIÓN DE PEQUEÑOS PRODUCTORES AGRÍCOLAS, PECUARIOS, PISCICOLAS, FORESTALES Y AMBIENTALES DE LA VEREDA EL SALADO</t>
  </si>
  <si>
    <t>ASOCIACION DE MUJERES DEL LITORAL CARIBE UNIDAS POR COLOMBIA</t>
  </si>
  <si>
    <t>EMILSE ROSA DE HOYOS ALVAREZ</t>
  </si>
  <si>
    <t>asomujeres.entidad@gmail.com</t>
  </si>
  <si>
    <t>ASOCIACIÓN DE FAMILIAS EMPRENDEDORAS RURALES AMAZONICAS</t>
  </si>
  <si>
    <t>Asociacion de Mujeres Campesinas Unidas</t>
  </si>
  <si>
    <t>Anne Patricia Ortiz Rodriguez</t>
  </si>
  <si>
    <t>FUNDACION REGIONAL PARA EL PROGRESO COMUNITARIO</t>
  </si>
  <si>
    <t>901794062-1</t>
  </si>
  <si>
    <t>LISBETH KATERINE LASSO SILVA</t>
  </si>
  <si>
    <t>fundacionfureproco@gmail.com</t>
  </si>
  <si>
    <t xml:space="preserve">MARIA MYRIAM ZULUAGA AGUDELO </t>
  </si>
  <si>
    <t>mariazuluaga1979@hotmail.com</t>
  </si>
  <si>
    <t>ASOCIACIÓN AGROPECUARIA, PESQUERA Y AMBIENTAL</t>
  </si>
  <si>
    <t>asofuturo20@gmail.com</t>
  </si>
  <si>
    <t>MA&amp;D DISTRIBUCIONES Y LOGISTICA SAS</t>
  </si>
  <si>
    <t>901110154-6</t>
  </si>
  <si>
    <t>DANIEL ARTURO BARRERA RODRIGUEZ</t>
  </si>
  <si>
    <t>MAD_DISTRIBUCIONESYLOGISTICA@OUTLOOK.COM</t>
  </si>
  <si>
    <t>COMERCIALIZADRA ZAFIRO B Y M SAS ZOMAC</t>
  </si>
  <si>
    <t>901713650-6</t>
  </si>
  <si>
    <t>JAIME FERNANDO BASTIDAS JIMENEZ</t>
  </si>
  <si>
    <t>comercializadorazafirobym@gmail.com</t>
  </si>
  <si>
    <t xml:space="preserve">COMERCIALIZADORA RUIZ BELTRAN </t>
  </si>
  <si>
    <t>GIOFRANK SOTO RODRIGUEZ</t>
  </si>
  <si>
    <t>comercializadoraruizbeltran@gmail.com</t>
  </si>
  <si>
    <t>ASOCIACIÓN DE CAMPESINOS
PRODUCTORES Y COMERCIALIZADORES
DE PRODUCTOS AGROPECUARIOS
DE COLOMBIA</t>
  </si>
  <si>
    <t>Fundacion constructores de paz el salado bolivar</t>
  </si>
  <si>
    <t>901340161-4</t>
  </si>
  <si>
    <t>loraine esther lopez torres</t>
  </si>
  <si>
    <t xml:space="preserve">constructoresdepaz01@gmail.com </t>
  </si>
  <si>
    <t>FRUTAS Y VERDURAS TOTTO LA CORDIALIDAD</t>
  </si>
  <si>
    <t>CARLOS IVAN ANGARITA PRADA</t>
  </si>
  <si>
    <t>carlosprada601@gmail.com</t>
  </si>
  <si>
    <t>ASOCIACION DE PEQUÑOS GANADEROS DE BARRO BLANCO SANTA ANA MAGDALENA</t>
  </si>
  <si>
    <t>ROSARIO PADILLA MARTINEZ</t>
  </si>
  <si>
    <t>rosariopadillamartinez4@gmail.com</t>
  </si>
  <si>
    <t>FUNDACIÓN  PROVEER NUEVO MILENIO</t>
  </si>
  <si>
    <t>FUNDACION PARA EL BIENETAR DE TODOS</t>
  </si>
  <si>
    <t>JENNY MARCELA BUCK PABON</t>
  </si>
  <si>
    <t>mbuck129@gmail.com</t>
  </si>
  <si>
    <t>ASOCIACIÓN DE MUJERES CAMPESINAS Y VICTIMAS DE CIÉNAGA DE ORO</t>
  </si>
  <si>
    <t>PROVISIONES LA VICTORIA Q.G</t>
  </si>
  <si>
    <t>49697575-2</t>
  </si>
  <si>
    <t>ADRIANA CONSUELO QUINTERO GUTIERREZ</t>
  </si>
  <si>
    <t>ASOCIACIÓN DE MUJERES RURALES DE LA VEREDA EL HIGAL</t>
  </si>
  <si>
    <t>ADELINA  ISABEL RAMOS AVILEZ</t>
  </si>
  <si>
    <t>vanemoi1978@gmail.com</t>
  </si>
  <si>
    <t>901475370-7</t>
  </si>
  <si>
    <t>JESUS DAVID SALGADO MARTINEZ</t>
  </si>
  <si>
    <t>jsalgadomartinezs@gmail.com</t>
  </si>
  <si>
    <t>ASOCIACION DE PEQUEÑOS PRODUCTORES DEL ATLANTICO - ASOPROATLAN</t>
  </si>
  <si>
    <t>901896545-5</t>
  </si>
  <si>
    <t>LUZ MARIA MERCADO RUA</t>
  </si>
  <si>
    <t>ASOPROATLAN@GMAIL.COM</t>
  </si>
  <si>
    <t>ASOCIACION DE TRABAJADORES PRODUCTIVOS DE COLOMBIA</t>
  </si>
  <si>
    <t>ARELIS DEL CARMEN VERTEL JIMENEZ</t>
  </si>
  <si>
    <t>asotprocol2010@gmail.com</t>
  </si>
  <si>
    <t>FUNDACION COLOMBIA HUMANA SIN LIMITES</t>
  </si>
  <si>
    <t>901635703-3</t>
  </si>
  <si>
    <t>ELIZABETH ILEANA MENA BEJARANO</t>
  </si>
  <si>
    <t>FUNDACION SOCIAL VIDA</t>
  </si>
  <si>
    <t>900987530-2</t>
  </si>
  <si>
    <t>CLAUDIA PATRICIA GUEVARA JIMENEZ</t>
  </si>
  <si>
    <t>funsocialvida@gmail.com</t>
  </si>
  <si>
    <t>FUNDACION PARA EL BIENESTAR EDUCACION Y SALUD DE LOS COLOMBIANOS</t>
  </si>
  <si>
    <t>Fabiola Ines Peralta Martinez</t>
  </si>
  <si>
    <t>fundacion.funbiesaco@gmail.com</t>
  </si>
  <si>
    <t>ASOCIACION DE FAMILIAS CAMPESINAS CONSTRUTORAS DE PAZ</t>
  </si>
  <si>
    <t>YON JAVID CANTILLO CASALLAS</t>
  </si>
  <si>
    <t>asofcopaz@gmail.com</t>
  </si>
  <si>
    <t>ASOCIACION DE PRODUCTORES Y COMERCIALIZADORES AGROINDUSTRIALES Y AMBIENTALES DE SAN JOSE</t>
  </si>
  <si>
    <t>JESENIA ISABEL ARRIETA MENDOZA</t>
  </si>
  <si>
    <t>aspcasan@gmail.com</t>
  </si>
  <si>
    <t>ASOCIACION DE CAMPESINOS POR EL MAGDALENA</t>
  </si>
  <si>
    <t>INDIRA LUZ DE LA HIOZ BARRIOS</t>
  </si>
  <si>
    <t>ASOCAMAGDA@GMAIL.COM</t>
  </si>
  <si>
    <t>ASOCIACION AGROMUJER CREANDO FUTURO</t>
  </si>
  <si>
    <t>MARTHA CECILIA ACOSTA PALACIOS</t>
  </si>
  <si>
    <t>asoagromujeres2024@gmail.com</t>
  </si>
  <si>
    <t>ASOCIACION AMBIENTAL COLOMBIA VERDE Y SOSTENIBLE</t>
  </si>
  <si>
    <t>Francisco Franco Ferrer De la cruz</t>
  </si>
  <si>
    <t>asocolverder@gmail.com</t>
  </si>
  <si>
    <t>FUNDACION COLOBMIA CONSTRUYE PAZ</t>
  </si>
  <si>
    <t>ASOCIACION DE PEQUEÑOS PRODUCTORES AGROPECUARIOS DEL MUNICIPIO DE SAN ZENON ASOPROAMUCASAN</t>
  </si>
  <si>
    <t>ORLANDO DE JESUS PEREZ ACUÑA</t>
  </si>
  <si>
    <t>orlandodejesusperezacuna@gmail.com</t>
  </si>
  <si>
    <t>ASOCIACION DE GESTORES PRODUCTORES SIN FRONTERAS</t>
  </si>
  <si>
    <t>901.854.494-8</t>
  </si>
  <si>
    <t>SOL MARIA LOPEZ MARTINEZ</t>
  </si>
  <si>
    <t>asociacionsinfro@gmail.com</t>
  </si>
  <si>
    <t>900637858 - 1</t>
  </si>
  <si>
    <t>AGROCAMDRQ@GMAIL.COM   - JHONFREDISCORDOBAMURILLO@GMAIL.COM</t>
  </si>
  <si>
    <t>FUNDACION WALEKERU</t>
  </si>
  <si>
    <t>COMERCIALIZADRA DEL PACIFICO B Y M SAS ZOMAC</t>
  </si>
  <si>
    <t>901605882-5</t>
  </si>
  <si>
    <t>ROSE MARY MESA IBARBO</t>
  </si>
  <si>
    <t>comercializadoradelpacificobym@gmail.com</t>
  </si>
  <si>
    <t>PROVISIONES DEL CARIBE S.A.S</t>
  </si>
  <si>
    <t>901416219-0</t>
  </si>
  <si>
    <t>LUIS ALBERTO RUIZ ROBLES</t>
  </si>
  <si>
    <t>provisionesdelcaribe@gmail.com</t>
  </si>
  <si>
    <t>HOGAR SAGRADO CORAZÓN DE JESÚS</t>
  </si>
  <si>
    <t>890984332-1</t>
  </si>
  <si>
    <t>OSCAR IGNACIO MEJIA TORO</t>
  </si>
  <si>
    <t>SAGRADOCORAZON66@GMAIL.COM</t>
  </si>
  <si>
    <t>FUNDACION INTEGRAL DE DESARROLLO PIEDEMONTE AMAZONICO</t>
  </si>
  <si>
    <t>YEISON ANDRES CORREDOR QUIÑONES</t>
  </si>
  <si>
    <t>fundar.p.amazonico@gmail.com</t>
  </si>
  <si>
    <t>asociacion de lideres comunales y autoridades indigenas unidos por riohacha</t>
  </si>
  <si>
    <t>N/P POR UNION TEMPORAL Y SE ESPIDE EL RUT CUANDO ICBF CERTITIQUE LA CONTRATACION</t>
  </si>
  <si>
    <t>MERYS CASSALETH MACHADO</t>
  </si>
  <si>
    <t>fundacionnovaguajira@gmail.com</t>
  </si>
  <si>
    <t>ASOCIACION DE MUJERES COMUNITARIAS 7 DE AGOSTO “ ASOMUCOSIAGO</t>
  </si>
  <si>
    <t>825001082-1</t>
  </si>
  <si>
    <t>YAMILES YOLANDA ORTIZ RODRIGUEZ</t>
  </si>
  <si>
    <t>yamile_3112@hotmail.com</t>
  </si>
  <si>
    <t>DHM</t>
  </si>
  <si>
    <t>87067588-3</t>
  </si>
  <si>
    <t>DEYVI ARMANDO HERNANDEZ MARCILLO</t>
  </si>
  <si>
    <t>distribucionesdhm22@gmail.com</t>
  </si>
  <si>
    <t>ASOCIACION MULTIACTIVA AGRO PESQUERA DE MARLINDA</t>
  </si>
  <si>
    <t>Fundacion para el fomento de la industria de alimentos de risaralda Fundalimentos</t>
  </si>
  <si>
    <t>Uriel Galviz Sanchez</t>
  </si>
  <si>
    <t>info@fundalimentos.org</t>
  </si>
  <si>
    <t>COMERCIAL LOGISTICO COLOMBIANO S.A.S</t>
  </si>
  <si>
    <t>901559537-1</t>
  </si>
  <si>
    <t>DISTRIBUCIONES Y SUMINISTROS DANIEL SAS ZOMAC</t>
  </si>
  <si>
    <t>FERNANDO OSSA BUITRAGO</t>
  </si>
  <si>
    <t>fernandoossabuitrago@hotmail.com</t>
  </si>
  <si>
    <t>ASOCIACION DE PESCADORES MIRAMAR</t>
  </si>
  <si>
    <t>JULIA VIRGINIA FILOTEO</t>
  </si>
  <si>
    <t>zar_et@hotmail.com</t>
  </si>
  <si>
    <t>FUNDACION PARA EL RESTABLECIMIENTO DE LA FAMILIA FUNDAPREF</t>
  </si>
  <si>
    <t>900975148-1</t>
  </si>
  <si>
    <t>ANGELIA FERNANDA MARTINEZ FLOR</t>
  </si>
  <si>
    <t>fundaprefcauca@hotmail.com</t>
  </si>
  <si>
    <t>ASOCIACION DE PESCADORES DEL CORREGIMIENTO DE SAN JOSE DE SACO SIGLA ASOPESSACO</t>
  </si>
  <si>
    <t>901855103-8</t>
  </si>
  <si>
    <t>JUAN CARLOS RAMOS SANJUAN</t>
  </si>
  <si>
    <t>asopessaco@gmail.com</t>
  </si>
  <si>
    <t>jacsamper9@gmail.com</t>
  </si>
  <si>
    <t>EXI MVC SAS</t>
  </si>
  <si>
    <t>FELIPE MEJIA TRUJILLO</t>
  </si>
  <si>
    <t>femetru25@gmail.com</t>
  </si>
  <si>
    <t xml:space="preserve">PRODUCTOS FRESCOS DEL CAMPO SAS </t>
  </si>
  <si>
    <t>MAURICIO CASTILLO RAMIREZ</t>
  </si>
  <si>
    <t>frescamposas@gmail.com</t>
  </si>
  <si>
    <t>ANA KARINA SIRTORI CASTELLAR</t>
  </si>
  <si>
    <t>DISTRICAUCA ERA SAS</t>
  </si>
  <si>
    <t>901134448-1</t>
  </si>
  <si>
    <t>districaucapop@gmail.com</t>
  </si>
  <si>
    <t>FUNDACION CONSTRUYENDO CAMINOS</t>
  </si>
  <si>
    <t>ELIZABETH AHUMADA ALVEAR</t>
  </si>
  <si>
    <t>direccion@construyendocaminos.com.co</t>
  </si>
  <si>
    <t>ASOCIACION DE CAMPESINOS AFRO VEREDA SARMIENTO</t>
  </si>
  <si>
    <t>901862943-7</t>
  </si>
  <si>
    <t>NILSON JOSE MENDOZA CAHUANA</t>
  </si>
  <si>
    <t>afrovereda@gmail.com</t>
  </si>
  <si>
    <t>COOPERATIVA MULTIACTIVA DEL ATLANTICO LIMITADA SIGLA COOMULTAN LIMITADA</t>
  </si>
  <si>
    <t>802.017.652-6</t>
  </si>
  <si>
    <t>ELDA LUNA FORERO</t>
  </si>
  <si>
    <t>coomultlan@gmail.com</t>
  </si>
  <si>
    <t>GRANERO LEIDY ANDREA</t>
  </si>
  <si>
    <t>LEIDY MARIAN AGUILAR QUINTERO</t>
  </si>
  <si>
    <t>VICTORBARRIENTOS91@HOTMAIL.COM</t>
  </si>
  <si>
    <t>JOSE CARLOS JARAMILLO DIAZ</t>
  </si>
  <si>
    <t>78766563-6</t>
  </si>
  <si>
    <t>josejaramillod252@gmail.com</t>
  </si>
  <si>
    <t>ASOCIACION SINDICAL CAMPESINA DE MUNDO FELIZ GALAPA - ATLANTICO</t>
  </si>
  <si>
    <t>901283694-3</t>
  </si>
  <si>
    <t>JUAN BAUTISTA TOVAR JIMENEZ</t>
  </si>
  <si>
    <t>ASOCIACION CAMPESINA BALUARTE ESPINAL MALAMBO SIGLA ASCABEMA</t>
  </si>
  <si>
    <t>901861356-9</t>
  </si>
  <si>
    <t>ascabema@gmail.com</t>
  </si>
  <si>
    <t>ASOCIACION AGROPECUARIA INTERMUNICIPAL DE PEQUEÑOS PRODUCTORES S.A.S.</t>
  </si>
  <si>
    <t>901.544.438-5</t>
  </si>
  <si>
    <t>ASOCIACION FRUTOS DELCAMPO DE CAMPECHE - AFRUCAM</t>
  </si>
  <si>
    <t>901023864-4</t>
  </si>
  <si>
    <t>MARTHA NEREIDA ROA DE SANTIAGO</t>
  </si>
  <si>
    <t>afrucam25@gmail.com</t>
  </si>
  <si>
    <t>811021158-7</t>
  </si>
  <si>
    <t>ASOCIACION MULTIACTIVA PARA EL DESARROLLO INTEGRAL Y SOSTENIBLE NUEVA ERA ROVIRENSE ASONER ONG</t>
  </si>
  <si>
    <t>804011131-0</t>
  </si>
  <si>
    <t>VIDAL TARAZONA BELLO</t>
  </si>
  <si>
    <t>asonerong@hotmail.com</t>
  </si>
  <si>
    <t>811019041-8</t>
  </si>
  <si>
    <t>ASOCIACION DE CAMPESINOS AFROCOLOMBIANO DEL CORREGIMIENTO CHOCHO - SUCRE</t>
  </si>
  <si>
    <t>900189464-0</t>
  </si>
  <si>
    <t>JUNTA DE ACCION COMUNAL BARRIO SANTO DOMINGO SAVIO 2</t>
  </si>
  <si>
    <t>FUNDACION JIRETH</t>
  </si>
  <si>
    <t>818002063-0</t>
  </si>
  <si>
    <t>CORPORACION CIMARRONES Y KATIOS</t>
  </si>
  <si>
    <t>811008327-1</t>
  </si>
  <si>
    <t>DARUIN WISNEY GUISADO TORRES</t>
  </si>
  <si>
    <t>CORPORACIONCIMARRONESYKATIOS@GMAIL.COM</t>
  </si>
  <si>
    <t>ASOCIACION DE PEQUEÑOS PORCICULTORES DE BARANOA SIGLA PORKBARANOA</t>
  </si>
  <si>
    <t>901436556-3</t>
  </si>
  <si>
    <t>MABEL LUZ NARVAEZ ECHEVERRIA</t>
  </si>
  <si>
    <t>porkbaranoa@gmail.com</t>
  </si>
  <si>
    <t>GRANERO CARLOS JUNIOR</t>
  </si>
  <si>
    <t xml:space="preserve">CARLOS ALBERTO GONZALEZ RODRIGUEZ </t>
  </si>
  <si>
    <t>321 5865307</t>
  </si>
  <si>
    <t>gonzalesgina738@gmail.com</t>
  </si>
  <si>
    <t>ASOCIACION CAMPESINA Y AGROPECUARIA AGROCULTURA VIVA</t>
  </si>
  <si>
    <t>900182774-7</t>
  </si>
  <si>
    <t>ROTSEN ARRIETA VIERA</t>
  </si>
  <si>
    <t>agroculturaviva@gmail.com</t>
  </si>
  <si>
    <t>ASOCIACION DE CAMPESINOS AFROCOLOMBIANOS AGRICULTARES Y PESCADORES DE LA VEREDAD EL CHOPA</t>
  </si>
  <si>
    <t>900134013-6</t>
  </si>
  <si>
    <t>FUNDACIÓN JARDINES LUMINOSOS</t>
  </si>
  <si>
    <t>900126291-3</t>
  </si>
  <si>
    <t>REYNALDO PALACIOS CORDOBA</t>
  </si>
  <si>
    <t>jardinesluminosos@gmail.com</t>
  </si>
  <si>
    <t>ASOCIACION CAMPESINA AMBIENTAL PESQUERA Y TURISTICA CUATRO BOCAS SIGLA ASOCAMPET</t>
  </si>
  <si>
    <t>900996984-0</t>
  </si>
  <si>
    <t>GERARDO JOSE POLO DE LA ROSA</t>
  </si>
  <si>
    <t>asocampet@gmail.com</t>
  </si>
  <si>
    <t>ASOCIACION PERENNE</t>
  </si>
  <si>
    <t>900124612-5</t>
  </si>
  <si>
    <t>LUIS CAMILO DIAZ CASTRO</t>
  </si>
  <si>
    <t>asociacionperenne@gmail.com</t>
  </si>
  <si>
    <t>ASOCACION AGROAFRO</t>
  </si>
  <si>
    <t>901539259-3</t>
  </si>
  <si>
    <t>MARIA CLAUDIA FRUTO CHARRIS</t>
  </si>
  <si>
    <t>agroafro24@gmail.com</t>
  </si>
  <si>
    <t xml:space="preserve">FUNDACION DASEIN </t>
  </si>
  <si>
    <t>802018646-6</t>
  </si>
  <si>
    <t>3 0 0 4 6 7 8 4 9 2</t>
  </si>
  <si>
    <t>$101.861.806</t>
  </si>
  <si>
    <t>$12.784.501</t>
  </si>
  <si>
    <t>$52.506.713</t>
  </si>
  <si>
    <t>$617.680.671</t>
  </si>
  <si>
    <t>901792566-2</t>
  </si>
  <si>
    <t>322 5259617</t>
  </si>
  <si>
    <t>fundacionangelitossantander@gmail.com</t>
  </si>
  <si>
    <t>RESGUARDO INDIGENA LOS ALMENDROS</t>
  </si>
  <si>
    <t>900321584-1</t>
  </si>
  <si>
    <t>SHIRLY GARCIA ALVAREZ</t>
  </si>
  <si>
    <t>ASOCIACION AGROPECUARIA DE CAMPESINOS PRODUCTORES Y AMBIENTALISTAS DE SOLEDAD SIGLA ASEOCAGROS</t>
  </si>
  <si>
    <t>901809238-8</t>
  </si>
  <si>
    <t>YUNEIDIS MARIA GALVIS MERCADO</t>
  </si>
  <si>
    <t>ASECOAGRO@GMAIL.COM</t>
  </si>
  <si>
    <t>800078458 – 7</t>
  </si>
  <si>
    <t>YENNY MILENA BOTINA
SANTA CRUZ</t>
  </si>
  <si>
    <t>COOPERATIVA DEL GRUPO PARTICIPATIVO LOCAL DE REPELON PBA SIGLA COOGRUPAR PBA</t>
  </si>
  <si>
    <t>802020071-8</t>
  </si>
  <si>
    <t>LUIS EDUARDO ORTIZ CABARCAS</t>
  </si>
  <si>
    <t>coogrupar@hotmail.com</t>
  </si>
  <si>
    <t>890984472-4</t>
  </si>
  <si>
    <t>JUNTA DE ACCION COMUNAL BARRIO SANTA CECILIA N 2</t>
  </si>
  <si>
    <t>811014792-8</t>
  </si>
  <si>
    <t>SABARRI23@HOTMAIL.COM</t>
  </si>
  <si>
    <t xml:space="preserve">ASOCIACION DE PRODUCTORES AGROPECUARIOS DEL CORREGIMIENTO DE CAUSADO MUNICIPIO DE
MARGARITA BOLIVAR
</t>
  </si>
  <si>
    <t>900954098-1</t>
  </si>
  <si>
    <t>RODOLFO JOSE POLO ALARCON</t>
  </si>
  <si>
    <t>3742011-6</t>
  </si>
  <si>
    <t>RODOLFO JOSE POLO ARCON</t>
  </si>
  <si>
    <t>rodolfopoloarcon@hotmail.com</t>
  </si>
  <si>
    <t>PRODUCTORA AGRO POL</t>
  </si>
  <si>
    <t>1046813534-9</t>
  </si>
  <si>
    <t>ANGELICA MILEK POLO SOLANO</t>
  </si>
  <si>
    <t>productoraagropol@hotmail.com</t>
  </si>
  <si>
    <t xml:space="preserve">FUNDACION PROYECTO NUEVO </t>
  </si>
  <si>
    <t>900136152-0</t>
  </si>
  <si>
    <t>fundaproyectonuevo@gmail.com</t>
  </si>
  <si>
    <t>$6.778.791.608</t>
  </si>
  <si>
    <t>$653.918.530</t>
  </si>
  <si>
    <t>$7.074.157.745</t>
  </si>
  <si>
    <t>900086428-2</t>
  </si>
  <si>
    <t>KATY ZENITH CASTAÑEDA FREYTES</t>
  </si>
  <si>
    <t>ABARROTES MARIN</t>
  </si>
  <si>
    <t>VICTOR MARIN</t>
  </si>
  <si>
    <t>deicytosne@gmail.com</t>
  </si>
  <si>
    <t>900138907-3</t>
  </si>
  <si>
    <t xml:space="preserve">JOTA MARIO VILLEGAS GONZALEZ </t>
  </si>
  <si>
    <t>ASOCIACIÓN CAMPESINA PARA EL FORTALECIMIENTO Y DESARROLLO RURAL DEL CESAR</t>
  </si>
  <si>
    <t>901374274-4</t>
  </si>
  <si>
    <t>ALEX CAMILO DAZA NAVARRO</t>
  </si>
  <si>
    <t>corporacionsocialcultural@gmail.com</t>
  </si>
  <si>
    <t>CABILDO MAYOR DEL RESGUARDO CANIME DEL MUNICIPIO DE ARBOLETES ANTIOQUIA</t>
  </si>
  <si>
    <t>900429060-1</t>
  </si>
  <si>
    <t>FUNDACION SOCIAL SAN JOSE</t>
  </si>
  <si>
    <t>900213205-2</t>
  </si>
  <si>
    <t>hermanoscataño@hptmail.com</t>
  </si>
  <si>
    <t>INVERSIONES MR SAS ZOMAC</t>
  </si>
  <si>
    <t>JHON MARIO RIVAS ORTEGA</t>
  </si>
  <si>
    <t>MRINVERSIONISTAS@GMAIL.COM</t>
  </si>
  <si>
    <t>FAVER YEIR CISNEROS ROMERO</t>
  </si>
  <si>
    <t>faveryeir88@hotmail.es</t>
  </si>
  <si>
    <t>ASOCIACIÓN AGROPECUARIA Y ECOLOGICA DEL CARIBE</t>
  </si>
  <si>
    <t>901356599-6</t>
  </si>
  <si>
    <t>KEISY JULIETH ROMERO ROMERO</t>
  </si>
  <si>
    <t>asoagropecuariadelcaribe@gmail.com</t>
  </si>
  <si>
    <t>Asociacion corregimental de sus usuarios campesinos de cispataca</t>
  </si>
  <si>
    <t>823003535-8</t>
  </si>
  <si>
    <t>Augusto Rafael Martinez Benavides</t>
  </si>
  <si>
    <t>823004821-4</t>
  </si>
  <si>
    <t>DANIA OSORIO ECHAVEZ</t>
  </si>
  <si>
    <t>CORPORACION DIGNIFICAR</t>
  </si>
  <si>
    <t>900762346-7</t>
  </si>
  <si>
    <t>CLAUDIA PATRICIA COLORADO VILLA</t>
  </si>
  <si>
    <t>gerencia@corporaciondignificar.edu.co</t>
  </si>
  <si>
    <t>900639057-8</t>
  </si>
  <si>
    <t>RAMIRO MIGUEL PEREZ VERGARA</t>
  </si>
  <si>
    <t>Asociacion de pequeños productores agricolas para el desarrollo del campo en el departamento de sucre - ASOPEPRODECAM</t>
  </si>
  <si>
    <t>823004829-2</t>
  </si>
  <si>
    <t>Jairo Enrique Contreras Yeneris</t>
  </si>
  <si>
    <t>ASOCIACION DE PADRS DE HOGARES COMUNITARIOS DE BIENESTAR SAN BERNARDO</t>
  </si>
  <si>
    <t>LESLIA MORALES PEREZ</t>
  </si>
  <si>
    <t>ASOCIACIONSANBERNARDO140@GMAIL.COM</t>
  </si>
  <si>
    <t>ASOCIACION DE PADRES DE FAMILIA DE HOGARES COMUNITARIOS DE BIENESTAR LOS CARIÑOSITOS</t>
  </si>
  <si>
    <t>MONICA PEREZ OSORIO</t>
  </si>
  <si>
    <t>ACARINOSITOS@GMAIL.COM</t>
  </si>
  <si>
    <t>melquisedec14@gmail.com</t>
  </si>
  <si>
    <t>ASOCIACION DE PRODUCTORES DE CACAO APROCASUR</t>
  </si>
  <si>
    <t>829004199-2</t>
  </si>
  <si>
    <t>FORANDA TRIGOS ORLEY JEOVANNY</t>
  </si>
  <si>
    <t>aprocasur@hotmail.com</t>
  </si>
  <si>
    <t>SUMINISTROS INTEGRALES LA FE SAS</t>
  </si>
  <si>
    <t>sifesas2024@gmail.com</t>
  </si>
  <si>
    <t>CORPORACION YRAKA</t>
  </si>
  <si>
    <t>DIANA PAOLA BARAJAS PEREZ</t>
  </si>
  <si>
    <t>admonyraka2@gmail.com</t>
  </si>
  <si>
    <t>HYL ACCION S.A.S</t>
  </si>
  <si>
    <t>901.254.092-6</t>
  </si>
  <si>
    <t>LISBETH GUERRA TORRES</t>
  </si>
  <si>
    <t>hyl.accionsas@gmail.com</t>
  </si>
  <si>
    <t xml:space="preserve">ASOCIACION MULTISECTORIAL DE PRODUCTORES AGROPECUARIOS, PISICOLA, AMBIENTAL CON ENFOQUE CULTURAL PARA LA TRANSFORMACION DEL DESARROLLO INTEGRAL DE LOS TERRITORIOS </t>
  </si>
  <si>
    <t>901508492-0</t>
  </si>
  <si>
    <t>ASOCIACIÓN REGIONAL DE MUJERES RURALES POR LA PAZ Y EL PROGRESO - AFER</t>
  </si>
  <si>
    <t>804011230-1</t>
  </si>
  <si>
    <t>EVA MARTÍNEZ PÉREZ</t>
  </si>
  <si>
    <t xml:space="preserve">asuntosjuridicos.afer@gmail.com </t>
  </si>
  <si>
    <t>ASOCIACION DE JOVENES PROPONENTES DE CAMBIO PARA EL CHOCO</t>
  </si>
  <si>
    <t>JUAN CRISOSTOMO SERNA CABRERA</t>
  </si>
  <si>
    <t>jucriseca@hotmail.com</t>
  </si>
  <si>
    <t>FEDERACION DE PRODUCTORES AGROPECUARIS DE LA ORINOQUIA COLOMBIANA</t>
  </si>
  <si>
    <t>901541898-6</t>
  </si>
  <si>
    <t>JOSE WILFER POLANIA SAPUY</t>
  </si>
  <si>
    <t>FUNDACION PARA EL DESARROLLO INTEGRAL DE LAS COMUNIDADES TERRITORIALES</t>
  </si>
  <si>
    <t>MARIA ERCILIA ROMAÑA PALACIOS</t>
  </si>
  <si>
    <t>fundeicomunidades@gmail.com</t>
  </si>
  <si>
    <t xml:space="preserve">FUNDACION SOCIAL DE LA COSTA CARIBE </t>
  </si>
  <si>
    <t>900043315-4</t>
  </si>
  <si>
    <t>FUNDACIÓN PARA EL DESARROLLO ECONÓMICO Y SOCIAL DE LOS ENTES TERRITORIALES</t>
  </si>
  <si>
    <t>804016952-3</t>
  </si>
  <si>
    <t>LUDY MARTIZA VILLAMIZAR GAMBOA</t>
  </si>
  <si>
    <t>ASOCIACION DE GESTION PARA EL DESARROLLO
COMUNITARIO DE COLOMBIA</t>
  </si>
  <si>
    <t>LISSA YILIANA MURILLO PALACIOS</t>
  </si>
  <si>
    <t>asogecolombia2024@gmail.com</t>
  </si>
  <si>
    <t>901422754-4</t>
  </si>
  <si>
    <t>901172793-8</t>
  </si>
  <si>
    <t>900249058-1</t>
  </si>
  <si>
    <t>ASOCAICIÓN MULTIACTIVA ASOCIACIÓN MULTIACTVA DE FAMILIAS AFRODESCENDIENTES, CAMPESINA, VICTIMAS EN SAN ONOFRE  - AMFAVIS</t>
  </si>
  <si>
    <t>: 900310570-1</t>
  </si>
  <si>
    <t>ASOCIACION CRECER JUNTOS COLOMBIA</t>
  </si>
  <si>
    <t>900580385-2</t>
  </si>
  <si>
    <t>RAFAEL ELIECER FONSECA MORALES</t>
  </si>
  <si>
    <t>asocrecerjuntos@gmail.com</t>
  </si>
  <si>
    <t>ASOCIACION AGROPECUARIA GRANJA INTEGRAL Y AMBIENTAL DE CICUCO BOLIVAR</t>
  </si>
  <si>
    <t>901521057-3</t>
  </si>
  <si>
    <t>JONATAN QUINTERO AZUERO</t>
  </si>
  <si>
    <t>ing.jhonatan31@hotmail.com</t>
  </si>
  <si>
    <t>ASOCIACION DE MUJERES VISIONARIAS PARA EL DESARROLLO SOCIAL</t>
  </si>
  <si>
    <t>818002099-5</t>
  </si>
  <si>
    <t>FELIPA MARCELA CABRERA PALACIOS</t>
  </si>
  <si>
    <t>asomuvids@gmail.</t>
  </si>
  <si>
    <t>901451476-5</t>
  </si>
  <si>
    <t>MONTES_3000@HOTMAIL.COM</t>
  </si>
  <si>
    <t>LOGISTICA Y SUMINISTROS DEL EJE S.A.S.</t>
  </si>
  <si>
    <t>GLADIS EDILMA GAÑAN BUENO</t>
  </si>
  <si>
    <t>logisticadeleje.s.a.s@gmail.com</t>
  </si>
  <si>
    <t xml:space="preserve">LUZ ANGELES FLORIAN VERGARA </t>
  </si>
  <si>
    <t>LUZ ANGELES FLORIAN VERGARA</t>
  </si>
  <si>
    <t>luzangelesflorian@hotmail.com</t>
  </si>
  <si>
    <t>DEPOSITO Y RESTAURANTE LA CASONA S.A.S</t>
  </si>
  <si>
    <t>901705527-4</t>
  </si>
  <si>
    <t>MAOLIS DEL CARMEN SANCHEZ OROZCO</t>
  </si>
  <si>
    <t>albertogil_0712@outlook.com</t>
  </si>
  <si>
    <t>MARIA YULIETH CORRALES GRAJALES</t>
  </si>
  <si>
    <t>juangabrielsachica@hotmail.com</t>
  </si>
  <si>
    <t>ASOCIACION DE PRODUCTORES DE FRUTOS DEL CAMPO DE MAO</t>
  </si>
  <si>
    <t>YULISA MARIA DOMINGUEZ INSUGNARES</t>
  </si>
  <si>
    <t>asofrutosmao@gmail.com</t>
  </si>
  <si>
    <t>ASOCIACION CAMPESINA Y SOCIAL DE BAJO GRANDE</t>
  </si>
  <si>
    <t>901634029-2</t>
  </si>
  <si>
    <t>jose mestra }</t>
  </si>
  <si>
    <t>ASOCIACION TEJIENDO FUTURO WEINUUIN WAKUAIPA</t>
  </si>
  <si>
    <t>900263804-8</t>
  </si>
  <si>
    <t>ALVARO ARTEAGA AMAYA</t>
  </si>
  <si>
    <t>alarma.68@hotmail.com</t>
  </si>
  <si>
    <t>FUNDACION ALCANZANDO NUESTROS SUEÑOS</t>
  </si>
  <si>
    <t>900527327-0</t>
  </si>
  <si>
    <t>EDGARDO ARRIETA LEONES</t>
  </si>
  <si>
    <t>FUNDACIONANS@GMAIL.COM</t>
  </si>
  <si>
    <t>JUNTA DE ACCION COMUNAL DE PAIMADO</t>
  </si>
  <si>
    <t>BENEDESMO PALACIOS MOSQUERA</t>
  </si>
  <si>
    <t>juntadeaccioncomunaldepaimado@gmail.com</t>
  </si>
  <si>
    <t>DISTRIBUIDORA Y SUMINISTRO EL PACIFICO S.A.S</t>
  </si>
  <si>
    <t>LEYDIS CABRERA MACHADO</t>
  </si>
  <si>
    <t>lucapa34@gmail.com</t>
  </si>
  <si>
    <t>FORTEZZA CO S.A.S</t>
  </si>
  <si>
    <t>9 0 1 3 9 6 6 3 6</t>
  </si>
  <si>
    <t>JUAN CARLOS DELGADO ZUÑIGA</t>
  </si>
  <si>
    <t>fortezzaco@gmail.com</t>
  </si>
  <si>
    <t>901507931-8</t>
  </si>
  <si>
    <t>CONSEJO COMUNITARIO MAYOR DE NOVITA</t>
  </si>
  <si>
    <t>900085863-9</t>
  </si>
  <si>
    <t>TULIO ANTONIO HURTADO IBARGUEN</t>
  </si>
  <si>
    <t>313 7326015</t>
  </si>
  <si>
    <t>cocomannovitachoco@gmail.com, amiafron@gmail.com</t>
  </si>
  <si>
    <t>806.009.816 - 8</t>
  </si>
  <si>
    <t xml:space="preserve">ASOCIACION CAMO VERDE DE COLOMBIA </t>
  </si>
  <si>
    <t xml:space="preserve">LUIS CARLOS CABRERA PALACIOS </t>
  </si>
  <si>
    <t xml:space="preserve">campoverdea592@gmail.com,lucapa34@gmail.com </t>
  </si>
  <si>
    <t xml:space="preserve">INDUSTRIA COLOMBIA DE SERVICIOS Y PRODUCTOS </t>
  </si>
  <si>
    <t xml:space="preserve">NATHALIA MARGARITA PEÑUELA RUEDA </t>
  </si>
  <si>
    <t>INCOLSERPRO@GMAIL.COM</t>
  </si>
  <si>
    <t>Soluciones del Futuro y Calidad S.A.S.</t>
  </si>
  <si>
    <t>900831788-5</t>
  </si>
  <si>
    <t>Olga Lucia Cogollo Doria</t>
  </si>
  <si>
    <t>solucionesdelfuturoycalidadsas@gmail.com</t>
  </si>
  <si>
    <t>FUNDACIÓN HOGAR JUVENIL</t>
  </si>
  <si>
    <t>OLGA LUCIA GALEANO MAYA</t>
  </si>
  <si>
    <t>fundahogarj@hotmail.com</t>
  </si>
  <si>
    <t>900740992-0</t>
  </si>
  <si>
    <t xml:space="preserve">DISTRIBUCIONES PEPE CF S.A.S </t>
  </si>
  <si>
    <t>ADRIAN JOSE CAMPUZANO FIGUEROA</t>
  </si>
  <si>
    <t>PEPE_CAMPUZANO@HOTMAIL.COM</t>
  </si>
  <si>
    <t>DISTRIBUCIONES EMCAJU SAS</t>
  </si>
  <si>
    <t>901464057-9</t>
  </si>
  <si>
    <t>SEBASTIAN GABRIEL QUIROZ DOMINGUEZ</t>
  </si>
  <si>
    <t>distribucionesemcaju@gmail.com</t>
  </si>
  <si>
    <t>GRUPO OMEGA DISTRIBUCIONES SAS</t>
  </si>
  <si>
    <t>PAULA ANDREA ROJAS MARTINEZ</t>
  </si>
  <si>
    <t>grupoomegasdistribuciones@gmail.com</t>
  </si>
  <si>
    <t>HORIZONTES DE LA AMAZONIA SAS</t>
  </si>
  <si>
    <t>901817799-1</t>
  </si>
  <si>
    <t>JHONATAN GERARDO MORENO PEREZ</t>
  </si>
  <si>
    <t>hmzsas-florencia2024@outlook.com</t>
  </si>
  <si>
    <t>ASOCIACIÓN DE MUJERES PRODUCTORAS AGROPECUARIAS DE LA REGION CARIBE</t>
  </si>
  <si>
    <t>901501696-4</t>
  </si>
  <si>
    <t>IVETH CECILIA LOPEZ CONTRERAS</t>
  </si>
  <si>
    <t>bechylopez2764@gmail.com</t>
  </si>
  <si>
    <t>FREDDY SEGUNDO URANGO FRANCO</t>
  </si>
  <si>
    <t>901816092-9</t>
  </si>
  <si>
    <t>ASOCIACION CAMPESINA PERLA DEL SUR ASOCAMPSUR</t>
  </si>
  <si>
    <t>901187819-6</t>
  </si>
  <si>
    <t xml:space="preserve">YEISON ALEXANDER LEYVA OSPINO </t>
  </si>
  <si>
    <t>asociacionperladelsur@hotmail.com</t>
  </si>
  <si>
    <t>CORPORACION DE MUJERES REIR Y AMAR</t>
  </si>
  <si>
    <t>901625720-6</t>
  </si>
  <si>
    <t>JEISSY JHORLANYS PALACIOS PALACIOS</t>
  </si>
  <si>
    <t xml:space="preserve">jeissyjhorlanys@gmail.com </t>
  </si>
  <si>
    <t>HERMES L. MELO MALTE</t>
  </si>
  <si>
    <t>10539802-1</t>
  </si>
  <si>
    <t>Hermes L Melo Malte</t>
  </si>
  <si>
    <t>herleme1@yahoo.es</t>
  </si>
  <si>
    <t>DEPOSITO LA ECONOMIA DEL MAGDALENA</t>
  </si>
  <si>
    <t>ROSA ANA PAZO MEZA</t>
  </si>
  <si>
    <t>CENTRAL DE ABASTOS DE LA COSTA</t>
  </si>
  <si>
    <t>ADELA ROSA CERVANTES MELGAREJO</t>
  </si>
  <si>
    <t>central.abastos.delacosta@gmail.com</t>
  </si>
  <si>
    <t>CALIDAD HUMANA</t>
  </si>
  <si>
    <t>JUANA ALEJANDRA AHUMADA ACOSTA</t>
  </si>
  <si>
    <t>fundacioncalidadhumana2012@gmail.com</t>
  </si>
  <si>
    <t>FUNDACIÓN ANDINOS REV</t>
  </si>
  <si>
    <t>901712672-3</t>
  </si>
  <si>
    <t>RODRIGO ANTONIO ANDINO MORA</t>
  </si>
  <si>
    <t>funandinosrev@gmail.com</t>
  </si>
  <si>
    <t>RESGUARDO INDIGENA HONDURAS</t>
  </si>
  <si>
    <t>817002251-5</t>
  </si>
  <si>
    <t>URIEL CHOCUE PAJA</t>
  </si>
  <si>
    <t xml:space="preserve"> urielandress94@gmail.com</t>
  </si>
  <si>
    <t>ASOCIACION DE PADRES DE FAMILIA DE LOS HOGARES COMUNITARIOS DE BIENESTAR MULTIPLE PIENDAMONITOS</t>
  </si>
  <si>
    <t>ANGIE DANIELA LEDEZMA SUAREZ</t>
  </si>
  <si>
    <t>PIENDAMONITOS@GMAIL.COM</t>
  </si>
  <si>
    <t>ASOCIACIÓN DE USUARIOS DEL DISTRITO DE ADECUACION DE TIERRAS DE GRAN ESCALA DEL RIO ZULIA "ASOZULIA"</t>
  </si>
  <si>
    <t>800.168.858-6</t>
  </si>
  <si>
    <t>RUBEN DARIO FERNANDEZ CARDENAS</t>
  </si>
  <si>
    <t>gerencia@asozulia.com</t>
  </si>
  <si>
    <t>FUNDACION MERAKI</t>
  </si>
  <si>
    <t>JULIA MONICA DE LA VICTORIA POLO</t>
  </si>
  <si>
    <t>fundacionmeraki@gmail.com</t>
  </si>
  <si>
    <t>ASOCIACION DE CAMPESINOS Y DE VICTIMAS DEL CONFLICTO ARMADO - ACAMVICON</t>
  </si>
  <si>
    <t>901656825-3</t>
  </si>
  <si>
    <t>YOLANDA ROSA ORTEGA TORRES</t>
  </si>
  <si>
    <t>FUNDACIÓN PARA EL FOMENTO DE LA EDUCACIÓN LA PRODUCTIVIDAD Y EL DESARROLLO SOCIOECONÓMICO DE LA POBLACIÓN MARGINAL - FUNDEPSA</t>
  </si>
  <si>
    <t>900744123-5</t>
  </si>
  <si>
    <t>NIDIA ESTELLA VILLA ARCHILA</t>
  </si>
  <si>
    <t>fundepsa@outlook.es</t>
  </si>
  <si>
    <t>CORPORACION UNIVERSITARIA AUTONOMA DEL CAUCA</t>
  </si>
  <si>
    <t>891501766-6</t>
  </si>
  <si>
    <t>RUBEN DARIO MANTILLA SANDOVAL</t>
  </si>
  <si>
    <t xml:space="preserve">faso@uniautonoma.edu.co </t>
  </si>
  <si>
    <t>LICEO AUTONOMA</t>
  </si>
  <si>
    <t>900223661-0</t>
  </si>
  <si>
    <t>DANIEL AUGUSTO MANTILLA SANDOVAL</t>
  </si>
  <si>
    <t>liceotecnicosuperior@gmail.com</t>
  </si>
  <si>
    <t>COOPERATIVA MULTIACTIVA AGRO SANTO</t>
  </si>
  <si>
    <t>9 0 1 7 7 7 8 4 4</t>
  </si>
  <si>
    <t>JORGE LUIS PEÑUELA PACHECO</t>
  </si>
  <si>
    <t>agrosanto3@gmail.com</t>
  </si>
  <si>
    <t>CORPORACION NUEVO PAIS</t>
  </si>
  <si>
    <t>ARIEL ROMAÑA HUERTADO</t>
  </si>
  <si>
    <t>corporacionnuevopais@gmail.com</t>
  </si>
  <si>
    <t>FUNDACION NIÑEZ Y ADOLESCENCIA</t>
  </si>
  <si>
    <t>TOMAS EMIR RENGIFO ARIAS</t>
  </si>
  <si>
    <t>CORPORACION COMPROMISO CIUDADANO</t>
  </si>
  <si>
    <t>900305556-2</t>
  </si>
  <si>
    <t>JUAN PABLO PINO MOSQUERA</t>
  </si>
  <si>
    <t>jeiler.mosquera@gmail.com</t>
  </si>
  <si>
    <t>BONFRUTO SAS</t>
  </si>
  <si>
    <t>IRELAND ELLIESE</t>
  </si>
  <si>
    <t>info@bonfruto.com</t>
  </si>
  <si>
    <t>INVERSIONES Y NEGOCIOS HM SAS</t>
  </si>
  <si>
    <t>HAROLD AUSUSTO MUÑOZ ARDILA</t>
  </si>
  <si>
    <t>inversiones.negocioshm@hotmail.com</t>
  </si>
  <si>
    <t>ASOCIACION LUCEROS DE COLOMBIA</t>
  </si>
  <si>
    <t>STIWAR LOZANO CABRERA</t>
  </si>
  <si>
    <t>asociacionlucerosdecolombia@gmail.com</t>
  </si>
  <si>
    <t xml:space="preserve">FUNDACION SIGLO XXI </t>
  </si>
  <si>
    <t>817003406-4</t>
  </si>
  <si>
    <t xml:space="preserve">SILVIA LILIANA VELA GALINDEZ </t>
  </si>
  <si>
    <t>sigloxxi.cauca@hotmail.com</t>
  </si>
  <si>
    <t>MARIA TERESA SUAREZ ACHICAIZA</t>
  </si>
  <si>
    <t>30740564-5</t>
  </si>
  <si>
    <t>maytesuarez1968@gmail.com</t>
  </si>
  <si>
    <t>ASOCIACION ASPROMERCO</t>
  </si>
  <si>
    <t>FUNDACION CIUDADANO</t>
  </si>
  <si>
    <t>JOSE EVERLIN PALACIOS MOSQUERA</t>
  </si>
  <si>
    <t>ciudadanofundacion@gmail.com</t>
  </si>
  <si>
    <t>CORPORACION UN FUTURO MEJOR CORPOFUTURO</t>
  </si>
  <si>
    <t>900134815-6</t>
  </si>
  <si>
    <t>FLORALBA RUANO DE MORENO</t>
  </si>
  <si>
    <t>corpofuturo1@hotmail.com</t>
  </si>
  <si>
    <t>FUNDACION ANGELES DE ESPERANZA DE COLOMBIA “FUNADEDC”</t>
  </si>
  <si>
    <t>JOSE ISRAEL PALACIOS PALACIOS</t>
  </si>
  <si>
    <t>funadedc@gmail.com</t>
  </si>
  <si>
    <t>ASOCIACION JUNTOS POR EL DESARROLLO</t>
  </si>
  <si>
    <t>EDWIN JAVIER PALACIOS PALACIOS</t>
  </si>
  <si>
    <t>asociacionjuntoporeldesarrollo@gmail.com</t>
  </si>
  <si>
    <t xml:space="preserve">VIVERLAC SAS </t>
  </si>
  <si>
    <t>901.686.773-7</t>
  </si>
  <si>
    <t xml:space="preserve">LUIS EVELIO BENITEZ GARAY </t>
  </si>
  <si>
    <t>VIVERLACS@GMAIL.COM</t>
  </si>
  <si>
    <t>COMERCIALIZADORA KM SAS</t>
  </si>
  <si>
    <t>KMGRUPOEMPRESARIAL@GMAIL.COM</t>
  </si>
  <si>
    <t>INVERSIONES MOLINO PACANDE S.A.S</t>
  </si>
  <si>
    <t>900712820-3</t>
  </si>
  <si>
    <t>RODRIGO ARAGON RUBIO</t>
  </si>
  <si>
    <t>IMOPAC@MOLINOPACANDE.COM</t>
  </si>
  <si>
    <t>BODEGA DIESAN SAS</t>
  </si>
  <si>
    <t>LUZ MARINA VARGAS SIERRA</t>
  </si>
  <si>
    <t>contabilidadbodegadiesan@gmail.com</t>
  </si>
  <si>
    <t>ASOCIACION TODOS POR COLOMBIA</t>
  </si>
  <si>
    <t>LINCON MAURICIO MENA CHAVERRA</t>
  </si>
  <si>
    <t>asociaciontodosporcolombia@gmail.com</t>
  </si>
  <si>
    <t>ASOCIACION MUNICIPAL DE USUARIOS CAMPESINOS DE COTORRA</t>
  </si>
  <si>
    <t>901740317-2</t>
  </si>
  <si>
    <t>ANDRES MIGUEL JIMENEZ MERCADO</t>
  </si>
  <si>
    <t>anuccot@hotmail.com</t>
  </si>
  <si>
    <t>DISTRIBUCIONES, CONSTRUCCIONES &amp; SERVICIOS BIPA S.A.S.</t>
  </si>
  <si>
    <t>BINNY CECILIA PALACIOS HINESTROZA</t>
  </si>
  <si>
    <t>distribucionescyserviciosbipa@gmail.com</t>
  </si>
  <si>
    <t>ASOCIACION MUNICIPAL DE USUARIOS CAMPESINOS DE SAN PELAYO, DEPARTAMENTO DE CORDOBA</t>
  </si>
  <si>
    <t>901775876-9</t>
  </si>
  <si>
    <t>LUIS AMBROSIO PLAZA ESPITIA</t>
  </si>
  <si>
    <t>anuc_sanpelayo@hotmail.com</t>
  </si>
  <si>
    <t>PROBRAS FEPT SAS</t>
  </si>
  <si>
    <t>FABIAN EMILIO PORRAS TRILLOS</t>
  </si>
  <si>
    <t>gerencia.probras@gmail.com</t>
  </si>
  <si>
    <t xml:space="preserve">ASOCIACION MICROEMPRESA MIFARIN </t>
  </si>
  <si>
    <t>ELKIN MAURICIO JULIO BLANCO</t>
  </si>
  <si>
    <t>mifarin2024@gmail.com</t>
  </si>
  <si>
    <t>ASOCIACION DE CAMPESINOS AFRO DEL CORREGIMIENTO MAMON - SUCRE</t>
  </si>
  <si>
    <t>900117027-7</t>
  </si>
  <si>
    <t>MICROEMPRESA PRODUCTORA DE PALMAS DE VINO - MICOPROPAL</t>
  </si>
  <si>
    <t>YULIS BETANCOUR MARIN</t>
  </si>
  <si>
    <t>ASOCIACION DE PRODUCTORES INTEGRALES DEL PIÑON</t>
  </si>
  <si>
    <t>900824097-5</t>
  </si>
  <si>
    <t>LUIS ALBERTO OSPINO ARIZA</t>
  </si>
  <si>
    <t>asoproagromon49@gmail.com</t>
  </si>
  <si>
    <t>COMERCIALIZADORA MACROJERO SAS</t>
  </si>
  <si>
    <t>901133120-5</t>
  </si>
  <si>
    <t>CHRISTIAN ORLANDER GELVEZ ARGUELLO</t>
  </si>
  <si>
    <t>comercializadoramacrojerosas@gmail.com</t>
  </si>
  <si>
    <t>COOPERATIVA DE ASOCIACIONES DE PADRES USUARIOS DE HOGARES COMUNITARIOS DE
BIENESTAR COOASOBIEN</t>
  </si>
  <si>
    <t xml:space="preserve">810000164-8
</t>
  </si>
  <si>
    <t xml:space="preserve">IRMA LUCIA GARZON RIVERA </t>
  </si>
  <si>
    <t xml:space="preserve">cooasobien@cooasobien.org </t>
  </si>
  <si>
    <t>FUNDACION FRATERNIDAD</t>
  </si>
  <si>
    <t>900135278-5</t>
  </si>
  <si>
    <t>LYDIA GAVIRIA GOMEZ</t>
  </si>
  <si>
    <t>funfraternidad@gmail.com</t>
  </si>
  <si>
    <t>ASOCIACION SOCIAL NEGRO SOY "ASOSONES"</t>
  </si>
  <si>
    <t>901733760-4</t>
  </si>
  <si>
    <t xml:space="preserve">SHANNY RUA FONTALVO </t>
  </si>
  <si>
    <t>asosones@hotmail.com</t>
  </si>
  <si>
    <t>COMERCIALIZADORA AL GRANO SAS</t>
  </si>
  <si>
    <t>830117064-6</t>
  </si>
  <si>
    <t>YULIET ALEXANDRA ALVAREZ GONZALEZ</t>
  </si>
  <si>
    <t>gerencia@colgran.com.co</t>
  </si>
  <si>
    <t>FUNDACION NIÑOS FELICES "FUNIFE"</t>
  </si>
  <si>
    <t>ALFER GRUESO CARABALI</t>
  </si>
  <si>
    <t>3 1 0 2 2 4 1 0 0 0</t>
  </si>
  <si>
    <t>alferg59@hotmail.com</t>
  </si>
  <si>
    <t>901481483-5</t>
  </si>
  <si>
    <t>FUNDACION TIERRA FIRME</t>
  </si>
  <si>
    <t>MARIA ESTELLA BONILLA ZUÑIGA</t>
  </si>
  <si>
    <t>fundafirme@hotmail.com</t>
  </si>
  <si>
    <t>ASOCIACION DE CAMPESINOS 11 DE NOVIEMBRE DE LOS PALMITOS</t>
  </si>
  <si>
    <t>901638630-8</t>
  </si>
  <si>
    <t>ROBERTO DE JESUS PALACIO TOVAR</t>
  </si>
  <si>
    <t>miguesantos02@gmail.com</t>
  </si>
  <si>
    <t>ASOCIACION ABRAZAR LA VIDA</t>
  </si>
  <si>
    <t>EDUARDO LOPEZ MARTINEZ</t>
  </si>
  <si>
    <t>esalasociacionabrazarlavida@gmail.com</t>
  </si>
  <si>
    <t>ASOCIACION DEPARTAMENTAL DE MUJERES CAMPESINAS EN INDIGENAS DEL MAGDALENA ADMUCIMAG</t>
  </si>
  <si>
    <t>901003099-0</t>
  </si>
  <si>
    <t xml:space="preserve">CLAUDIA MARIA VALENCIA CESPEDES </t>
  </si>
  <si>
    <t>admucimag01@gmail.com</t>
  </si>
  <si>
    <t>ASOCIACION DE PRODUCTORES AGROPECUARIOS DEL CARIBE - ASOJUVENTUD</t>
  </si>
  <si>
    <t>901138504-2</t>
  </si>
  <si>
    <t>PROALCORE S.A.S.</t>
  </si>
  <si>
    <t>ANDRES MANUEL VERGEL MARTINEZ</t>
  </si>
  <si>
    <t>gerenciaproalcore@gmail.com</t>
  </si>
  <si>
    <t xml:space="preserve">DISTRIBUIDORA Y SUMINISTROS DIVINO NIÑO JESUS S.A.S. </t>
  </si>
  <si>
    <t>900925812-9</t>
  </si>
  <si>
    <t>JHON FREDY ROMAÑA PALACIOS</t>
  </si>
  <si>
    <t xml:space="preserve">divinoninojesus1131@hotmail.com </t>
  </si>
  <si>
    <t xml:space="preserve">DISTRIBUIDORA Y SUMINISTROS EL DIVINO ECCE-HOME DE COLOMBIA </t>
  </si>
  <si>
    <t>901126417-9</t>
  </si>
  <si>
    <t>DEYSON SERNA PALACIOS</t>
  </si>
  <si>
    <t>divinoecce-homo@hotmail.com</t>
  </si>
  <si>
    <t xml:space="preserve"> SUMINISTROS DEL CESAR AB S.A.S</t>
  </si>
  <si>
    <t>901327956-9</t>
  </si>
  <si>
    <t>LIZETH DAYANA BROCHERO QUIÑONEZ</t>
  </si>
  <si>
    <t xml:space="preserve"> sumicesabs.a.s@gmail.com</t>
  </si>
  <si>
    <t>AMACOALDI</t>
  </si>
  <si>
    <t>ANA CLARITZA SALAZAR MOSQUERA</t>
  </si>
  <si>
    <t>amacoaldi2005@gmail.com</t>
  </si>
  <si>
    <t>ASOCIACION DE REFORESTADORES Y PRODUCTORES AGROPECUARIOS DE LA TRONCAL</t>
  </si>
  <si>
    <t>900360037-0</t>
  </si>
  <si>
    <t>FERNANDO EBNRIQUE RODRIGEZ ATENCIO</t>
  </si>
  <si>
    <t>ASOREAGRO@HOTMAIL.COM</t>
  </si>
  <si>
    <t>JULIA VANESSA ALVAREZ RENTERIA</t>
  </si>
  <si>
    <t>servicontrib23@gmail.com</t>
  </si>
  <si>
    <t>Asociación Agropecuaria De Pequeños Y Medianos Productores Del Municipio De Montelíbano</t>
  </si>
  <si>
    <t>901.652.312-9</t>
  </si>
  <si>
    <t>Luis Fernando Mazo Jaramillo</t>
  </si>
  <si>
    <t>lufenuto@gmail.com</t>
  </si>
  <si>
    <t>ASOCIACION AGROPECUARIA DE PRODUCTORES RURALES PARA LA PAZ</t>
  </si>
  <si>
    <t>901153193-8</t>
  </si>
  <si>
    <t>ASOPROPAZ@GMAIL.COM</t>
  </si>
  <si>
    <t>DISTRIBUCIONES V&amp;C DE PIEDEMONTE S.A.S ZOMAC</t>
  </si>
  <si>
    <t xml:space="preserve">901390844-1 </t>
  </si>
  <si>
    <t>HECTOR FABIAN MONTOYA JAIMES</t>
  </si>
  <si>
    <t>distribucionespiedemonte@gmail.com</t>
  </si>
  <si>
    <t>ASOCIACION DE MUJERES MODISTAS, ARTESANAS, CAMPESINAS, PRODUCTORAS ZENUES DEL MUNICIPIO DE TUCHIN</t>
  </si>
  <si>
    <t>901532437-6</t>
  </si>
  <si>
    <t>900538214-4</t>
  </si>
  <si>
    <t>AVILA LUNA ALFREDO JOSE</t>
  </si>
  <si>
    <t>asadevsa2019@gmail.com</t>
  </si>
  <si>
    <t xml:space="preserve">Granero y Abarrotes Lucho </t>
  </si>
  <si>
    <t>1060875940-2</t>
  </si>
  <si>
    <t>Luis Eduardo Henao Montenegro</t>
  </si>
  <si>
    <t>henaol@unicauca.edu.co</t>
  </si>
  <si>
    <t>ASOCIACIÓN FRUTOS DE AMOR</t>
  </si>
  <si>
    <t>FUNDACION SERVY PUTUMAYO</t>
  </si>
  <si>
    <t>DIANA MARCELA ROJAS VILLARREAL</t>
  </si>
  <si>
    <t>900952191-8</t>
  </si>
  <si>
    <t>ASOCIACION DE PADRES DE FAMILIA DE LOS HOGARES COMUNITARIOS DE BIENESTAR DEL CORREGIMIENTO DE PARRAGA  ROSAS - CAUCA</t>
  </si>
  <si>
    <t>NIT.  800.162.805-9</t>
  </si>
  <si>
    <t>DIVERCEDES MOSQUERA</t>
  </si>
  <si>
    <t>parragahcb@gmail.com</t>
  </si>
  <si>
    <t xml:space="preserve">ASOCIACION DE MUJERES CAMPESINAS EMPRENDEDORAS DEL MUNICIPIO DE TAME </t>
  </si>
  <si>
    <t>901422317-9</t>
  </si>
  <si>
    <t xml:space="preserve">MARIA EMILCE JACANAMIJOY CHICUNQUE </t>
  </si>
  <si>
    <t>MUJERESAMCET2019@GMAIL.COM</t>
  </si>
  <si>
    <t>824006307 - 2</t>
  </si>
  <si>
    <t>LUIS HUMBERTO LOSADA CONTRERAS</t>
  </si>
  <si>
    <t>ASOCIACION DEFENSORA DE LA POBLACION AFRODESCENDIENTE VICTIMA DEL CONFLICTO ARMADO</t>
  </si>
  <si>
    <t>901326410-5</t>
  </si>
  <si>
    <t>YAHIR JAVIER ATENCIO BUELVAS</t>
  </si>
  <si>
    <t>afrovidas2016@gmail.com</t>
  </si>
  <si>
    <t>CORCOAMVER@GMAIL.COM</t>
  </si>
  <si>
    <t>ASOCIACION PARA EL EMPRENDIMIENTO REGIONAL SEMBRANDO CON FE</t>
  </si>
  <si>
    <t>KETTYS BARRIOS RANGEL</t>
  </si>
  <si>
    <t xml:space="preserve">aspersemfe@gmail.com
</t>
  </si>
  <si>
    <t>FUNDACION UN MUNDO SIN FRONTERAS</t>
  </si>
  <si>
    <t>GLADYS EDILMA VALLEJOS DELGADO</t>
  </si>
  <si>
    <t>gladysvallede@hotmail.com y fundacionunmundosinfronteras@gmail.com</t>
  </si>
  <si>
    <t>ASOCIACION DE PADRES DE FAMILIA DEL RESTAURANTE ESCOLAR DEL CENTRO DOCENTE RURAL MIXTO ALTO GRANDE</t>
  </si>
  <si>
    <t>DIANA MILENA JOJOA SARRIA</t>
  </si>
  <si>
    <t>altograndepae2016@gmail.com</t>
  </si>
  <si>
    <t>FUNDACION AGUA PARA TODOS</t>
  </si>
  <si>
    <t>900222878-7</t>
  </si>
  <si>
    <t>ANA ISABEL BURBANO ACHICANOY</t>
  </si>
  <si>
    <t>fundacionaguaparatodos2019@gmail.com</t>
  </si>
  <si>
    <t>GRUPO ASOCIATIVO KYKLOS RECUPERANDO EL PLANETA "ASOCIACION KYKLOS NEIVA"</t>
  </si>
  <si>
    <t>901646038-0</t>
  </si>
  <si>
    <t>JONATHAN STTUAD RAMIREZ GUZMAN</t>
  </si>
  <si>
    <t>ASOCIACIONKYKLOSNEIVA2023@GMAIL.,COM</t>
  </si>
  <si>
    <t>SUMINISTRO Y MERCADOS DE NARINO</t>
  </si>
  <si>
    <t>901461122-6</t>
  </si>
  <si>
    <t>DAVID EDUARDO PORTILLA VILLOTA</t>
  </si>
  <si>
    <t>suministroymercadosdenarino@gmail.com</t>
  </si>
  <si>
    <t>ASOCIACION DE PEQUEÑOS AGRICULTORES AGROECOLOGICOS DEL MUNICIPIO DE TUCHIN</t>
  </si>
  <si>
    <t>EULISES ANTONIO TEHERAN BELTRAN</t>
  </si>
  <si>
    <t>teheraneulises4@gmail.com</t>
  </si>
  <si>
    <t>ASOCIACION DE PESCADORES Y MUJERES RURALES DEL K-14 CLARIN ASOPESCLARIN</t>
  </si>
  <si>
    <t>901525558-1</t>
  </si>
  <si>
    <t xml:space="preserve">LUIS ADOLFO DELGADO DOMINGUEZ </t>
  </si>
  <si>
    <t>k14clarin@hotmail.com</t>
  </si>
  <si>
    <t xml:space="preserve">CORPORACIÓN CRECER JUNTOS PARA EL DESARROLLO EN COMUNIDAD </t>
  </si>
  <si>
    <t>901007477-1</t>
  </si>
  <si>
    <t xml:space="preserve">BRAYAN ANDRES PALACIOS CABRERA </t>
  </si>
  <si>
    <t>CONSTRUPROYECTOS M&amp;C</t>
  </si>
  <si>
    <t>901661998-9</t>
  </si>
  <si>
    <t>JESUS ALBERTO CASADIEGOS SANCHEZ</t>
  </si>
  <si>
    <t>construproyectosmycsas@gmail.com</t>
  </si>
  <si>
    <t>ASOCIACION DE PRODUCTORES AGROPECUARIOS INDIGENAS DE SANTANDER DE LA CRUZ</t>
  </si>
  <si>
    <t>JAIRO CRUZ SUAREZ</t>
  </si>
  <si>
    <t>asoagro2023@gmail.com</t>
  </si>
  <si>
    <t>Fundacion Mercajusto</t>
  </si>
  <si>
    <t>Carmen Leonor Hidalgo</t>
  </si>
  <si>
    <t>fundacionmercajusto@gmail.com</t>
  </si>
  <si>
    <t>ASOCIACION DE PADRES DE FAMILIA DE LOS HOGARES DE BIENESTAR DE CERRITO DE LA  PALMA</t>
  </si>
  <si>
    <t>JAINER ANTONIO HERNANDEZ HERNANDEZ</t>
  </si>
  <si>
    <t>ASOCIACIONDEPADRESELCERRITO@GMAIL.COM</t>
  </si>
  <si>
    <t>ASOCIACION DE PADRES DE HOGARES DE BIENESTAR LA ALBARRADA</t>
  </si>
  <si>
    <t>OLGA LUCIA CAREY CANTILLO</t>
  </si>
  <si>
    <t>aso.albarrada@gmail.com</t>
  </si>
  <si>
    <t>ASOCIACION DE BIENESTAR CRECIENDO</t>
  </si>
  <si>
    <t>MARIA DEL CARMEN PACHECO HERRERA</t>
  </si>
  <si>
    <t>ASOCIACIONCRECIENDO2024@GMAIL.COM</t>
  </si>
  <si>
    <t>Junta de Acción Comunal Urbanización El Carmen</t>
  </si>
  <si>
    <t>9 0 1 2 2 4 7 3 9 4</t>
  </si>
  <si>
    <t>Marlon Alfredo Castro Pamplona</t>
  </si>
  <si>
    <t>accioncomunelcarmen@gmail.com</t>
  </si>
  <si>
    <t>Fundación Social Perea</t>
  </si>
  <si>
    <t>Henry Yeferson Perea Ibarguen</t>
  </si>
  <si>
    <t>director@fundacionsocialperea.org</t>
  </si>
  <si>
    <t>901098361-3</t>
  </si>
  <si>
    <t>BRAYAN CAMILO VARGAS MARTINEZ</t>
  </si>
  <si>
    <t>COMITE INTERGREMIAL COMUNITARIO CIC RAICES</t>
  </si>
  <si>
    <t>ANDRES ARTURO NAVARRO SIERRA</t>
  </si>
  <si>
    <t>comiteintergremialraices@gmail.com</t>
  </si>
  <si>
    <t>ASOCIACION MUNICIPAL AGROPECUARIA DE JOVENES CONSTRUYENDO FUTURO</t>
  </si>
  <si>
    <t>901.472.823-8</t>
  </si>
  <si>
    <t>ASOCIACION FRUTAS TROPICALES DEL MAGDALENA</t>
  </si>
  <si>
    <t>901718538-1</t>
  </si>
  <si>
    <t>ANA MILENA POSADA CANTILLO</t>
  </si>
  <si>
    <t>asociancionfrutastropicales@hotmail.com</t>
  </si>
  <si>
    <t>901597869-3</t>
  </si>
  <si>
    <t>DANIELA OLARTE GUAYARA</t>
  </si>
  <si>
    <t>FUNDACION KANIRA</t>
  </si>
  <si>
    <t>900.497.866-9</t>
  </si>
  <si>
    <t>AURA NANCY BENAVIDES PATIÑO</t>
  </si>
  <si>
    <t>KANIRAFUNDACION@GMAIL.COM</t>
  </si>
  <si>
    <t>ASOCIACION DE PEQUEÑOS PRODUCTORES AGROPECUARIOS DEL MUNICIPIO DE ARIGUANI</t>
  </si>
  <si>
    <t>819004829-8</t>
  </si>
  <si>
    <t>KAREN MARGARITA SILVA BENITEZ</t>
  </si>
  <si>
    <t>FUNDACION REFUGIO DE FE Y AMOR</t>
  </si>
  <si>
    <t>900.210.130-5</t>
  </si>
  <si>
    <t>INDIRA AZUCENA MUÑOZ SOTO</t>
  </si>
  <si>
    <t>funrefe@gmail.com</t>
  </si>
  <si>
    <t>ASOCIACION MUNICIPAL DE USUARIOS CAMPESINOS DE ALGARROBO</t>
  </si>
  <si>
    <t>901733574-1</t>
  </si>
  <si>
    <t>JORGE LUIS GARCIA DOMINGUEZ</t>
  </si>
  <si>
    <t>asocampesinaalgarrobo@gmail.com</t>
  </si>
  <si>
    <t>FUNDACION EQUIDAD Y EMPRENDIMIENTO - FUNEQ</t>
  </si>
  <si>
    <t>901322692-7</t>
  </si>
  <si>
    <t>XILENA VILLA ARCHILA</t>
  </si>
  <si>
    <t>funeq@hotmail.com</t>
  </si>
  <si>
    <t>901.463.491-8</t>
  </si>
  <si>
    <t>FUNDACION DE APOYO A LA GESTION PUBLICA Y PRIVADA. FUNGESPU</t>
  </si>
  <si>
    <t>813011125-9</t>
  </si>
  <si>
    <t>LIZ MARLY JIMENEZ CARABALLO</t>
  </si>
  <si>
    <t>fungespu@gmail.com</t>
  </si>
  <si>
    <t>FUNDACION ALMA DE VIDA - FUNAVI</t>
  </si>
  <si>
    <t>901345939-1</t>
  </si>
  <si>
    <t xml:space="preserve">SABULON ROJAS VALENCIA </t>
  </si>
  <si>
    <t>almadevida@outlook.com</t>
  </si>
  <si>
    <t>FUNDACION PARA EL PROGRESO Y DESARROLLO SOCIAL FUNDESARROLLO</t>
  </si>
  <si>
    <t>813007459-8</t>
  </si>
  <si>
    <t>DIANA LISETH ORTEGA TOVAR</t>
  </si>
  <si>
    <t xml:space="preserve">COMERCIALIZADORA M&amp;G </t>
  </si>
  <si>
    <t>602644415-4</t>
  </si>
  <si>
    <t>CIELO GELVIS TRUJILLO</t>
  </si>
  <si>
    <t>mgcomercializadora0@gmail.com</t>
  </si>
  <si>
    <t>ASOCIACION AGROPECUARIA Y PISCICOLA DE SAN ONOFRE - AGROPISANO</t>
  </si>
  <si>
    <t>900833233-9</t>
  </si>
  <si>
    <t>ASOCIACION MI COLOMBIA</t>
  </si>
  <si>
    <t>MERLY KATIANA LAZARO VERGARA</t>
  </si>
  <si>
    <t>asomicolombia@hotmail.com</t>
  </si>
  <si>
    <t>ASOCIACIÓN SUEÑOS SIN FRONTERA</t>
  </si>
  <si>
    <t>800.141.363-5</t>
  </si>
  <si>
    <t>800.227.558-5</t>
  </si>
  <si>
    <t>MARIA ALEJANDRA HERNANDEZ HERRERA</t>
  </si>
  <si>
    <t>FUNDACION PARA LA EDUCACION Y DESARROLLO SOCIAL</t>
  </si>
  <si>
    <t>825001517-3</t>
  </si>
  <si>
    <t>IMELDA NAYITH HUMANEZ PERTUZ</t>
  </si>
  <si>
    <t>fedessarchivos@gmail.com</t>
  </si>
  <si>
    <t xml:space="preserve">ASOCIACION MULTIACTIVA EMPRENDER </t>
  </si>
  <si>
    <t>800.139.628-5</t>
  </si>
  <si>
    <t>ASOCIACIÓN MARIA AUXILIADORA</t>
  </si>
  <si>
    <t>asoauxiliadora@hotmail.com</t>
  </si>
  <si>
    <t>800220869-9</t>
  </si>
  <si>
    <t xml:space="preserve">LIZETH PAOLA HERNANDEZ ENRIQUEZ </t>
  </si>
  <si>
    <t>VICTOR MANUEL VEGA VEGA</t>
  </si>
  <si>
    <t>7213717-2</t>
  </si>
  <si>
    <t>ASOCIACION COLOMBIA SUEÑA</t>
  </si>
  <si>
    <t>900.063.911-1</t>
  </si>
  <si>
    <t>asociacioncolombiasueña@gmail.com</t>
  </si>
  <si>
    <t>901842978-9</t>
  </si>
  <si>
    <t>823003616-6</t>
  </si>
  <si>
    <t xml:space="preserve">YAELIS ELVIRA MERCADO PASTRANA </t>
  </si>
  <si>
    <t>823.002.998-1</t>
  </si>
  <si>
    <t>MAXIGRANOS</t>
  </si>
  <si>
    <t xml:space="preserve">JAIME ALFONSO NUÑEZ MONTILLA </t>
  </si>
  <si>
    <t>jaimealfonsonunezmontilla6@gmail.com</t>
  </si>
  <si>
    <t>INVERSIONES Y SERVICIOS G&amp;V S.A.S.</t>
  </si>
  <si>
    <t>ARNOLD GUERRERO MENDOZA</t>
  </si>
  <si>
    <t>insegvsas@gmail.com</t>
  </si>
  <si>
    <t>800249845-9</t>
  </si>
  <si>
    <t>asopadresdelmunicipiomajagual@gmail.com</t>
  </si>
  <si>
    <t>823.000.353-0</t>
  </si>
  <si>
    <t>800169598-0</t>
  </si>
  <si>
    <t>800139622-1</t>
  </si>
  <si>
    <t>YAIRLEN DAYANI CORTES MIRANDA</t>
  </si>
  <si>
    <t>DISTRIBUCIONES EL GANAGAZO YG</t>
  </si>
  <si>
    <t>1143332127-1</t>
  </si>
  <si>
    <t>YULIANA ANDREA GIRALDO GIRALDO</t>
  </si>
  <si>
    <t>YULIANA.ANDREA.GIRALDO@GMAIL.COM</t>
  </si>
  <si>
    <t xml:space="preserve">ASOCIACIÓN NACIONAL DE MUJERES PRODUCTORAS Y CONSUMIDORAS AGROPECUARIAS
“ASOPLAZA DE MERCADO CAMPESINO”
</t>
  </si>
  <si>
    <t>901873655-8</t>
  </si>
  <si>
    <t>LIBIA ESPEREANZA ORTEGA PEREZ</t>
  </si>
  <si>
    <t>asoplazacolombia@gmail.com</t>
  </si>
  <si>
    <t>ABASTOS EL MEJOR PRECIO</t>
  </si>
  <si>
    <t>32390123-6</t>
  </si>
  <si>
    <t>CRUZ ELENA GIRALDO ZAPATA</t>
  </si>
  <si>
    <t>CRUZ_GIRALDO32@HOTMAIL.COM</t>
  </si>
  <si>
    <t>CORPORACION PROALIMENTAR SALUD Y VIDA</t>
  </si>
  <si>
    <t>corporacionproalimentar@gmail.com</t>
  </si>
  <si>
    <t>SUMINISTROS Y LOGISTICA CARIBE SAS</t>
  </si>
  <si>
    <t>LEVY TERAN BLANCO</t>
  </si>
  <si>
    <t>suminitroscaribe2024@gmail.com</t>
  </si>
  <si>
    <t>FUNDACION SEMILLEROS DE AMOR Y ESPERANZA</t>
  </si>
  <si>
    <t>CARLOS ANDRES AGUDELO QUEVEDO</t>
  </si>
  <si>
    <t>funeser@outlook.com</t>
  </si>
  <si>
    <t>ASOCIACION ETNICA POR EL TEJIDO SOCIAL DE LOS AFROS</t>
  </si>
  <si>
    <t>YOHANA ELVIRA LUNA LUNA</t>
  </si>
  <si>
    <t>asofros@gmail.com</t>
  </si>
  <si>
    <t>COOPERATIVA MULTIACTIVA DE FLORIDABLANCA COOPMULTIFLOR LTDA</t>
  </si>
  <si>
    <t>LUCILA LEON CASTRO</t>
  </si>
  <si>
    <t>gerencia@coopmultiflor.com</t>
  </si>
  <si>
    <t>ASOCIACION MIJ TIERRA NATAL</t>
  </si>
  <si>
    <t>LUZ KARIME PEREZ ALTAMIRANDA</t>
  </si>
  <si>
    <t>asociacionmitierranatal@gmail.com</t>
  </si>
  <si>
    <t>ASOCIACION MI TIERRA CARIBE</t>
  </si>
  <si>
    <t>VALERIA VALIENTE BALSEIRO</t>
  </si>
  <si>
    <t>asomitierracaribe@hotmail.com</t>
  </si>
  <si>
    <t>ASOCIACION DE ORGANIZACION DE COMUNIDADES NEGRAS DE SUCRE KUSUTO</t>
  </si>
  <si>
    <t>JAKELINE MOGUEA BERRIO</t>
  </si>
  <si>
    <t>asoc.kusutosucre2024@gmail.com</t>
  </si>
  <si>
    <t>ASOCIACION ETNICA AFROCARIBEÑA</t>
  </si>
  <si>
    <t>MARIA JOSE RUIZ MOGUEA</t>
  </si>
  <si>
    <t>asociacionafrocaribena@gmail.com</t>
  </si>
  <si>
    <t xml:space="preserve">ASOCIACION MUNICIPAL DE USUARIOS COAMPESINOS DE VILLA NUEVA </t>
  </si>
  <si>
    <t>901103807-8</t>
  </si>
  <si>
    <t xml:space="preserve">FRANCIA ELENA VIVANCO PARRA </t>
  </si>
  <si>
    <t>ASOVILLANUEVA2@GMAIL.COM</t>
  </si>
  <si>
    <t xml:space="preserve">ASOCIACION DE CAMPESINOS PRODUCTORES SIN TIERRA  Y /O CON POCAS DELA MUNICIPIO DE CLEMENCIA </t>
  </si>
  <si>
    <t>901128736-1</t>
  </si>
  <si>
    <t>YAMILA PINTO CARMONAS</t>
  </si>
  <si>
    <t>ASOCLEMENCIA1@GMAIL.COM</t>
  </si>
  <si>
    <t xml:space="preserve">asociacion  de campesinos de  santa rosa 07 mas </t>
  </si>
  <si>
    <t>901371082-3</t>
  </si>
  <si>
    <t>AURA MARIA MORALES CASTAÑO</t>
  </si>
  <si>
    <t xml:space="preserve">asociacion de pequeños productores agropecuarios e industrializados de santa rosa de lima </t>
  </si>
  <si>
    <t>900683157-2</t>
  </si>
  <si>
    <t xml:space="preserve">felix gamarra salcedo </t>
  </si>
  <si>
    <t>asopeagrisantarosa@gmail.com</t>
  </si>
  <si>
    <t>SERVICIOS Y SUMINISTROS DALA S.A.S</t>
  </si>
  <si>
    <t>YAN CARLOS MOSQUERA RIOS</t>
  </si>
  <si>
    <t>aalfdistribuciones@gmail.com</t>
  </si>
  <si>
    <t>DISTRIBUIDORA, COMERCIALIZADORA Y TRANSPORTES LA UNIÓN S.A.S</t>
  </si>
  <si>
    <t>PEDRO WALTER CARABALI IBARGUEN</t>
  </si>
  <si>
    <t>dristriunion@gmail.com</t>
  </si>
  <si>
    <t>CORPORACIÓN PARA EL DESARROLLO INTEGRAL MANOS LIBRES</t>
  </si>
  <si>
    <t>DAGOBERTO MOSQUERA MURILLO</t>
  </si>
  <si>
    <t>corporacionmanoslibres@gmail.com</t>
  </si>
  <si>
    <t xml:space="preserve">asociacion agrocampesina de arco </t>
  </si>
  <si>
    <t>901745005-2</t>
  </si>
  <si>
    <t xml:space="preserve">Juana Maria de Arco Valdelamar </t>
  </si>
  <si>
    <t>dearcovaldelamarjuanamaria@gmail.com</t>
  </si>
  <si>
    <t>ASOCIACION MEGASALUD</t>
  </si>
  <si>
    <t>GLENDA PAOLA MORENO PEREA</t>
  </si>
  <si>
    <t>ASOMEGASALUD2013@GMAIL.COM</t>
  </si>
  <si>
    <t>ASOCIACION DE PADRES DE FAMILIA DE HOGARES COMUNITARIOS DE BIENESTAR CORREGIMIENTO DE NOANAMITO</t>
  </si>
  <si>
    <t>ISMAEL VIVEROS VALENCIA</t>
  </si>
  <si>
    <t>asopafamy.53@gmail.com</t>
  </si>
  <si>
    <t>ASOCIACION DE PADRES DE FAMILIA DE LOS HOGARES COMUNITARIOS DE BIENESTAR CINCO DIAS</t>
  </si>
  <si>
    <t>FAISURIS FILIGRANA MINA</t>
  </si>
  <si>
    <t>asociacioncincodias0@gmail.com</t>
  </si>
  <si>
    <t>COMERCIALIZADORA Y DISTRIBUIDORA SOMA SAS</t>
  </si>
  <si>
    <t>JOHN ALEXANDER MARROQUIN CLAROS</t>
  </si>
  <si>
    <t xml:space="preserve">comerydistrims@gmail.com
</t>
  </si>
  <si>
    <t>ASOCIACION DE PEQUEÑOS PRODUCTORES Y CULTIVADORES DEL CAQUETA – ASOPPYCC</t>
  </si>
  <si>
    <t>JOSE BUENAVENTURA ROMERO CHICUE</t>
  </si>
  <si>
    <t>asoppycc@gmail.com</t>
  </si>
  <si>
    <t>FUNDACION COEXISTIR</t>
  </si>
  <si>
    <t>FRANCISCO ANDRES MENA CERON</t>
  </si>
  <si>
    <t>fundacioncoexistir@hotmail.com</t>
  </si>
  <si>
    <t>ASOCIACION DE PADRES DE FAMILIA DESPERTAR</t>
  </si>
  <si>
    <t>KATTY ROSA VERGARA LAMAR</t>
  </si>
  <si>
    <t>asociaciondespertar2024@gmail.com</t>
  </si>
  <si>
    <t>FUNDACION PARA IMPULSAR EL TEJIDO SOCIAL DEL CARIBE</t>
  </si>
  <si>
    <t>SILVIA MARIA PEREZ ALVIS</t>
  </si>
  <si>
    <t>fundesocari@hotmail.com</t>
  </si>
  <si>
    <t>FUNDACION PARA EL DESARROLLO SOCIAL Y PRODUCTIVO DE LA AMAZONIA FUNDAESPRO</t>
  </si>
  <si>
    <t>ASOCIACION DE PADRES DE FAMILIA DE LOS HOGARES COMUNITARIOS DE BIENESTAR  LOS ANAYES</t>
  </si>
  <si>
    <t>AIDA MARLENY CAMPO CAMPO</t>
  </si>
  <si>
    <t>Amcc1108@gmail.com</t>
  </si>
  <si>
    <t>ASOCIACIÓN AGRO IMPULSO DEL CHOCÓ</t>
  </si>
  <si>
    <t>DIOSANA PALACIOS BEJARANO</t>
  </si>
  <si>
    <t>agroimpulsochoco@hotmail.com</t>
  </si>
  <si>
    <t>CORPORACION IMPULSO DE COLOMBIA</t>
  </si>
  <si>
    <t>901181387-9</t>
  </si>
  <si>
    <t>ASOCIACION ECO- TERNURA DE COLOMBIA</t>
  </si>
  <si>
    <t>818001250-7</t>
  </si>
  <si>
    <t xml:space="preserve">JHON JAIRO PALACIOS PALACIOS </t>
  </si>
  <si>
    <t>asoecoternura @gmail.com</t>
  </si>
  <si>
    <t>dilia1405@hotmail.es</t>
  </si>
  <si>
    <t>CENTRO DE INVESTIGACION ACADEMICA Y DESARROLLO TECNOLOGICO DEL OCCIDENTE COLOMBIANO JORGE ELIECER GAITAN CIADET</t>
  </si>
  <si>
    <t>PABLO ENRIQUE CHAVARRO MUÑOZ</t>
  </si>
  <si>
    <t>ciadetrepresentantelegal@gmail.com</t>
  </si>
  <si>
    <t>AULIO FARID ARRIAGA VILLEGAS</t>
  </si>
  <si>
    <t>N/A</t>
  </si>
  <si>
    <t>farid_arriaga@hotmail.com</t>
  </si>
  <si>
    <t>INVERSIONES, PROYECTOS Y SUMINISTROS DEL PACIFICO S.A.S</t>
  </si>
  <si>
    <t>900676766-9</t>
  </si>
  <si>
    <t>LEISON YESID PALACIOS PALACIOS</t>
  </si>
  <si>
    <t>inversupac@gmail.com</t>
  </si>
  <si>
    <t>900685434-7</t>
  </si>
  <si>
    <t>CARNICERIA LEA SAS</t>
  </si>
  <si>
    <t>RUDERCINDO LUIS LEA CEDEÑO</t>
  </si>
  <si>
    <t>carniceria-lea@hotmail.com</t>
  </si>
  <si>
    <t>FUNDACION INTEGRAL &amp; SOCIAL DEL KARIBE</t>
  </si>
  <si>
    <t>MISATH MEDINA WILFREDY</t>
  </si>
  <si>
    <t>fundacionintegraldelcaribe@gmail.com</t>
  </si>
  <si>
    <t>ASOCIACION GENERAL DE UNIVERSITARIO Y PROFESIONALES DE COLOMBIA - ASOUPC</t>
  </si>
  <si>
    <t>JOSE MIGUEL JIMENEZ ARIAS</t>
  </si>
  <si>
    <t>contacto@asoupc.org</t>
  </si>
  <si>
    <t>ASOCIACION DE PEQUEÑOS PRODUCTORES AGROPECUARIOS DE LOS CORREGIMIENTOS DE CHIMA</t>
  </si>
  <si>
    <t>901032598-8</t>
  </si>
  <si>
    <t>URIEL URIA HUMANEZ SALGADO</t>
  </si>
  <si>
    <t>casoagro@gmail.com</t>
  </si>
  <si>
    <t>CORPORACION SINERGIA ALIANZA PROFESIONAL</t>
  </si>
  <si>
    <t>900903297-0</t>
  </si>
  <si>
    <t>LOURDES LADINO GUEVARA</t>
  </si>
  <si>
    <t>sinergiaalianzaprofesional@hotmail.com</t>
  </si>
  <si>
    <t>ASOCIACIÓN CAMPESINA RED PAZ</t>
  </si>
  <si>
    <t>901694075-8</t>
  </si>
  <si>
    <t>EDITH DIAZ ROMERO</t>
  </si>
  <si>
    <t>mujeresred.paz@hotmail.com</t>
  </si>
  <si>
    <t>ASOCIACION DE CAMPESINOS PRODUCTORES DEL CERRITO DE LA PALMA</t>
  </si>
  <si>
    <t>HERNAN JOSE HERNANDEZ ALVAREZ</t>
  </si>
  <si>
    <t>asociacioncerrito2023@hotmail.com</t>
  </si>
  <si>
    <t>SERVICIOS Y SUMINISTRO MI COLOMBIA S.A.S</t>
  </si>
  <si>
    <t>900811063-9</t>
  </si>
  <si>
    <t>FELICIANO RAMIREZ ASPRILLA</t>
  </si>
  <si>
    <t>facturasmicolombia@gmail.com</t>
  </si>
  <si>
    <t>ASOCIACION DE PEQUEÑOS PRODUCTORES DE LOS MONTES DE MARIA - ASOMARIA</t>
  </si>
  <si>
    <t>YONATAN RAFAEL SALAZAR SANCHEZ</t>
  </si>
  <si>
    <t>asociacionasomaria@gmail.com</t>
  </si>
  <si>
    <t>ASOCIACION PARA EL DESARROLLO DE LAS COMUNIDADES WAYUU - ADECOWA</t>
  </si>
  <si>
    <t>BETSY LAYIMITH RAMIREZ BARROS</t>
  </si>
  <si>
    <t>FUNDACIONADECOM@GMAIL.COM</t>
  </si>
  <si>
    <t>ASOCIACIÓN AGRO PORVENIR DEL PACÍFICO</t>
  </si>
  <si>
    <t xml:space="preserve">HAMES PALACIOS MOSQUERA </t>
  </si>
  <si>
    <t>ASOCIACION AFROCOLOMBIANA LA MANO DEL PILON DEL CORREGIMIENTO DE LABARCE, SUCRE</t>
  </si>
  <si>
    <t>901459459-6</t>
  </si>
  <si>
    <t>UBALDO DE JESUS LARA GIL</t>
  </si>
  <si>
    <t>afrolamanodelpilon@gmail.com</t>
  </si>
  <si>
    <t>FUNDACIÓN GRAN GENERACIÓN</t>
  </si>
  <si>
    <t>900173134-5</t>
  </si>
  <si>
    <t>JHOHAN ANDRES SOLERA TORRES</t>
  </si>
  <si>
    <t>grangeneracion1@gmail.com</t>
  </si>
  <si>
    <t>ASOCIACION DE PRODUCTORES AGROPECUARIOS DEL MUNICIPIO DE TUCHIN</t>
  </si>
  <si>
    <t>901413321-0</t>
  </si>
  <si>
    <t>DINO SILVESTRE LEAL SALGADO</t>
  </si>
  <si>
    <t>asoptuchin@gmail.com</t>
  </si>
  <si>
    <t>ASOCIACIÓN CAMPESINA PARA LA AGRICULTURA SOSTENIBLE</t>
  </si>
  <si>
    <t>900864061-1</t>
  </si>
  <si>
    <t>ROSIRIS DEL CARMEN RAMOS CUELLO</t>
  </si>
  <si>
    <t>asocampcerete@gmail.com</t>
  </si>
  <si>
    <t>DISQUESO DISTRIBUIDOR DE ALIMENTOS SAS ZESE</t>
  </si>
  <si>
    <t>901256735-2</t>
  </si>
  <si>
    <t>BERNARDA ACOSTA CANO</t>
  </si>
  <si>
    <t>disquesosas@gmail.com</t>
  </si>
  <si>
    <t>FUNDACIÓN PRODESARROLLO COMUNITARIO ACCIÓN POR COLOMBIA</t>
  </si>
  <si>
    <t>900.034.686-3</t>
  </si>
  <si>
    <t>ALEX MAURICIO TIRADO LAMOS</t>
  </si>
  <si>
    <t>fundacionprodesarrollocomunitario@hotmail.com</t>
  </si>
  <si>
    <t>ASOCIACION DE PADRES DE FAMILIA ABC COLOMBIA</t>
  </si>
  <si>
    <t>YINA PAOLA AMADOR VARGAS</t>
  </si>
  <si>
    <t>abccolombiaf@gmail.com</t>
  </si>
  <si>
    <t xml:space="preserve">CORPORACION DE MUJERES EXPRESIONES DE AMOR </t>
  </si>
  <si>
    <t>901611148-1</t>
  </si>
  <si>
    <t xml:space="preserve">JASSY JHORLANYS PALACIOS PALACIOS </t>
  </si>
  <si>
    <t>jassyjhorlanys@gmail.com</t>
  </si>
  <si>
    <t>Regional UDS</t>
  </si>
  <si>
    <t>Departamento UDS</t>
  </si>
  <si>
    <t>Centro Zonal UDS</t>
  </si>
  <si>
    <t>Municipio</t>
  </si>
  <si>
    <t>ZONA PROCESO ALIMENTOS</t>
  </si>
  <si>
    <t xml:space="preserve"> Unidad Servicio UDS</t>
  </si>
  <si>
    <t xml:space="preserve"> TOTAL COBERTURA CALCULOS CANASTA</t>
  </si>
  <si>
    <t xml:space="preserve"> VALOR COMPONENTE ALIMENTACION</t>
  </si>
  <si>
    <t>OFERTA</t>
  </si>
  <si>
    <t xml:space="preserve">ORGANIZACIÓN CONSULTA DE OFERTA 25 DE ENERO </t>
  </si>
  <si>
    <t>Amazonas</t>
  </si>
  <si>
    <t>CZ LETICIA</t>
  </si>
  <si>
    <t>La Chorrera</t>
  </si>
  <si>
    <t>SIN OFERTA</t>
  </si>
  <si>
    <t xml:space="preserve">Puerto Santander </t>
  </si>
  <si>
    <t xml:space="preserve">Tarapaca </t>
  </si>
  <si>
    <t>CZ ABURRA NORTE</t>
  </si>
  <si>
    <t>Barbosa</t>
  </si>
  <si>
    <t>Bello</t>
  </si>
  <si>
    <t>Belmira</t>
  </si>
  <si>
    <t xml:space="preserve">Copacabana </t>
  </si>
  <si>
    <t>Donmatias</t>
  </si>
  <si>
    <t xml:space="preserve">Entrerrios </t>
  </si>
  <si>
    <t>DESIERTO IP - CONTRATACION EN REGIONAL</t>
  </si>
  <si>
    <t>Girardota</t>
  </si>
  <si>
    <t>San Pedro</t>
  </si>
  <si>
    <t>CZ ABURRA SUR</t>
  </si>
  <si>
    <t>Amaga</t>
  </si>
  <si>
    <t>Angelopolis</t>
  </si>
  <si>
    <t>Armenia</t>
  </si>
  <si>
    <t xml:space="preserve">Fredonia </t>
  </si>
  <si>
    <t>Heliconia</t>
  </si>
  <si>
    <t xml:space="preserve">La Pintada </t>
  </si>
  <si>
    <t xml:space="preserve">Montebello </t>
  </si>
  <si>
    <t>Santa Barbara</t>
  </si>
  <si>
    <t xml:space="preserve">Titiribi </t>
  </si>
  <si>
    <t>Venecia</t>
  </si>
  <si>
    <t>CZ BAJO CAUCA</t>
  </si>
  <si>
    <t>Caceres</t>
  </si>
  <si>
    <t xml:space="preserve">Caucasia </t>
  </si>
  <si>
    <t>FEDERACIÓN EFRAIN GUZMAN</t>
  </si>
  <si>
    <t>COOPERATIVA MULTIACTIVA PARA EL DESARROLLO INDUSTRIAL AGROPECUARIO DEL BAJO CAUCA.
SIGLA "COOPERATIVA DIA</t>
  </si>
  <si>
    <t xml:space="preserve">El Bagre </t>
  </si>
  <si>
    <t>Nechi</t>
  </si>
  <si>
    <t xml:space="preserve">Taraza </t>
  </si>
  <si>
    <t xml:space="preserve">Zaragoza </t>
  </si>
  <si>
    <t>CZ LA MESETA</t>
  </si>
  <si>
    <t>Angostura</t>
  </si>
  <si>
    <t>Briceño</t>
  </si>
  <si>
    <t xml:space="preserve">Campamento </t>
  </si>
  <si>
    <t>Gomez Plata</t>
  </si>
  <si>
    <t>Guadalupe</t>
  </si>
  <si>
    <t>Ituango</t>
  </si>
  <si>
    <t xml:space="preserve">San Andres </t>
  </si>
  <si>
    <t xml:space="preserve">San Jose De La Montaña </t>
  </si>
  <si>
    <t xml:space="preserve">Santa Rosa De Osos </t>
  </si>
  <si>
    <t xml:space="preserve">Toledo </t>
  </si>
  <si>
    <t xml:space="preserve">Valdivia </t>
  </si>
  <si>
    <t>Yarumal</t>
  </si>
  <si>
    <t>CZ MAGDALENA MEDIO</t>
  </si>
  <si>
    <t xml:space="preserve">Caracoli </t>
  </si>
  <si>
    <t>BALUARTE MAGDALENA MEDIO</t>
  </si>
  <si>
    <t>Maceo</t>
  </si>
  <si>
    <t>Puerto Berrio</t>
  </si>
  <si>
    <t>Puerto Nare</t>
  </si>
  <si>
    <t xml:space="preserve">Puerto Triunfo </t>
  </si>
  <si>
    <t>Yondo</t>
  </si>
  <si>
    <t>ASOCIACIÓN CAMPESINA DEL VALLE DEL RÍO CIMITARRA - RED AGROECOLÓGICA NACIONAL</t>
  </si>
  <si>
    <t>CZ OCCIDENTE</t>
  </si>
  <si>
    <t>Anza</t>
  </si>
  <si>
    <t xml:space="preserve">Buritica </t>
  </si>
  <si>
    <t>Ebejico</t>
  </si>
  <si>
    <t>Giraldo</t>
  </si>
  <si>
    <t xml:space="preserve">Liborina </t>
  </si>
  <si>
    <t>Olaya</t>
  </si>
  <si>
    <t>Sabanalarga</t>
  </si>
  <si>
    <t xml:space="preserve">San Jeronimo </t>
  </si>
  <si>
    <t>Santa Fe De Antioquia</t>
  </si>
  <si>
    <t xml:space="preserve">Sopetran </t>
  </si>
  <si>
    <t>CZ OCCIDENTE MEDIO</t>
  </si>
  <si>
    <t>Abriaqui</t>
  </si>
  <si>
    <t>Cañasgordas</t>
  </si>
  <si>
    <t>Dabeiba</t>
  </si>
  <si>
    <t>ASOCIACIÓN FIRMANTES DE PAZ DE DABEIBA</t>
  </si>
  <si>
    <t xml:space="preserve">Frontino </t>
  </si>
  <si>
    <t>ASOCIACIÓN FEDERACIÓN DE ECONOMÍA SOLIDARIA EFRAÍN GUZMÁN</t>
  </si>
  <si>
    <t>Peque</t>
  </si>
  <si>
    <t>Uramita</t>
  </si>
  <si>
    <t>CZ ORIENTE</t>
  </si>
  <si>
    <t>Abejorral</t>
  </si>
  <si>
    <t>Alejandria</t>
  </si>
  <si>
    <t>Argelia</t>
  </si>
  <si>
    <t xml:space="preserve">Concepcion </t>
  </si>
  <si>
    <t xml:space="preserve">Guarne </t>
  </si>
  <si>
    <t>La Ceja</t>
  </si>
  <si>
    <t xml:space="preserve">La Union </t>
  </si>
  <si>
    <t>Marinilla</t>
  </si>
  <si>
    <t xml:space="preserve">Nariño </t>
  </si>
  <si>
    <t>Peñol</t>
  </si>
  <si>
    <t xml:space="preserve">Retiro </t>
  </si>
  <si>
    <t xml:space="preserve">Rionegro </t>
  </si>
  <si>
    <t>San Vicente Ferrer</t>
  </si>
  <si>
    <t xml:space="preserve">Sonson </t>
  </si>
  <si>
    <t>CZ ORIENTE MEDIO</t>
  </si>
  <si>
    <t>Cocorna</t>
  </si>
  <si>
    <t xml:space="preserve">El Santuario </t>
  </si>
  <si>
    <t>Granada</t>
  </si>
  <si>
    <t xml:space="preserve">San Carlos </t>
  </si>
  <si>
    <t>San Francisco</t>
  </si>
  <si>
    <t xml:space="preserve">San Luis </t>
  </si>
  <si>
    <t xml:space="preserve">San Rafael </t>
  </si>
  <si>
    <t>CZ PENDERISCO</t>
  </si>
  <si>
    <t>Betulia</t>
  </si>
  <si>
    <t>Caicedo</t>
  </si>
  <si>
    <t>Concordia</t>
  </si>
  <si>
    <t>CZ PORCE NUS</t>
  </si>
  <si>
    <t>Amalfi</t>
  </si>
  <si>
    <t>Anori</t>
  </si>
  <si>
    <t xml:space="preserve">Cisneros </t>
  </si>
  <si>
    <t xml:space="preserve">Remedios </t>
  </si>
  <si>
    <t>San Roque</t>
  </si>
  <si>
    <t>Santo Domingo</t>
  </si>
  <si>
    <t>Segovia</t>
  </si>
  <si>
    <t>Vegachi</t>
  </si>
  <si>
    <t xml:space="preserve">Yali </t>
  </si>
  <si>
    <t>Yolombo</t>
  </si>
  <si>
    <t>CZ SUROESTE</t>
  </si>
  <si>
    <t>Andes</t>
  </si>
  <si>
    <t>Betania</t>
  </si>
  <si>
    <t>Caramanta</t>
  </si>
  <si>
    <t>Ciudad Bolivar</t>
  </si>
  <si>
    <t xml:space="preserve">Hispania </t>
  </si>
  <si>
    <t xml:space="preserve">Jardin </t>
  </si>
  <si>
    <t xml:space="preserve">Jerico </t>
  </si>
  <si>
    <t>Pueblorrico</t>
  </si>
  <si>
    <t xml:space="preserve">Salgar </t>
  </si>
  <si>
    <t>Tarso</t>
  </si>
  <si>
    <t xml:space="preserve">Valparaiso </t>
  </si>
  <si>
    <t>CZ URABA</t>
  </si>
  <si>
    <t>Apartado</t>
  </si>
  <si>
    <t>CORPORACIÓN DE GESTIÓN PÚBLICA Y DESARROLLO SECTORIAL</t>
  </si>
  <si>
    <t xml:space="preserve">Carepa </t>
  </si>
  <si>
    <t>Chigorodo</t>
  </si>
  <si>
    <t>Murindo</t>
  </si>
  <si>
    <t xml:space="preserve">Mutata </t>
  </si>
  <si>
    <t>Necocli</t>
  </si>
  <si>
    <t>San Juan De Uraba</t>
  </si>
  <si>
    <t xml:space="preserve">San Pedro De Uraba </t>
  </si>
  <si>
    <t>Turbo</t>
  </si>
  <si>
    <t xml:space="preserve">Vigia Del Fuerte </t>
  </si>
  <si>
    <t>CZ ARAUCA</t>
  </si>
  <si>
    <t xml:space="preserve">Arauca </t>
  </si>
  <si>
    <t>COOPERATIVA MULTIACTIVA AGROPECUARIA DE CACAOTEROS DEL DEPARTAMENTO DE ARAUCA</t>
  </si>
  <si>
    <t>Cravo Norte</t>
  </si>
  <si>
    <t>CZ SARAVENA</t>
  </si>
  <si>
    <t xml:space="preserve">Fortul </t>
  </si>
  <si>
    <t>ASOCIACION NACIONAL CAMPESINA JOSE ANTONIO GALAN ZORRO</t>
  </si>
  <si>
    <t>CZ TAME</t>
  </si>
  <si>
    <t>Puerto Rondon</t>
  </si>
  <si>
    <t xml:space="preserve">Tame </t>
  </si>
  <si>
    <t>APRODEL</t>
  </si>
  <si>
    <t xml:space="preserve">Cubara </t>
  </si>
  <si>
    <t>CZ BARANOA</t>
  </si>
  <si>
    <t>Baranoa</t>
  </si>
  <si>
    <t>ASOCIACIÓN CAMPESINA AGROPECUARIA DE PEQUEÑOS PRODUCTORES EN CONFLUENCIA POR COLOMBIA ACAPECO</t>
  </si>
  <si>
    <t xml:space="preserve">Galapa </t>
  </si>
  <si>
    <t xml:space="preserve">Juan De Acosta </t>
  </si>
  <si>
    <t>CONSEJO COMUNITARIO AFRODESCENDIENTE MIZIZI YA MABABU (RAICES ANCESTRALES) DEL CORREGIMIENTO DE SAN JUAN DE TOCAGUA - MUNICIPIO DE LURUACO</t>
  </si>
  <si>
    <t>Piojo</t>
  </si>
  <si>
    <t>COOPERATIVA DEL GRUPO PARTICIPATIVO LOCAL DE REPELON</t>
  </si>
  <si>
    <t xml:space="preserve">Tubara </t>
  </si>
  <si>
    <t>ASOCIACION GREMIAL DE TRABAJADORES DEL ATLANTICO (AGROATLANTICO)</t>
  </si>
  <si>
    <t xml:space="preserve">Usiacuri </t>
  </si>
  <si>
    <t>UT ALIMENTARIA ATLÁNTICO</t>
  </si>
  <si>
    <t>CZ HIPODROMO</t>
  </si>
  <si>
    <t>Malambo</t>
  </si>
  <si>
    <t>Soledad</t>
  </si>
  <si>
    <t>CZ NORTE CENTRO HISTORICO</t>
  </si>
  <si>
    <t>Puerto Colombia</t>
  </si>
  <si>
    <t>CZ SABANAGRANDE</t>
  </si>
  <si>
    <t xml:space="preserve">Campo De La Cruz </t>
  </si>
  <si>
    <t xml:space="preserve">Palmar De Varela </t>
  </si>
  <si>
    <t xml:space="preserve">Ponedera </t>
  </si>
  <si>
    <t xml:space="preserve">Sabanagrande </t>
  </si>
  <si>
    <t>Santa Lucia</t>
  </si>
  <si>
    <t>CZ SABANALARGA</t>
  </si>
  <si>
    <t xml:space="preserve">Candelaria </t>
  </si>
  <si>
    <t>ASOCIACION GREMIAL AMBIENTALISTA SOLUCION VERDE DEL CORREGIMIENTO DE PALMAR DE CANDELARIA "ASOGREVERDE"</t>
  </si>
  <si>
    <t xml:space="preserve">Manati </t>
  </si>
  <si>
    <t>Repelon</t>
  </si>
  <si>
    <t>ASOCIACION DE MUJERES AFROCAMPESINAS GETULIO OSPINO CASTRO</t>
  </si>
  <si>
    <t>CZ SUROCCIDENTE</t>
  </si>
  <si>
    <t xml:space="preserve">Barranquilla </t>
  </si>
  <si>
    <t>CZ BARRIOS UNIDOS</t>
  </si>
  <si>
    <t>BARRIOS UNIDOS</t>
  </si>
  <si>
    <t>CZ BOSA</t>
  </si>
  <si>
    <t>BOSA</t>
  </si>
  <si>
    <t>CZ CIUDAD BOLIVAR</t>
  </si>
  <si>
    <t>COOPERATIVA MULTIACTIVA DE MERCADOS CAMPESINOS COOPYMERCK</t>
  </si>
  <si>
    <t>CZ ENGATIVA</t>
  </si>
  <si>
    <t>ENGATIVA</t>
  </si>
  <si>
    <t>CORPORACIÓN ANDARES IDA Y VUELTA</t>
  </si>
  <si>
    <t>ASOCIACION DE CULTIVADORES FOSTA</t>
  </si>
  <si>
    <t>CZ FONTIBON</t>
  </si>
  <si>
    <t>FONTIBON</t>
  </si>
  <si>
    <t>CZ KENNEDY</t>
  </si>
  <si>
    <t>KENNEDY</t>
  </si>
  <si>
    <t>APROLECHE</t>
  </si>
  <si>
    <t>CZ KENNEDY CENTRAL</t>
  </si>
  <si>
    <t>FEDERACION CAMPESINA DE SOBERANIA ALIMENTARIA</t>
  </si>
  <si>
    <t>CZ MARTIRES</t>
  </si>
  <si>
    <t>MARTIRES</t>
  </si>
  <si>
    <t>CZ RAFAEL URIBE</t>
  </si>
  <si>
    <t>RAFAEL URIBE</t>
  </si>
  <si>
    <t>CZ SAN CRISTOBAL SUR</t>
  </si>
  <si>
    <t>SAN CRISTOBAL SUR</t>
  </si>
  <si>
    <t>CZ SANTA FE</t>
  </si>
  <si>
    <t>SANTA FE</t>
  </si>
  <si>
    <t>CZ SUBA</t>
  </si>
  <si>
    <t>SUBA</t>
  </si>
  <si>
    <t>CZ TUNJUELITO</t>
  </si>
  <si>
    <t>TUNJUELITO</t>
  </si>
  <si>
    <t>CZ USAQUEN</t>
  </si>
  <si>
    <t>USAQUEN</t>
  </si>
  <si>
    <t>CZ USME</t>
  </si>
  <si>
    <t>USME</t>
  </si>
  <si>
    <t>CZ DE LA VIRGEN Y TURISTICO</t>
  </si>
  <si>
    <t>Cartagena De Indias</t>
  </si>
  <si>
    <t>ASOCIACION DE CONSEJOS COMUNITARIOS DE CARTAGENA</t>
  </si>
  <si>
    <t>LA ASOCIACION MULTIACTIVA INTEGRAL DE VICTIMAS EN GESTION SOCIAL DEL MAGDALENA MEDIO</t>
  </si>
  <si>
    <t>FUNDACION RENOVACION ESPERANZA</t>
  </si>
  <si>
    <t>Clemencia</t>
  </si>
  <si>
    <t xml:space="preserve">Santa Catalina </t>
  </si>
  <si>
    <t>ASOCIACIÓN DE CARROMULEROS Y CAMPESINOS DE CARTAGENA</t>
  </si>
  <si>
    <t>CZ EL CARMEN DE BOLIVAR</t>
  </si>
  <si>
    <t>Cordoba</t>
  </si>
  <si>
    <t xml:space="preserve">El Carmen De Bolivar </t>
  </si>
  <si>
    <t>ASOCIACION DE EMPRENDEDORES AGROPECUARIOS DE LOS MONTES DE MARIA</t>
  </si>
  <si>
    <t>FUNDACIÓN HORIZONTES DE ESPERANZAS</t>
  </si>
  <si>
    <t xml:space="preserve">El Guamo </t>
  </si>
  <si>
    <t>San Jacinto</t>
  </si>
  <si>
    <t xml:space="preserve">FUNDACIÓN HORIZONTES DE ESPERANZAS
</t>
  </si>
  <si>
    <t>San Juan Nepomuceno</t>
  </si>
  <si>
    <t xml:space="preserve">Zambrano </t>
  </si>
  <si>
    <t>CZ HISTORICO Y DEL CARIBE NORTE</t>
  </si>
  <si>
    <t>CZ INDUSTRIAL DE LA BAHIA</t>
  </si>
  <si>
    <t>San Cristobal</t>
  </si>
  <si>
    <t xml:space="preserve">San Estanislao </t>
  </si>
  <si>
    <t xml:space="preserve">Santa Rosa </t>
  </si>
  <si>
    <t>ASOCIACIÓN DE PEQUEÑOS PRODUCTORES AGROPECUARIOS E INDUSTRIALIZADOS DE SANTA ROSA DE LIMA ASOPEAGRISANLI</t>
  </si>
  <si>
    <t>Soplaviento</t>
  </si>
  <si>
    <t xml:space="preserve">Villanueva </t>
  </si>
  <si>
    <t>ASOCIACIÓN DE CAMPESINOS Y GANADEROS ESPERANZA DE PAZ DE VILLA NUEVA BOLÍVAR (ASOCAMGAVI)</t>
  </si>
  <si>
    <t>CZ MAGANGUE</t>
  </si>
  <si>
    <t xml:space="preserve">Achi </t>
  </si>
  <si>
    <t xml:space="preserve">Magangue </t>
  </si>
  <si>
    <t>COOPERATIVA MULTIACTIVA MERCADO BARACOA DE MAGANGUÉ</t>
  </si>
  <si>
    <t>Montecristo</t>
  </si>
  <si>
    <t xml:space="preserve">Pinillos </t>
  </si>
  <si>
    <t>San Jacinto Del Cauca</t>
  </si>
  <si>
    <t xml:space="preserve">Tiquisio </t>
  </si>
  <si>
    <t>CZ MOMPOX</t>
  </si>
  <si>
    <t>Altos Del Rosario</t>
  </si>
  <si>
    <t>ASOCIACION DE PRODUCTORES AGROPECUARIOS Y PESQUEROS ALTOS DEL ROSARIO</t>
  </si>
  <si>
    <t xml:space="preserve">Barranco De Loba </t>
  </si>
  <si>
    <t xml:space="preserve">Cicuco </t>
  </si>
  <si>
    <t>ASOCIACIÓN MUNICIPAL DE USUARIOS CAMPESINOS ANUC CICUCO BOLIVAR</t>
  </si>
  <si>
    <t xml:space="preserve">El Peñon </t>
  </si>
  <si>
    <t>Hatillo De Loba</t>
  </si>
  <si>
    <t>ASOCIACIÓN DE CAMPESINOS PRODUCTORES AGROINDUSTRIALES CHISAN</t>
  </si>
  <si>
    <t>ASOCIACIÓN AGROPECUARIA HÉROES DE MARGARITA 06</t>
  </si>
  <si>
    <t xml:space="preserve">Mompos </t>
  </si>
  <si>
    <t>ASOCIACIÓN DE PRODUCTORES AGROPECUARIOS DEL CORREGIMIENTO DE CAUSADO MUNICIPIO DE MARGARITA BOLÍVAR</t>
  </si>
  <si>
    <t xml:space="preserve">San Fernando </t>
  </si>
  <si>
    <t>ASOCIACIÓN DE MUJERES PRODUCTORAS AGROPECUARIAS DE CAUSADO</t>
  </si>
  <si>
    <t xml:space="preserve">San Martin De Loba </t>
  </si>
  <si>
    <t xml:space="preserve">Talaigua Nuevo </t>
  </si>
  <si>
    <t>ASOCIACIÓN AGROPRCUARIA Y AMBIENTAL EMPRESARIOS DEL CAMPO ASOGROECAM</t>
  </si>
  <si>
    <t>CZ SIMITI</t>
  </si>
  <si>
    <t xml:space="preserve">Arenal </t>
  </si>
  <si>
    <t xml:space="preserve">Cantagallo </t>
  </si>
  <si>
    <t>Morales</t>
  </si>
  <si>
    <t>Norosi</t>
  </si>
  <si>
    <t>Regidor</t>
  </si>
  <si>
    <t>Rio Viejo</t>
  </si>
  <si>
    <t>San Pablo</t>
  </si>
  <si>
    <t xml:space="preserve">Santa Rosa Del Sur </t>
  </si>
  <si>
    <t xml:space="preserve">Simiti </t>
  </si>
  <si>
    <t>CZ TURBACO</t>
  </si>
  <si>
    <t xml:space="preserve">Arjona </t>
  </si>
  <si>
    <t>Arroyohondo</t>
  </si>
  <si>
    <t>ASOCIACION DE PESCADORES Y AGRICULTORES DE BARRANCA NUEVA</t>
  </si>
  <si>
    <t>Mahates</t>
  </si>
  <si>
    <t>Maria La Baja</t>
  </si>
  <si>
    <t>CORPORACIÓN PARA EL DESARROLLO SOLIDARIO</t>
  </si>
  <si>
    <t>Turbaco</t>
  </si>
  <si>
    <t>CZ CHIQUINQUIRA</t>
  </si>
  <si>
    <t xml:space="preserve">Chiquinquira </t>
  </si>
  <si>
    <t>La Victoria</t>
  </si>
  <si>
    <t>ASOCIACIÓN DE GRANJAS INTEGRALES AGROECOLOGICAS DE DUITAMA</t>
  </si>
  <si>
    <t>Quipama</t>
  </si>
  <si>
    <t xml:space="preserve">Saboya </t>
  </si>
  <si>
    <t>CZ DUITAMA</t>
  </si>
  <si>
    <t>ASOCIACION DE CHAMPIÑONES DE DUITAMA.</t>
  </si>
  <si>
    <t>Paipa</t>
  </si>
  <si>
    <t>Santa Rosa De Viterbo</t>
  </si>
  <si>
    <t>Socha</t>
  </si>
  <si>
    <t>CZ EL COCUY</t>
  </si>
  <si>
    <t>San Mateo</t>
  </si>
  <si>
    <t>FUNDACIÓN CONSTRUYENDO DIAS FELICES</t>
  </si>
  <si>
    <t>CZ GARAGOA</t>
  </si>
  <si>
    <t>Chinavita</t>
  </si>
  <si>
    <t>Garagoa</t>
  </si>
  <si>
    <t xml:space="preserve">Guateque </t>
  </si>
  <si>
    <t>Macanal</t>
  </si>
  <si>
    <t xml:space="preserve">San Luis De Gaceno </t>
  </si>
  <si>
    <t>Santa Maria</t>
  </si>
  <si>
    <t>Tenza</t>
  </si>
  <si>
    <t>CZ MIRAFLORES</t>
  </si>
  <si>
    <t xml:space="preserve">Campohermoso </t>
  </si>
  <si>
    <t>FUNDACIÓN DE LA MANO CONTIGO</t>
  </si>
  <si>
    <t xml:space="preserve">Miraflores </t>
  </si>
  <si>
    <t>Zetaquira</t>
  </si>
  <si>
    <t>CZ MONIQUIRA</t>
  </si>
  <si>
    <t xml:space="preserve">Arcabuco </t>
  </si>
  <si>
    <t>ASOCIACIÓN EL CONVITE CAMPESINO</t>
  </si>
  <si>
    <t xml:space="preserve">Chitaraque </t>
  </si>
  <si>
    <t>ASOCIACION DE PRODUCTORES DE PANELA DE SAN JOSE DE PARE
ASPORPARE</t>
  </si>
  <si>
    <t xml:space="preserve">Gachantiva </t>
  </si>
  <si>
    <t>Moniquira</t>
  </si>
  <si>
    <t xml:space="preserve">San Jose De Pare </t>
  </si>
  <si>
    <t>Santa Sofia</t>
  </si>
  <si>
    <t>Santana</t>
  </si>
  <si>
    <t>Togüi</t>
  </si>
  <si>
    <t>CZ OTANCHE</t>
  </si>
  <si>
    <t>Otanche</t>
  </si>
  <si>
    <t>San Pablo De Borbur</t>
  </si>
  <si>
    <t>CZ PUERTO BOYACA</t>
  </si>
  <si>
    <t>Puerto Boyaca</t>
  </si>
  <si>
    <t>CZ SOATA</t>
  </si>
  <si>
    <t>Boavita</t>
  </si>
  <si>
    <t>Chita</t>
  </si>
  <si>
    <t xml:space="preserve">Covarachia </t>
  </si>
  <si>
    <t xml:space="preserve">La Uvita </t>
  </si>
  <si>
    <t>Sativanorte</t>
  </si>
  <si>
    <t>Sativasur</t>
  </si>
  <si>
    <t>Soata</t>
  </si>
  <si>
    <t>Susacon</t>
  </si>
  <si>
    <t>Tipacoque</t>
  </si>
  <si>
    <t>CZ SOGAMOSO</t>
  </si>
  <si>
    <t>Aquitania</t>
  </si>
  <si>
    <t xml:space="preserve">Labranzagrande </t>
  </si>
  <si>
    <t>ASOCIACIÓN DE MUJERES RURALES DE LABRANZA GRANDE</t>
  </si>
  <si>
    <t xml:space="preserve">Paya </t>
  </si>
  <si>
    <t>Pesca</t>
  </si>
  <si>
    <t xml:space="preserve">Sogamoso </t>
  </si>
  <si>
    <t>CZ TUNJA 1</t>
  </si>
  <si>
    <t xml:space="preserve">Chiquiza </t>
  </si>
  <si>
    <t>Chivata</t>
  </si>
  <si>
    <t>Cienega</t>
  </si>
  <si>
    <t>Combita</t>
  </si>
  <si>
    <t>Cucaita</t>
  </si>
  <si>
    <t xml:space="preserve">Jenesano </t>
  </si>
  <si>
    <t xml:space="preserve">Motavita </t>
  </si>
  <si>
    <t>Nuevo Colon</t>
  </si>
  <si>
    <t>Ramiriqui</t>
  </si>
  <si>
    <t xml:space="preserve">Rondon </t>
  </si>
  <si>
    <t xml:space="preserve">Samaca </t>
  </si>
  <si>
    <t>Siachoque</t>
  </si>
  <si>
    <t xml:space="preserve">Soraca </t>
  </si>
  <si>
    <t xml:space="preserve">Tibana </t>
  </si>
  <si>
    <t xml:space="preserve">Toca </t>
  </si>
  <si>
    <t>Tunja</t>
  </si>
  <si>
    <t>ASOCIACION DE PRODUCTORES AGRICOLAS DE BOYACA
U.T CONSTRUYENDO AGRO ( SE SUBE LA INFORMACION DEL SOCIO MAYORITARIO.)</t>
  </si>
  <si>
    <t xml:space="preserve">Turmeque </t>
  </si>
  <si>
    <t xml:space="preserve">Tuta </t>
  </si>
  <si>
    <t xml:space="preserve">Umbita </t>
  </si>
  <si>
    <t xml:space="preserve">Ventaquemada </t>
  </si>
  <si>
    <t xml:space="preserve">Villa De Leyva </t>
  </si>
  <si>
    <t>Viracacha</t>
  </si>
  <si>
    <t>CZ DEL CAFE</t>
  </si>
  <si>
    <t xml:space="preserve">Belalcazar </t>
  </si>
  <si>
    <t>Chinchina</t>
  </si>
  <si>
    <t>Palestina</t>
  </si>
  <si>
    <t xml:space="preserve">San Jose </t>
  </si>
  <si>
    <t>CZ MANIZALES 1</t>
  </si>
  <si>
    <t xml:space="preserve">Filadelfia </t>
  </si>
  <si>
    <t>Manizales</t>
  </si>
  <si>
    <t>Neira</t>
  </si>
  <si>
    <t xml:space="preserve">Villamaria </t>
  </si>
  <si>
    <t>CZ NORTE</t>
  </si>
  <si>
    <t>Aguadas</t>
  </si>
  <si>
    <t xml:space="preserve">Aranzazu </t>
  </si>
  <si>
    <t>La Merced</t>
  </si>
  <si>
    <t xml:space="preserve">Pacora </t>
  </si>
  <si>
    <t xml:space="preserve">Salamina </t>
  </si>
  <si>
    <t>Anserma</t>
  </si>
  <si>
    <t>Marmato</t>
  </si>
  <si>
    <t xml:space="preserve">Riosucio </t>
  </si>
  <si>
    <t>Supia</t>
  </si>
  <si>
    <t>Viterbo</t>
  </si>
  <si>
    <t>La Dorada</t>
  </si>
  <si>
    <t xml:space="preserve">Norcasia </t>
  </si>
  <si>
    <t xml:space="preserve">Samana </t>
  </si>
  <si>
    <t xml:space="preserve">Victoria </t>
  </si>
  <si>
    <t>CZ SUR ORIENTE</t>
  </si>
  <si>
    <t xml:space="preserve">Manzanares </t>
  </si>
  <si>
    <t>Marquetalia</t>
  </si>
  <si>
    <t>Marulanda</t>
  </si>
  <si>
    <t>Pensilvania</t>
  </si>
  <si>
    <t>CZ BELEN DE LOS ANDAQUIES</t>
  </si>
  <si>
    <t>Albania</t>
  </si>
  <si>
    <t xml:space="preserve">Belen De Los Andaquies </t>
  </si>
  <si>
    <t>ASOCIACIÓN DE EDUCACIÓN BELEN DE LOS ANDAQUIES</t>
  </si>
  <si>
    <t>Curillo</t>
  </si>
  <si>
    <t>San Jose Del Fragua</t>
  </si>
  <si>
    <t xml:space="preserve">Solita </t>
  </si>
  <si>
    <t>CZ FLORENCIA 1</t>
  </si>
  <si>
    <t>Florencia</t>
  </si>
  <si>
    <t>CORPOMANIGUA</t>
  </si>
  <si>
    <t xml:space="preserve">La Montañita </t>
  </si>
  <si>
    <t>Morelia</t>
  </si>
  <si>
    <t>CZ FLORENCIA 2</t>
  </si>
  <si>
    <t>Milan</t>
  </si>
  <si>
    <t xml:space="preserve">Solano </t>
  </si>
  <si>
    <t>CZ PUERTO RICO</t>
  </si>
  <si>
    <t xml:space="preserve">Cartagena Del Chaira </t>
  </si>
  <si>
    <t>El Doncello</t>
  </si>
  <si>
    <t>El Paujil</t>
  </si>
  <si>
    <t>Puerto Rico</t>
  </si>
  <si>
    <t xml:space="preserve">San Vicente Del Caguan </t>
  </si>
  <si>
    <t>CZ PAZ DE ARIPORO</t>
  </si>
  <si>
    <t xml:space="preserve">Hato Corozal </t>
  </si>
  <si>
    <t>La Salina</t>
  </si>
  <si>
    <t xml:space="preserve">Paz De Ariporo </t>
  </si>
  <si>
    <t xml:space="preserve">Pore </t>
  </si>
  <si>
    <t xml:space="preserve">Tamara </t>
  </si>
  <si>
    <t xml:space="preserve">Trinidad </t>
  </si>
  <si>
    <t>CZ VILLANUEVA</t>
  </si>
  <si>
    <t>Monterrey</t>
  </si>
  <si>
    <t>Tauramena</t>
  </si>
  <si>
    <t>CZ YOPAL</t>
  </si>
  <si>
    <t>Chameza</t>
  </si>
  <si>
    <t xml:space="preserve">Mani </t>
  </si>
  <si>
    <t>Nunchia</t>
  </si>
  <si>
    <t xml:space="preserve">Orocue </t>
  </si>
  <si>
    <t>Recetor</t>
  </si>
  <si>
    <t xml:space="preserve">San Luis De Palenque </t>
  </si>
  <si>
    <t>Yopal</t>
  </si>
  <si>
    <t>CZ CENTRO</t>
  </si>
  <si>
    <t>Cajibio</t>
  </si>
  <si>
    <t>FUNDECIMA</t>
  </si>
  <si>
    <t xml:space="preserve">El Tambo </t>
  </si>
  <si>
    <t>La Sierra</t>
  </si>
  <si>
    <t>COSURCA</t>
  </si>
  <si>
    <t>Piendamo - Tunia</t>
  </si>
  <si>
    <t>Rosas</t>
  </si>
  <si>
    <t>FUNDACION GIMNASIO MODERNO</t>
  </si>
  <si>
    <t xml:space="preserve">Sotara </t>
  </si>
  <si>
    <t xml:space="preserve">Timbio </t>
  </si>
  <si>
    <t>CZ COSTA PACIFICA</t>
  </si>
  <si>
    <t>Guapi</t>
  </si>
  <si>
    <t>Lopez De Micay</t>
  </si>
  <si>
    <t>CZ INDIGENA</t>
  </si>
  <si>
    <t>Caldono</t>
  </si>
  <si>
    <t xml:space="preserve">Inza </t>
  </si>
  <si>
    <t xml:space="preserve">Paez </t>
  </si>
  <si>
    <t xml:space="preserve">Piamonte </t>
  </si>
  <si>
    <t>CZ MACIZO COLOMBIANO</t>
  </si>
  <si>
    <t xml:space="preserve">Almaguer </t>
  </si>
  <si>
    <t>Bolivar</t>
  </si>
  <si>
    <t>La Vega</t>
  </si>
  <si>
    <t>San Sebastian</t>
  </si>
  <si>
    <t>Buenos Aires</t>
  </si>
  <si>
    <t xml:space="preserve">Caloto </t>
  </si>
  <si>
    <t>Corinto</t>
  </si>
  <si>
    <t>COOPERATIVA ECOMUN LA ESPERANZA</t>
  </si>
  <si>
    <t>Guachene</t>
  </si>
  <si>
    <t>Miranda</t>
  </si>
  <si>
    <t>CORPORACION CENTRO DE PROMOCION DEL DESARROLLO TERRITORIAL</t>
  </si>
  <si>
    <t>Padilla</t>
  </si>
  <si>
    <t>Puerto Tejada</t>
  </si>
  <si>
    <t xml:space="preserve">Santander De Quilichao </t>
  </si>
  <si>
    <t>FUNDACION PARA EL EMPODERAMIENTO DE LA MUJER EMPODERARTE</t>
  </si>
  <si>
    <t>ARDECANC</t>
  </si>
  <si>
    <t>CZ POPAYAN</t>
  </si>
  <si>
    <t>CZ SUR</t>
  </si>
  <si>
    <t xml:space="preserve">Balboa </t>
  </si>
  <si>
    <t xml:space="preserve">Mercaderes </t>
  </si>
  <si>
    <t>Patia</t>
  </si>
  <si>
    <t>GRUPOS ETNICOS</t>
  </si>
  <si>
    <t>CZ AGUACHICA</t>
  </si>
  <si>
    <t>ASOCIACION DE JOVENES PRODUCTORES INDIGENAS DE LA SIERRA NEVADA DE SANTA MARTA TANU</t>
  </si>
  <si>
    <t>ASOCACION DE CAMPESINOS IDEA NUEVA</t>
  </si>
  <si>
    <t>Gamarra</t>
  </si>
  <si>
    <t xml:space="preserve">Gonzalez </t>
  </si>
  <si>
    <t>La Gloria</t>
  </si>
  <si>
    <t xml:space="preserve">Pailitas </t>
  </si>
  <si>
    <t xml:space="preserve">Pelaya </t>
  </si>
  <si>
    <t xml:space="preserve">Rio De Oro </t>
  </si>
  <si>
    <t>San Alberto</t>
  </si>
  <si>
    <t xml:space="preserve">San Martin </t>
  </si>
  <si>
    <t>Tamalameque</t>
  </si>
  <si>
    <t>CZ AGUSTIN CODAZZI</t>
  </si>
  <si>
    <t>Agustin Codazzi</t>
  </si>
  <si>
    <t xml:space="preserve">Becerril </t>
  </si>
  <si>
    <t>La Jagua De Ibirico</t>
  </si>
  <si>
    <t>San Diego</t>
  </si>
  <si>
    <t>FEDENORTE ECOMUN</t>
  </si>
  <si>
    <t>CZ CHIRIGUANA</t>
  </si>
  <si>
    <t xml:space="preserve">Astrea </t>
  </si>
  <si>
    <t>Chimichagua</t>
  </si>
  <si>
    <t xml:space="preserve">Chiriguana </t>
  </si>
  <si>
    <t xml:space="preserve">Curumani </t>
  </si>
  <si>
    <t>El Paso</t>
  </si>
  <si>
    <t>CZ VALLEDUPAR 1</t>
  </si>
  <si>
    <t xml:space="preserve">Bosconia </t>
  </si>
  <si>
    <t xml:space="preserve">El Copey </t>
  </si>
  <si>
    <t xml:space="preserve">La Paz </t>
  </si>
  <si>
    <t xml:space="preserve">Pueblo Bello </t>
  </si>
  <si>
    <t xml:space="preserve">Valledupar </t>
  </si>
  <si>
    <t>CESAR-ASOCIACION DE JOVENES PRODUCTORES INDIGENAS Y CAMPESINOS DE LA SIERRA NEVADA ASOTANU</t>
  </si>
  <si>
    <t>FUNDACIÓN PROVEER NUEVO MILENIO</t>
  </si>
  <si>
    <t>ASOCIACIÓN DE CAMPESINOS VEREDA VIENTO FRESCO</t>
  </si>
  <si>
    <t>CORPORACIÓN WAKUZARI</t>
  </si>
  <si>
    <t>CZ BAHIA SOLANO</t>
  </si>
  <si>
    <t xml:space="preserve">Bahia Solano </t>
  </si>
  <si>
    <t>LOS ESPINELEROS-900806642 3</t>
  </si>
  <si>
    <t xml:space="preserve">Jurado </t>
  </si>
  <si>
    <t>ASOCIACION RURAL DE PRODUCTORES DEL MUNICIPIO DE JURADO -ASOPRPOJUR-901525387</t>
  </si>
  <si>
    <t>Nuqui</t>
  </si>
  <si>
    <t>ASOCIACION DE PRODUCTORES DE PLATANO DEL
MUNICIPIO DE NUQUI
ASOPPLAMUS</t>
  </si>
  <si>
    <t>CZ ISTMINA</t>
  </si>
  <si>
    <t xml:space="preserve">Alto Baudo </t>
  </si>
  <si>
    <t>CONSEJO COMUNITARIO MAYOR DE CASIMIRO-900728201</t>
  </si>
  <si>
    <t>Condoto</t>
  </si>
  <si>
    <t>ASOCIACIÓN MUNICIPAL DE USUARIOS CAMPESINOS DE CANTÓN DE SAN PABLO - ANUC CANTÓN DE SAN PABLO-</t>
  </si>
  <si>
    <t>Istmina</t>
  </si>
  <si>
    <t>ASOPEPROPIIS-901527869</t>
  </si>
  <si>
    <t>Medio Baudo</t>
  </si>
  <si>
    <t>CORPORACION IMPULSO DE COLOMBIA - COICOL- 901181387-9</t>
  </si>
  <si>
    <t xml:space="preserve">Medio San Juan </t>
  </si>
  <si>
    <t>ASOINAGROSAN-901520034</t>
  </si>
  <si>
    <t xml:space="preserve">Novita </t>
  </si>
  <si>
    <t>Rio Iro</t>
  </si>
  <si>
    <t>ASOCIACIÓN DEPARTAMENTAL DE USUARIOS CAMPESINOS DEL CHOCÓ</t>
  </si>
  <si>
    <t xml:space="preserve">Sipi </t>
  </si>
  <si>
    <t>CORPORACION IMPULSO DE COLOMBIA - COICOL - 901181387-9</t>
  </si>
  <si>
    <t>CZ QUIBDO</t>
  </si>
  <si>
    <t xml:space="preserve">Atrato </t>
  </si>
  <si>
    <t>CONSEJO COMUNITARIO MAYOR DE LA ORGANIZACIÓN POPULAR CAMPESINA DEL ALTO ATRATO-COCOMOPOCA-818001111-1</t>
  </si>
  <si>
    <t>El Carmen De Atrato</t>
  </si>
  <si>
    <t>CONSEJO COMUNITARIO MAYOR DE NOVITA-900085863-9/ CONSEJO COMUNITARIO MAYOR DE CASIMIRO-900728201/JUNTA DE ACCION COMUNAL DE SAN ISIDRO-900394074/JUNTA DE ACCION COMUNAL DEL BARRIO SAMPER-900234476/</t>
  </si>
  <si>
    <t xml:space="preserve">Medio Atrato </t>
  </si>
  <si>
    <t>CONSEJO COMUNITARIO MAYOR DE LA ASOCIACIÓN CAMPESINA INTEGRAL DEL ATRATO-COCOMACIA-800010775-4</t>
  </si>
  <si>
    <t xml:space="preserve">Quibdo </t>
  </si>
  <si>
    <t>ASOCIACIÓN ECO-TERNURA DE COLOMBIA- 818001250-7</t>
  </si>
  <si>
    <t>JUNTA DE ACCION COMUNAL DEL BARRIO SAMPER-900234476</t>
  </si>
  <si>
    <t>CONSEJO COMUNITARIO MAYOR DE NOVITA-900085863-9</t>
  </si>
  <si>
    <t>CORPORACIÓN SER FAMILIA-818001441</t>
  </si>
  <si>
    <t>JUNTA DE ACCION COMUNAL DE SAN ISIDRO-900394074</t>
  </si>
  <si>
    <t>CONSEJO COMUNITARIO MAYOR DE NOVITA-900085863-9/ CONSEJO COMUNITARIO MAYOR DE CASIMIRO-900728201</t>
  </si>
  <si>
    <t>CORPORACION LAPSOS DE ESPERANZA-901131768</t>
  </si>
  <si>
    <t>ASOCIACION MUNICIPAL DE USUARIOS CAMPESINOS DE QUIBDO-818000610 - 0</t>
  </si>
  <si>
    <t>Rio Quito</t>
  </si>
  <si>
    <t>UNTA DE ACCION COMUNAL DE SAN ISIDRO-900394074-1</t>
  </si>
  <si>
    <t>CZ RIOSUCIO</t>
  </si>
  <si>
    <t xml:space="preserve">Acandi </t>
  </si>
  <si>
    <t>ASOCIACION DE PRODUCTORES AGROPECUARIOS DE ACANDI REACTIVANDO EL CAMPO- 818001250-7</t>
  </si>
  <si>
    <t>ASOMUCANDI-901402803</t>
  </si>
  <si>
    <t>Carmen Del Darien</t>
  </si>
  <si>
    <t>ASOMERDCOD-901525188-8</t>
  </si>
  <si>
    <t>ASOCIACION DE MUJERES EMPRENDEDORAS DEL-901525188-8</t>
  </si>
  <si>
    <t>ASOCIACIÓN DE MUJERES PRODUCTORAS ASMUPROI.-901828927-5</t>
  </si>
  <si>
    <t>CONSEJO COMUNITARIO MAYOR DE NOVITA-900085863-9/ CONSEJO COMUNITARIO MAYOR DE CASIMIRO-900728201/JUNTA DE ACCION COMUNAL DE SAN ISIDRO-900394074/JUNTA DE ACCION COMUNAL DEL BARRIO SAMPER-900234476/ECODES-900887170-5/SOCIACION COLOMBIANA DE CAMPESINOS DESPLAZADOS-900637858 - 1/</t>
  </si>
  <si>
    <t xml:space="preserve">Unguia </t>
  </si>
  <si>
    <t>ASOCIACION YO SI CREO(ASOYSC)-901309738-3</t>
  </si>
  <si>
    <t>ASOCIACION DE PRODUCTORES AGROPECUARIOS DEL DARIEN (ASOPRODA)- 901294362-0</t>
  </si>
  <si>
    <t>CZ TADO</t>
  </si>
  <si>
    <t xml:space="preserve">Bagado </t>
  </si>
  <si>
    <t>ASOMUEMPRA- 901527602</t>
  </si>
  <si>
    <t xml:space="preserve">Certegui </t>
  </si>
  <si>
    <t>ASOPROAGROAMCERT-901529832</t>
  </si>
  <si>
    <t>El Canton Del San Pablo</t>
  </si>
  <si>
    <t>ASOCIACION DE FAMILIAS CAMPESINAS PARA LA PRODUCCION AGROPECUARIA LIMPIA DEL MUNICIPIO DE CANTON DE SAN PABLO, DEPARTAMENTO DEL CHOCO</t>
  </si>
  <si>
    <t>San Jose Del Palmar</t>
  </si>
  <si>
    <t xml:space="preserve">Tado </t>
  </si>
  <si>
    <t>ASOCIACION DE JOVENES Y MUJERES
AGROPECUARIAS DEL MUNICIPIO DE TADO,
DEPARTAMENTO DEL CHOCO ASOAGROTCH -901440635</t>
  </si>
  <si>
    <t xml:space="preserve">Union Panamericana </t>
  </si>
  <si>
    <t>ASOCIACION ECOTERNURA DE COLOMBIA-818001250-7</t>
  </si>
  <si>
    <t>CZ 1 MONTERIA</t>
  </si>
  <si>
    <t xml:space="preserve">Canalete </t>
  </si>
  <si>
    <t>ASOCIACIÓN CAMPESINA CAMPOS DE JIREH</t>
  </si>
  <si>
    <t xml:space="preserve">Los Cordobas </t>
  </si>
  <si>
    <t xml:space="preserve">Monteria </t>
  </si>
  <si>
    <t>CABILDO MENOR CAMPO BELLO</t>
  </si>
  <si>
    <t>ASOCIACIÓN MUJERES HOMBRES AGRARIOS DE MONTERÍA</t>
  </si>
  <si>
    <t xml:space="preserve">Puerto Escondido </t>
  </si>
  <si>
    <t>CZ CERETE</t>
  </si>
  <si>
    <t xml:space="preserve">Cerete </t>
  </si>
  <si>
    <t>ASOCIACION DE PEQUEÑOS PRODUCTORES DEL BAJO SINU</t>
  </si>
  <si>
    <t>ASOCIACIÓN DE MUJERES CAMPESINAS EMPRENDEDORAS DEL ALTO SINÚ</t>
  </si>
  <si>
    <t xml:space="preserve">Cienaga De Oro </t>
  </si>
  <si>
    <t>Cotorra</t>
  </si>
  <si>
    <t>ASOCIACIÓN DE MUJERES VULNERABLES CABEZA DE HOGAR DEL MUNICIPIO DE SAN PELAYO</t>
  </si>
  <si>
    <t xml:space="preserve">San Pelayo </t>
  </si>
  <si>
    <t>ASOCIACION MUJERES VULNERABLES EMPRENDEDORAS DEL SINU MUNICIPIO DE PELAYO</t>
  </si>
  <si>
    <t>CZ LORICA</t>
  </si>
  <si>
    <t xml:space="preserve">Lorica </t>
  </si>
  <si>
    <t>Momil</t>
  </si>
  <si>
    <t>FEDERACIÓN DE PLATANICULTORES DE CÓRDOBA</t>
  </si>
  <si>
    <t>Purisima De La Concepcion</t>
  </si>
  <si>
    <t xml:space="preserve">San Antero </t>
  </si>
  <si>
    <t>San Bernardo Del Viento</t>
  </si>
  <si>
    <t>CZ MONTELIBANO</t>
  </si>
  <si>
    <t xml:space="preserve">Ayapel </t>
  </si>
  <si>
    <t>ASOCIACION DE MUJERES CAMPESINAS GESTION FUTURO</t>
  </si>
  <si>
    <t>La Apartada</t>
  </si>
  <si>
    <t>San José De Uré</t>
  </si>
  <si>
    <t>CZ PLANETARICA</t>
  </si>
  <si>
    <t xml:space="preserve">Buenavista </t>
  </si>
  <si>
    <t xml:space="preserve">Planeta Rica </t>
  </si>
  <si>
    <t xml:space="preserve">Pueblo Nuevo </t>
  </si>
  <si>
    <t>CZ SAHAGUN</t>
  </si>
  <si>
    <t>Chinu</t>
  </si>
  <si>
    <t>Sahagun</t>
  </si>
  <si>
    <t>ASOCIACIÓN DE MUJERES CAMPESINAS Y VÍCTIMAS (AMUCAVIC)</t>
  </si>
  <si>
    <t>CZ SAN ANDRES DE SOTAVENTO</t>
  </si>
  <si>
    <t>Chima</t>
  </si>
  <si>
    <t>San Andres De Sotavento</t>
  </si>
  <si>
    <t>Tuchín</t>
  </si>
  <si>
    <t>CZ TIERRALTA</t>
  </si>
  <si>
    <t>Tierralta</t>
  </si>
  <si>
    <t>ASOCIACION JOVENES PRODUCTORES DEL SINU</t>
  </si>
  <si>
    <t>CZ CAQUEZA</t>
  </si>
  <si>
    <t>Caqueza</t>
  </si>
  <si>
    <t xml:space="preserve">Chipaque </t>
  </si>
  <si>
    <t>Choachi</t>
  </si>
  <si>
    <t>Fomeque</t>
  </si>
  <si>
    <t>Fosca</t>
  </si>
  <si>
    <t xml:space="preserve">Guayabetal </t>
  </si>
  <si>
    <t>Gutierrez</t>
  </si>
  <si>
    <t xml:space="preserve">Medina </t>
  </si>
  <si>
    <t>Paratebueno</t>
  </si>
  <si>
    <t>Quetame</t>
  </si>
  <si>
    <t xml:space="preserve">Ubaque </t>
  </si>
  <si>
    <t>CZ CHOCONTA</t>
  </si>
  <si>
    <t xml:space="preserve">Choconta </t>
  </si>
  <si>
    <t>APROLECHO</t>
  </si>
  <si>
    <t>Guatavita</t>
  </si>
  <si>
    <t>Macheta</t>
  </si>
  <si>
    <t>Manta</t>
  </si>
  <si>
    <t xml:space="preserve">Sesquile </t>
  </si>
  <si>
    <t xml:space="preserve">Suesca </t>
  </si>
  <si>
    <t xml:space="preserve">Tibirita </t>
  </si>
  <si>
    <t>Villapinzon</t>
  </si>
  <si>
    <t>CZ FACATATIVA</t>
  </si>
  <si>
    <t>Alban</t>
  </si>
  <si>
    <t>FEDERACIÓN AGROPECUARIA DE CUNDINAMARCA</t>
  </si>
  <si>
    <t xml:space="preserve">Anolaima </t>
  </si>
  <si>
    <t xml:space="preserve">Bojaca </t>
  </si>
  <si>
    <t xml:space="preserve">El Rosal </t>
  </si>
  <si>
    <t xml:space="preserve">Facatativa </t>
  </si>
  <si>
    <t>Funza</t>
  </si>
  <si>
    <t>Guayabal De Siquima</t>
  </si>
  <si>
    <t xml:space="preserve">Madrid </t>
  </si>
  <si>
    <t xml:space="preserve">Mosquera </t>
  </si>
  <si>
    <t xml:space="preserve">Subachoque </t>
  </si>
  <si>
    <t>Zipacon</t>
  </si>
  <si>
    <t>CZ FUSAGASUGA</t>
  </si>
  <si>
    <t xml:space="preserve">Arbelaez </t>
  </si>
  <si>
    <t>Cabrera</t>
  </si>
  <si>
    <t xml:space="preserve">Fusagasuga </t>
  </si>
  <si>
    <t>Pandi</t>
  </si>
  <si>
    <t>Pasca</t>
  </si>
  <si>
    <t xml:space="preserve">San Bernardo </t>
  </si>
  <si>
    <t xml:space="preserve">Silvania </t>
  </si>
  <si>
    <t>Tibacuy</t>
  </si>
  <si>
    <t>CZ GACHETA</t>
  </si>
  <si>
    <t>Gachala</t>
  </si>
  <si>
    <t>ASOCIACIÓN DE JUNTAS DE ACCIÓN COMUNAL DE CUNDINAMARCA</t>
  </si>
  <si>
    <t>Gacheta</t>
  </si>
  <si>
    <t xml:space="preserve">Gama </t>
  </si>
  <si>
    <t xml:space="preserve">Guasca </t>
  </si>
  <si>
    <t>Junin</t>
  </si>
  <si>
    <t>Ubala</t>
  </si>
  <si>
    <t>CZ GIRARDOT</t>
  </si>
  <si>
    <t xml:space="preserve">Agua De Dios </t>
  </si>
  <si>
    <t xml:space="preserve">Girardot </t>
  </si>
  <si>
    <t xml:space="preserve">Guataqui </t>
  </si>
  <si>
    <t>Jerusalen</t>
  </si>
  <si>
    <t xml:space="preserve">Nilo </t>
  </si>
  <si>
    <t xml:space="preserve">Ricaurte </t>
  </si>
  <si>
    <t>Tocaima</t>
  </si>
  <si>
    <t>Viota</t>
  </si>
  <si>
    <t>CZ LA MESA</t>
  </si>
  <si>
    <t xml:space="preserve">Anapoima </t>
  </si>
  <si>
    <t>Apulo</t>
  </si>
  <si>
    <t xml:space="preserve">Cachipay </t>
  </si>
  <si>
    <t xml:space="preserve">El Colegio </t>
  </si>
  <si>
    <t>La Mesa</t>
  </si>
  <si>
    <t>Quipile</t>
  </si>
  <si>
    <t>San Antonio Del Tequendama</t>
  </si>
  <si>
    <t xml:space="preserve">Tena </t>
  </si>
  <si>
    <t>CZ PACHO</t>
  </si>
  <si>
    <t>Caparrapi</t>
  </si>
  <si>
    <t xml:space="preserve">La Palma </t>
  </si>
  <si>
    <t>Pacho</t>
  </si>
  <si>
    <t>Paime</t>
  </si>
  <si>
    <t xml:space="preserve">Supata </t>
  </si>
  <si>
    <t>Topaipi</t>
  </si>
  <si>
    <t xml:space="preserve">Villagomez </t>
  </si>
  <si>
    <t xml:space="preserve">Yacopi </t>
  </si>
  <si>
    <t>CZ SAN JUAN DE RIOSECO</t>
  </si>
  <si>
    <t>Beltran</t>
  </si>
  <si>
    <t>Bituima</t>
  </si>
  <si>
    <t xml:space="preserve">Chaguani </t>
  </si>
  <si>
    <t xml:space="preserve">Puli </t>
  </si>
  <si>
    <t>San Juan De Rioseco</t>
  </si>
  <si>
    <t>Viani</t>
  </si>
  <si>
    <t>CZ SOACHA</t>
  </si>
  <si>
    <t xml:space="preserve">Soacha </t>
  </si>
  <si>
    <t>AGROPOLITANA</t>
  </si>
  <si>
    <t>CZ SOACHA CENTRO</t>
  </si>
  <si>
    <t xml:space="preserve">Sibate </t>
  </si>
  <si>
    <t>CZ UBATE</t>
  </si>
  <si>
    <t xml:space="preserve">Carmen De Carupa </t>
  </si>
  <si>
    <t xml:space="preserve">Cucunuba </t>
  </si>
  <si>
    <t>Fuquene</t>
  </si>
  <si>
    <t xml:space="preserve">Guacheta </t>
  </si>
  <si>
    <t>Lenguazaque</t>
  </si>
  <si>
    <t xml:space="preserve">Simijaca </t>
  </si>
  <si>
    <t xml:space="preserve">Susa </t>
  </si>
  <si>
    <t>Sutatausa</t>
  </si>
  <si>
    <t>Tausa</t>
  </si>
  <si>
    <t>Villa De San Diego De Ubate</t>
  </si>
  <si>
    <t>CZ VILLETA</t>
  </si>
  <si>
    <t>Guaduas</t>
  </si>
  <si>
    <t>FEDERACION JUAN DE LA CRUZ VALERA</t>
  </si>
  <si>
    <t>La Peña</t>
  </si>
  <si>
    <t>Nimaima</t>
  </si>
  <si>
    <t>Nocaima</t>
  </si>
  <si>
    <t>Puerto Salgar</t>
  </si>
  <si>
    <t>Quebradanegra</t>
  </si>
  <si>
    <t>Sasaima</t>
  </si>
  <si>
    <t>Útica</t>
  </si>
  <si>
    <t>Vergara</t>
  </si>
  <si>
    <t>Villeta</t>
  </si>
  <si>
    <t>CZ ZIPAQUIRA</t>
  </si>
  <si>
    <t xml:space="preserve">Cajica </t>
  </si>
  <si>
    <t xml:space="preserve">Chia </t>
  </si>
  <si>
    <t>Cogua</t>
  </si>
  <si>
    <t xml:space="preserve">Gachancipa </t>
  </si>
  <si>
    <t>La Calera</t>
  </si>
  <si>
    <t>Nemocon</t>
  </si>
  <si>
    <t xml:space="preserve">San Cayetano </t>
  </si>
  <si>
    <t xml:space="preserve">Sopo </t>
  </si>
  <si>
    <t>Tabio</t>
  </si>
  <si>
    <t>Tenjo</t>
  </si>
  <si>
    <t>Tocancipa</t>
  </si>
  <si>
    <t>ASOCIACION AGROPECUARIA MULTIACTIVA CUNDINAMARCA TIERRA DE JOVENES</t>
  </si>
  <si>
    <t>Guainía</t>
  </si>
  <si>
    <t>CZ INIRIDA</t>
  </si>
  <si>
    <t xml:space="preserve">Barranco Minas </t>
  </si>
  <si>
    <t>Inirida</t>
  </si>
  <si>
    <t>CZ SAN JOSE DE GUAVIARE</t>
  </si>
  <si>
    <t xml:space="preserve">El Retorno </t>
  </si>
  <si>
    <t>San Jose Del Guaviare</t>
  </si>
  <si>
    <t>CZ GARZON</t>
  </si>
  <si>
    <t xml:space="preserve">Agrado </t>
  </si>
  <si>
    <t xml:space="preserve">Altamira </t>
  </si>
  <si>
    <t xml:space="preserve">Garzon </t>
  </si>
  <si>
    <t>ASOCIACIÓN DE PRODUCTORES AGROPECUARIOS DEL HUILA</t>
  </si>
  <si>
    <t>Gigante</t>
  </si>
  <si>
    <t>Suaza</t>
  </si>
  <si>
    <t xml:space="preserve">Tarqui </t>
  </si>
  <si>
    <t>CZ LA GAITANA</t>
  </si>
  <si>
    <t>Algeciras</t>
  </si>
  <si>
    <t xml:space="preserve">Baraya </t>
  </si>
  <si>
    <t>Campoalegre</t>
  </si>
  <si>
    <t xml:space="preserve">Colombia </t>
  </si>
  <si>
    <t>GRUPO ECOLOGICO RIO CABRERA GERCA</t>
  </si>
  <si>
    <t xml:space="preserve">Hobo </t>
  </si>
  <si>
    <t>Neiva</t>
  </si>
  <si>
    <t xml:space="preserve">Rivera </t>
  </si>
  <si>
    <t>Tello</t>
  </si>
  <si>
    <t>CZ LA PLATA</t>
  </si>
  <si>
    <t xml:space="preserve">La Argentina </t>
  </si>
  <si>
    <t xml:space="preserve">La Plata </t>
  </si>
  <si>
    <t xml:space="preserve">Nataga </t>
  </si>
  <si>
    <t xml:space="preserve">Paicol </t>
  </si>
  <si>
    <t>Tesalia</t>
  </si>
  <si>
    <t>CZ NEIVA</t>
  </si>
  <si>
    <t xml:space="preserve">Aipe </t>
  </si>
  <si>
    <t xml:space="preserve">Iquira </t>
  </si>
  <si>
    <t>Palermo</t>
  </si>
  <si>
    <t xml:space="preserve">Teruel </t>
  </si>
  <si>
    <t xml:space="preserve">Villavieja </t>
  </si>
  <si>
    <t>CZ PITALITO</t>
  </si>
  <si>
    <t>Acevedo</t>
  </si>
  <si>
    <t>CORPORACION CAMINAR HACIA EL FUTURO
ASOCIACION COMUNITARIA ECONOMIA DE COMUNION PALABRA DE VIDA DE LA VEREDA AGUAS CLARAS DEL MUNICIPIO DE TIMANA DEPARTAMENTO DEL HUILA IDENTIFICADA CON LA SIGLA ACEDECO PADEVI</t>
  </si>
  <si>
    <t>Elias</t>
  </si>
  <si>
    <t>Isnos</t>
  </si>
  <si>
    <t>Oporapa</t>
  </si>
  <si>
    <t xml:space="preserve">Pitalito </t>
  </si>
  <si>
    <t xml:space="preserve">Saladoblanco </t>
  </si>
  <si>
    <t>San Agustin</t>
  </si>
  <si>
    <t xml:space="preserve">Timana </t>
  </si>
  <si>
    <t>CZ FONSECA</t>
  </si>
  <si>
    <t>Barrancas</t>
  </si>
  <si>
    <t>UT CAMPESINOS FIRMANTES POR LA PAZ - COMPAZ</t>
  </si>
  <si>
    <t>Distraccion</t>
  </si>
  <si>
    <t>FUNDACION SOLIDARIA PORLA NIÑEZ LA JUVENTURA Y TERCERA EDAD FUNSONIC</t>
  </si>
  <si>
    <t>El Molino</t>
  </si>
  <si>
    <t>UT TIERRA Y PROGRESO CAMPESINO</t>
  </si>
  <si>
    <t>Fonseca</t>
  </si>
  <si>
    <t>Hatonuevo</t>
  </si>
  <si>
    <t>ASOCIACIÓN DE PRODUCTORES AGROPECUARIOS DE CHANCLETA “LUZ DEL SOL”</t>
  </si>
  <si>
    <t xml:space="preserve">La Jagua Del Pilar </t>
  </si>
  <si>
    <t xml:space="preserve">San Juan Del Cesar </t>
  </si>
  <si>
    <t>ANUC SAN JUAN DEL CÉSAR</t>
  </si>
  <si>
    <t>Urumita</t>
  </si>
  <si>
    <t>CZ MAICAO</t>
  </si>
  <si>
    <t>COORDINADORA CAMPESINA ÉTNICA Y POPULAR DE LA GUAJIRA- MUNICIPIO DE MAICAO</t>
  </si>
  <si>
    <t>ASOCIACIÓN NACIONAL DE USUARIOS CAMPESINOS REGIONAL ANUC MAICAO</t>
  </si>
  <si>
    <t>COOPERATIVA MULTIACTIVA AGROINDUSTRIAL DE EMPRESARIOS EL CAMPO COMOMECAM</t>
  </si>
  <si>
    <t>CZ MANAURE</t>
  </si>
  <si>
    <t>Manaure</t>
  </si>
  <si>
    <t xml:space="preserve">Uribia </t>
  </si>
  <si>
    <t>ASOCIACION JUU INAIN MAKUIRA</t>
  </si>
  <si>
    <t>CZ RIOHACHA 1</t>
  </si>
  <si>
    <t xml:space="preserve">Riohacha </t>
  </si>
  <si>
    <t>ASOCIACIÓN DE MUJERES CAMPESINAS UNIDAS</t>
  </si>
  <si>
    <t>ASOCAGUA</t>
  </si>
  <si>
    <t>CZ CIENAGA</t>
  </si>
  <si>
    <t>Puebloviejo</t>
  </si>
  <si>
    <t>FUNDACIÓN SOCIAL DE PEQUEÑOS PRODUCTORES DEL BANANO</t>
  </si>
  <si>
    <t xml:space="preserve">Remolino </t>
  </si>
  <si>
    <t>FUNDACIÓN PARA BIENESTAR SOCIAL DE LA COMUNIDAD</t>
  </si>
  <si>
    <t xml:space="preserve">Sitionuevo </t>
  </si>
  <si>
    <t>Zona Bananera</t>
  </si>
  <si>
    <t>ASOCIACIÓN RIO FRIO</t>
  </si>
  <si>
    <t>ASOCIACIÓN DE COOPERATIVAS BANANERAS DEL MAGDALENA</t>
  </si>
  <si>
    <t>CZ DEL RIO</t>
  </si>
  <si>
    <t>Cerro De San Antonio</t>
  </si>
  <si>
    <t>COOPERATIVA MULTIACTIVA DE BANANEROS DEL MAGDALENA</t>
  </si>
  <si>
    <t xml:space="preserve">El Piñon </t>
  </si>
  <si>
    <t>Pivijay</t>
  </si>
  <si>
    <t>CZ EL BANCO</t>
  </si>
  <si>
    <t xml:space="preserve">El Banco </t>
  </si>
  <si>
    <t xml:space="preserve">Guamal </t>
  </si>
  <si>
    <t>San Sebastian De Buenavista</t>
  </si>
  <si>
    <t>CZ FUNDACIÓN</t>
  </si>
  <si>
    <t>Algarrobo</t>
  </si>
  <si>
    <t>Aracataca</t>
  </si>
  <si>
    <t xml:space="preserve">El Reten </t>
  </si>
  <si>
    <t>Fundacion</t>
  </si>
  <si>
    <t>COOPERATIVA DE PEQUEÑOS EMPRESARIOS DE BANANO - EMPREBANCO</t>
  </si>
  <si>
    <t xml:space="preserve">Sabanas De San Angel </t>
  </si>
  <si>
    <t>CZ PLATO</t>
  </si>
  <si>
    <t xml:space="preserve">Ariguani </t>
  </si>
  <si>
    <t>Chivolo</t>
  </si>
  <si>
    <t>COOPERATIVA AGROPECUARIA DEL CENTRO DEL MAGDALENA-COLAPAZ</t>
  </si>
  <si>
    <t>Nueva Granada</t>
  </si>
  <si>
    <t>FEDERACION BALUARTES CAMPESINOS MAGDALENA COLOMBIA</t>
  </si>
  <si>
    <t>Pedraza</t>
  </si>
  <si>
    <t>Plato</t>
  </si>
  <si>
    <t>ASOCIACIÓN DE AFRODESCENDIENTES DEL RIO GRANDE DE LA MAGDALENA DEL MUNICIPIO DE PLATO MAGDALENA “AAFRIGAMAG”</t>
  </si>
  <si>
    <t xml:space="preserve">Tenerife </t>
  </si>
  <si>
    <t>Zapayan</t>
  </si>
  <si>
    <t>CZ SANTA ANA</t>
  </si>
  <si>
    <t>Pijiño Del Carmen</t>
  </si>
  <si>
    <t>San Zenon</t>
  </si>
  <si>
    <t>Santa Ana</t>
  </si>
  <si>
    <t xml:space="preserve">Santa Barbara De Pinto </t>
  </si>
  <si>
    <t>CZ SANTA MARTA NORTE</t>
  </si>
  <si>
    <t>ASOCIACION DE CAMPESINOS PRODUCTORES DE ALIMENTOS DEL CAMPO</t>
  </si>
  <si>
    <t>CZ SANTA MARTA SUR</t>
  </si>
  <si>
    <t>CZ ACACIAS</t>
  </si>
  <si>
    <t>Acacias</t>
  </si>
  <si>
    <t>Castilla La Nueva</t>
  </si>
  <si>
    <t xml:space="preserve">Cubarral </t>
  </si>
  <si>
    <t>El Castillo</t>
  </si>
  <si>
    <t>El Dorado</t>
  </si>
  <si>
    <t xml:space="preserve">San Carlos De Guaroa </t>
  </si>
  <si>
    <t>CZ GRANADA</t>
  </si>
  <si>
    <t>Fuentedeoro</t>
  </si>
  <si>
    <t>FEDERACIÓN ORIENTE PAZ</t>
  </si>
  <si>
    <t xml:space="preserve">Puerto Concordia </t>
  </si>
  <si>
    <t>Puerto Lleras</t>
  </si>
  <si>
    <t>San Juan De Arama</t>
  </si>
  <si>
    <t>ASOCIACIÓN DE PERSONAS EN SITUACIÓN DE DESPLAZAMIENTO FORZADO DEL MUNICIPIO DE SAN JUAN DE ARAMA – META “ASOPAZ”</t>
  </si>
  <si>
    <t>Uribe</t>
  </si>
  <si>
    <t xml:space="preserve">Vistahermosa </t>
  </si>
  <si>
    <t>CZ PUERTO LOPEZ</t>
  </si>
  <si>
    <t xml:space="preserve">Cabuyaro </t>
  </si>
  <si>
    <t>Puerto Gaitan</t>
  </si>
  <si>
    <t xml:space="preserve">Puerto Lopez </t>
  </si>
  <si>
    <t>CZ VILLAVICENCIO 1</t>
  </si>
  <si>
    <t xml:space="preserve">Barranca De Upia </t>
  </si>
  <si>
    <t>Cumaral</t>
  </si>
  <si>
    <t>La Macarena</t>
  </si>
  <si>
    <t>Mapiripan</t>
  </si>
  <si>
    <t xml:space="preserve">Restrepo </t>
  </si>
  <si>
    <t>San Juanito</t>
  </si>
  <si>
    <t>CZ BARBACOAS</t>
  </si>
  <si>
    <t>Barbacoas</t>
  </si>
  <si>
    <t>ASOCOETNAR</t>
  </si>
  <si>
    <t>Magüi</t>
  </si>
  <si>
    <t>Roberto Payan</t>
  </si>
  <si>
    <t>FUNDACIÓN ORGANIZACIÓN DE JÓVENES ASOMBRADOS</t>
  </si>
  <si>
    <t>CZ IPIALES</t>
  </si>
  <si>
    <t>ASOCIACION AGROPECUARIA Y CAMPESINA DE MUJERES INDIGENAS DE GUACHUCAL “WARMI” ASOWARMI</t>
  </si>
  <si>
    <t xml:space="preserve">Iles </t>
  </si>
  <si>
    <t>ASOCIACIÓN DE PRODUCTORES PORVENIR CAMPESINO</t>
  </si>
  <si>
    <t>Ipiales</t>
  </si>
  <si>
    <t>UT FEDERACIÓN MERCADOS AGROECOLOGÓGICOS CAMPESINOS</t>
  </si>
  <si>
    <t>AGENCIA DE DESARROLLO LOCAL DE NARIÑO</t>
  </si>
  <si>
    <t xml:space="preserve">Potosi </t>
  </si>
  <si>
    <t>Puerres</t>
  </si>
  <si>
    <t xml:space="preserve">Pupiales </t>
  </si>
  <si>
    <t>ASOCIACION D E PRODUCTORES AGROPECUARIOS D E L A VEREDA SAN J O S E CATAMBUCO</t>
  </si>
  <si>
    <t>CZ LA UNION</t>
  </si>
  <si>
    <t xml:space="preserve">Arboleda </t>
  </si>
  <si>
    <t>Belen</t>
  </si>
  <si>
    <t>Colon</t>
  </si>
  <si>
    <t>La Cruz</t>
  </si>
  <si>
    <t>ASOCIACION DE GESTORES PROFESIONALES DEL SUR -AGPS</t>
  </si>
  <si>
    <t>San Lorenzo</t>
  </si>
  <si>
    <t>ASOCIACIÓN SUPRA DEPARTAMENTAL DE MUNICIPIOS DE LA REGIÓN DEL ALTO PATÍA - NIT 800220869-9</t>
  </si>
  <si>
    <t xml:space="preserve">San Pedro De Cartago </t>
  </si>
  <si>
    <t>CZ PASTO 1</t>
  </si>
  <si>
    <t>ASOCIACIÓN DE CAMPESINAS DEL MUNICIPIO DE CHACHAGUI</t>
  </si>
  <si>
    <t>Buesaco</t>
  </si>
  <si>
    <t>Chachagüi</t>
  </si>
  <si>
    <t xml:space="preserve">El Tablon De Gomez </t>
  </si>
  <si>
    <t>Funes</t>
  </si>
  <si>
    <t xml:space="preserve">Tangua </t>
  </si>
  <si>
    <t xml:space="preserve">Yacuanquer </t>
  </si>
  <si>
    <t>CZ PASTO 2</t>
  </si>
  <si>
    <t xml:space="preserve">La Florida </t>
  </si>
  <si>
    <t>Los Andes</t>
  </si>
  <si>
    <t>ASOCIACIÓN DE PRODUCTORES ORGANICOS LA TULPA</t>
  </si>
  <si>
    <t>ASOCIACIÓN AGROAMBIENTAL CORAZÓN DE MARIA</t>
  </si>
  <si>
    <t>Sandona</t>
  </si>
  <si>
    <t>CZ REMOLINO</t>
  </si>
  <si>
    <t>Cumbitara</t>
  </si>
  <si>
    <t xml:space="preserve">El Rosario </t>
  </si>
  <si>
    <t>Leiva</t>
  </si>
  <si>
    <t>Policarpa</t>
  </si>
  <si>
    <t>Taminango</t>
  </si>
  <si>
    <t>ALCALDÍA MUNICIPAL DE TAMINANGO</t>
  </si>
  <si>
    <t>CZ TUMACO</t>
  </si>
  <si>
    <t>El Charco</t>
  </si>
  <si>
    <t>FUNDACIÓN FRUTICHAR</t>
  </si>
  <si>
    <t>FUNDACOSTA</t>
  </si>
  <si>
    <t>Francisco Pizarro</t>
  </si>
  <si>
    <t>La Tola</t>
  </si>
  <si>
    <t>Olaya Herrera</t>
  </si>
  <si>
    <t>PENDIENTE OLAYA HERRERA</t>
  </si>
  <si>
    <t>San Andres De Tumaco</t>
  </si>
  <si>
    <t>ASOCAMPAZ</t>
  </si>
  <si>
    <t>ASOCIACIÓN BACAO Y CACAO PAZCIFIC</t>
  </si>
  <si>
    <t>PENDIENTE - ISCUANDÉ</t>
  </si>
  <si>
    <t>CZ TUQUERRES</t>
  </si>
  <si>
    <t>Guaitarilla</t>
  </si>
  <si>
    <t>Santacruz</t>
  </si>
  <si>
    <t>ASOCIACIÓN DE CAFICULTORES DE SAMANIEGO</t>
  </si>
  <si>
    <t>Tuquerres</t>
  </si>
  <si>
    <t>CZ CUCUTA 1</t>
  </si>
  <si>
    <t>Arboledas</t>
  </si>
  <si>
    <t xml:space="preserve">Cucuta </t>
  </si>
  <si>
    <t>Durania</t>
  </si>
  <si>
    <t xml:space="preserve">El Zulia </t>
  </si>
  <si>
    <t xml:space="preserve">Los Patios </t>
  </si>
  <si>
    <t>Salazar</t>
  </si>
  <si>
    <t>CZ CUCUTA 2</t>
  </si>
  <si>
    <t xml:space="preserve">Bucarasica </t>
  </si>
  <si>
    <t>FEDERACIÓN FESOPAZ</t>
  </si>
  <si>
    <t>Gramalote</t>
  </si>
  <si>
    <t>Lourdes</t>
  </si>
  <si>
    <t xml:space="preserve">Santiago </t>
  </si>
  <si>
    <t>Sardinata</t>
  </si>
  <si>
    <t xml:space="preserve">Villa Caro </t>
  </si>
  <si>
    <t>CZ CUCUTA 3</t>
  </si>
  <si>
    <t>Bochalema</t>
  </si>
  <si>
    <t>Chinacota</t>
  </si>
  <si>
    <t xml:space="preserve">Herran </t>
  </si>
  <si>
    <t xml:space="preserve">Ragonvalia </t>
  </si>
  <si>
    <t>Villa Del Rosario</t>
  </si>
  <si>
    <t>CZ OCAÑA</t>
  </si>
  <si>
    <t xml:space="preserve">Abrego </t>
  </si>
  <si>
    <t>Cachira</t>
  </si>
  <si>
    <t xml:space="preserve">Convencion </t>
  </si>
  <si>
    <t>El Carmen</t>
  </si>
  <si>
    <t xml:space="preserve">Hacari </t>
  </si>
  <si>
    <t xml:space="preserve">La Esperanza </t>
  </si>
  <si>
    <t xml:space="preserve">La Playa </t>
  </si>
  <si>
    <t>Ocaña</t>
  </si>
  <si>
    <t>San Calixto</t>
  </si>
  <si>
    <t>FEDERACIÓN RED DE PRODUCTORES DEL CATATUMBO PROVINCIA DE OCAÑA Y SUR DEL CESAR</t>
  </si>
  <si>
    <t>Teorama</t>
  </si>
  <si>
    <t>CZ PAMPLONA</t>
  </si>
  <si>
    <t xml:space="preserve">Cacota </t>
  </si>
  <si>
    <t>Chitaga</t>
  </si>
  <si>
    <t>Cucutilla</t>
  </si>
  <si>
    <t xml:space="preserve">Labateca </t>
  </si>
  <si>
    <t xml:space="preserve">Mutiscua </t>
  </si>
  <si>
    <t xml:space="preserve">Pamplona </t>
  </si>
  <si>
    <t xml:space="preserve">Pamplonita </t>
  </si>
  <si>
    <t>Silos</t>
  </si>
  <si>
    <t>CZ TIBU</t>
  </si>
  <si>
    <t xml:space="preserve">El Tarra </t>
  </si>
  <si>
    <t xml:space="preserve">Tibu </t>
  </si>
  <si>
    <t>ASOCIACION CAMPESINA DEL CATATUMBO</t>
  </si>
  <si>
    <t>CZ LA HORMIGA</t>
  </si>
  <si>
    <t>Orito</t>
  </si>
  <si>
    <t>COPERATIVA MULTIACTIVA DE AGRONEGOCIOS DEL PUTUMAYO</t>
  </si>
  <si>
    <t xml:space="preserve">San Miguel </t>
  </si>
  <si>
    <t>ASOCIACIÓN DE COMITÉ DE GANADEROS DE PUERTO OSPINA</t>
  </si>
  <si>
    <t>Valle Del Guamuez</t>
  </si>
  <si>
    <t>ASOCIACIÓN DE MUJERES VIOLETAS DE PAZ DEL VALLE DEL GUAMUEZ</t>
  </si>
  <si>
    <t>CZ MOCOA</t>
  </si>
  <si>
    <t>Mocoa</t>
  </si>
  <si>
    <t>CAÑICULTORES ASOCIADOS DEL PUTUMAYO</t>
  </si>
  <si>
    <t>ASOCIACIONES UNIDAS CAMPESINAS MUNICIPIO ALTO PUTUMAYO</t>
  </si>
  <si>
    <t>RED CACAOTERA</t>
  </si>
  <si>
    <t>Puerto Guzman</t>
  </si>
  <si>
    <t>COPERATIVA MULTIACTIVA INTEGRADORA DE COMERCIO</t>
  </si>
  <si>
    <t>Villagarzon</t>
  </si>
  <si>
    <t>CZ PUERTO ASIS</t>
  </si>
  <si>
    <t>Puerto Asis</t>
  </si>
  <si>
    <t>ASOCIACIÓN DE CAMPESINOS DE PUERTO ASÍS - ASOCPUERTOASIS</t>
  </si>
  <si>
    <t xml:space="preserve">Puerto Caicedo </t>
  </si>
  <si>
    <t>Puerto Leguizamo</t>
  </si>
  <si>
    <t>ASOCIACIÓN DE MUJERES RURALES FRONTERIZAS CONSTRUCTORAS DE PAZ EN PUTUMAYO</t>
  </si>
  <si>
    <t>CZ SIBUNDOY</t>
  </si>
  <si>
    <t xml:space="preserve">Sibundoy </t>
  </si>
  <si>
    <t>UT FEDERACIÓN MERCADOS CAMPESINOS</t>
  </si>
  <si>
    <t>CZ ARMENIA NORTE</t>
  </si>
  <si>
    <t>FEDERACIÓN DE ECONOMIA SOLIDARIA EFRAIN GUZMAN</t>
  </si>
  <si>
    <t>ASOCIACIÓN APROMESA</t>
  </si>
  <si>
    <t xml:space="preserve">Montenegro </t>
  </si>
  <si>
    <t>ASOCIACION DE PRODUCTORES AGROPECUARIOS DE FILANDIA Y EL QUINDIO</t>
  </si>
  <si>
    <t xml:space="preserve">Quimbaya </t>
  </si>
  <si>
    <t>ASOCIACIÓN DE PRODUCTORAS DE MUJERES</t>
  </si>
  <si>
    <t>CZ ARMENIA SUR</t>
  </si>
  <si>
    <t xml:space="preserve">Circasia </t>
  </si>
  <si>
    <t>ASOCIACION DE AGRICULTURES LA GRANJA FILANDIA</t>
  </si>
  <si>
    <t xml:space="preserve">Filandia </t>
  </si>
  <si>
    <t xml:space="preserve">La Tebaida </t>
  </si>
  <si>
    <t>Salento</t>
  </si>
  <si>
    <t>CZ CALARCA</t>
  </si>
  <si>
    <t>Calarca</t>
  </si>
  <si>
    <t xml:space="preserve">Genova </t>
  </si>
  <si>
    <t>Pijao</t>
  </si>
  <si>
    <t>CZ BELEN DE UMBRIA</t>
  </si>
  <si>
    <t>Belen De Umbria</t>
  </si>
  <si>
    <t>Guatica</t>
  </si>
  <si>
    <t xml:space="preserve">Mistrato </t>
  </si>
  <si>
    <t xml:space="preserve">Quinchia </t>
  </si>
  <si>
    <t>COOPERATIVA MULTIACTIVA DEL EJE SIINERGIACOOP</t>
  </si>
  <si>
    <t>CZ DOS QUEBRADAS</t>
  </si>
  <si>
    <t>CZ LA VIRGINIA</t>
  </si>
  <si>
    <t xml:space="preserve">Apia </t>
  </si>
  <si>
    <t xml:space="preserve">La Celia </t>
  </si>
  <si>
    <t>La Virginia</t>
  </si>
  <si>
    <t>Pueblo Rico</t>
  </si>
  <si>
    <t>Santuario</t>
  </si>
  <si>
    <t>CZ PEREIRA</t>
  </si>
  <si>
    <t>ASOCIACION CAMPO VERDE</t>
  </si>
  <si>
    <t>FUNDACION MUNDO</t>
  </si>
  <si>
    <t>CZ SANTA ROSA DE CABAL</t>
  </si>
  <si>
    <t xml:space="preserve">Marsella </t>
  </si>
  <si>
    <t>Santa Rosa De Cabal</t>
  </si>
  <si>
    <t>CZ ANTONIA SANTOS</t>
  </si>
  <si>
    <t xml:space="preserve">California </t>
  </si>
  <si>
    <t xml:space="preserve">Charta </t>
  </si>
  <si>
    <t>El Playon</t>
  </si>
  <si>
    <t>ASOCAP</t>
  </si>
  <si>
    <t>Giron</t>
  </si>
  <si>
    <t>Lebrija</t>
  </si>
  <si>
    <t>Matanza</t>
  </si>
  <si>
    <t xml:space="preserve">San Vicente De Chucuri </t>
  </si>
  <si>
    <t xml:space="preserve">Surata </t>
  </si>
  <si>
    <t>CZ BUCARAMANGA SUR</t>
  </si>
  <si>
    <t>Floridablanca</t>
  </si>
  <si>
    <t xml:space="preserve">Los Santos </t>
  </si>
  <si>
    <t>FEDERACIÓN AGROALIMENTARIA Y AGROAMBIENTAL CAMPESINA MERCORED</t>
  </si>
  <si>
    <t xml:space="preserve">Tona </t>
  </si>
  <si>
    <t xml:space="preserve">Zapatoca </t>
  </si>
  <si>
    <t>CZ CARLOS LLERAS RESTREPO</t>
  </si>
  <si>
    <t>FEDERACIÓN DE ECONOMIA SOCIAL Y SOLIDARIA POR LA PAZ (FESOPAZ)</t>
  </si>
  <si>
    <t>CZ MALAGA</t>
  </si>
  <si>
    <t xml:space="preserve">Capitanejo </t>
  </si>
  <si>
    <t>Carcasi</t>
  </si>
  <si>
    <t>Cerrito</t>
  </si>
  <si>
    <t xml:space="preserve">Enciso </t>
  </si>
  <si>
    <t xml:space="preserve">Malaga </t>
  </si>
  <si>
    <t xml:space="preserve">Molagavita </t>
  </si>
  <si>
    <t>San Jose De Miranda</t>
  </si>
  <si>
    <t>CZ SAN GIL</t>
  </si>
  <si>
    <t>Aratoca</t>
  </si>
  <si>
    <t>Barichara</t>
  </si>
  <si>
    <t>Charala</t>
  </si>
  <si>
    <t xml:space="preserve">Coromoro </t>
  </si>
  <si>
    <t xml:space="preserve">Curiti </t>
  </si>
  <si>
    <t>ASOCIACIÓN DE TABACALEROS Y PEQUEÑOS PRODUCTORES AGRÍCOLAS. AGROTABACO</t>
  </si>
  <si>
    <t xml:space="preserve">Encino </t>
  </si>
  <si>
    <t xml:space="preserve">Jordan </t>
  </si>
  <si>
    <t>Mogotes</t>
  </si>
  <si>
    <t xml:space="preserve">Ocamonte </t>
  </si>
  <si>
    <t xml:space="preserve">Onzaga </t>
  </si>
  <si>
    <t xml:space="preserve">Paramo </t>
  </si>
  <si>
    <t xml:space="preserve">Pinchote </t>
  </si>
  <si>
    <t>CORPORACION ECO</t>
  </si>
  <si>
    <t>San Gil</t>
  </si>
  <si>
    <t>San Joaquin</t>
  </si>
  <si>
    <t>Valle De San Jose</t>
  </si>
  <si>
    <t>CZ SOCORRO</t>
  </si>
  <si>
    <t xml:space="preserve">Confines </t>
  </si>
  <si>
    <t xml:space="preserve">Contratacion </t>
  </si>
  <si>
    <t xml:space="preserve">El Guacamayo </t>
  </si>
  <si>
    <t>Galan</t>
  </si>
  <si>
    <t>Gambita</t>
  </si>
  <si>
    <t>Guapota</t>
  </si>
  <si>
    <t xml:space="preserve">Hato </t>
  </si>
  <si>
    <t xml:space="preserve">Oiba </t>
  </si>
  <si>
    <t xml:space="preserve">Palmar </t>
  </si>
  <si>
    <t xml:space="preserve">Palmas Del Socorro </t>
  </si>
  <si>
    <t xml:space="preserve">Simacota </t>
  </si>
  <si>
    <t>Socorro</t>
  </si>
  <si>
    <t xml:space="preserve">Suaita </t>
  </si>
  <si>
    <t>CZ VELEZ</t>
  </si>
  <si>
    <t xml:space="preserve">Aguada </t>
  </si>
  <si>
    <t>Chipata</t>
  </si>
  <si>
    <t>Florian</t>
  </si>
  <si>
    <t>Guavata</t>
  </si>
  <si>
    <t xml:space="preserve">Güepsa </t>
  </si>
  <si>
    <t>Jesus Maria</t>
  </si>
  <si>
    <t xml:space="preserve">La Belleza </t>
  </si>
  <si>
    <t>Landazuri</t>
  </si>
  <si>
    <t>Puente Nacional</t>
  </si>
  <si>
    <t xml:space="preserve">San Benito </t>
  </si>
  <si>
    <t>Santa Helena Del Opon</t>
  </si>
  <si>
    <t>Velez</t>
  </si>
  <si>
    <t>CZ YARIQUIES</t>
  </si>
  <si>
    <t>Barrancabermeja</t>
  </si>
  <si>
    <t>ASOCIACION MULTIACTIVA INTEGRAL DE VICTIMAS EN GESTION SOCIAL DEL MAGDALENA MEDIO</t>
  </si>
  <si>
    <t>Cimitarra</t>
  </si>
  <si>
    <t xml:space="preserve">El Carmen De Chucuri </t>
  </si>
  <si>
    <t>FUINMUCAR</t>
  </si>
  <si>
    <t xml:space="preserve">Puerto Parra </t>
  </si>
  <si>
    <t xml:space="preserve">Puerto Wilches </t>
  </si>
  <si>
    <t xml:space="preserve">Sabana De Torres </t>
  </si>
  <si>
    <t>CZ BOSTON</t>
  </si>
  <si>
    <t>NUEVA SANTA INES
ASOCIACION MULTISECTORIAL AHINCO</t>
  </si>
  <si>
    <t>UNION TEMPORAL ALIMENTARIA CESAR</t>
  </si>
  <si>
    <t xml:space="preserve">El Roble </t>
  </si>
  <si>
    <t>ASOCIACION MULTIACTVA DE FAMILIAS AFRODESCENDIENTES, CAMPESINA, VICTIMAS EN SAN ONOFRE - AMFAVIS</t>
  </si>
  <si>
    <t>Galeras</t>
  </si>
  <si>
    <t>ASUPROGAL</t>
  </si>
  <si>
    <t xml:space="preserve">Los Palmitos </t>
  </si>
  <si>
    <t>ASOCIACION NACIONAL DE USUARIOS CAMPESINOS DE COLOMBIA SECCIONAL SUCRE - ANUC SUCTE</t>
  </si>
  <si>
    <t xml:space="preserve">Morroa </t>
  </si>
  <si>
    <t>ASOCIACION JOVENES LA VICTORIA DE MORROA</t>
  </si>
  <si>
    <t xml:space="preserve">Ovejas </t>
  </si>
  <si>
    <t>COMUNIDAD VILUT</t>
  </si>
  <si>
    <t>San Juan De Betulia</t>
  </si>
  <si>
    <t>San Luis De Since</t>
  </si>
  <si>
    <t>ASOMUVESA</t>
  </si>
  <si>
    <t>CZ LA MOJANA</t>
  </si>
  <si>
    <t xml:space="preserve">Guaranda </t>
  </si>
  <si>
    <t xml:space="preserve">Majagual </t>
  </si>
  <si>
    <t>ASOCIACION MUNICIPAL DE USUARIOS CAMPESINOS DE SAN MARCOS ANUC</t>
  </si>
  <si>
    <t>Caimito</t>
  </si>
  <si>
    <t xml:space="preserve">Chalan </t>
  </si>
  <si>
    <t>ASOCIACION JOVENES EMPRENDEDORES PARA UN MEJOR FUTURO</t>
  </si>
  <si>
    <t xml:space="preserve">Coloso </t>
  </si>
  <si>
    <t>ASOCIACION MUJERES CAMPESINAS EMPRENDEDORAS DE COLOSO</t>
  </si>
  <si>
    <t>Coveñas</t>
  </si>
  <si>
    <t>Palmito</t>
  </si>
  <si>
    <t>ASOVILLANUEVA</t>
  </si>
  <si>
    <t>COMUNIDAD INDIGENA MONTEGRANDE</t>
  </si>
  <si>
    <t xml:space="preserve">San Onofre </t>
  </si>
  <si>
    <t xml:space="preserve">Santiago De Tolu </t>
  </si>
  <si>
    <t>ASOCIACION DE MUJERES CAMPESINAS, AFROCOLOMBIANAS INDIGENAS - ASOCAIN</t>
  </si>
  <si>
    <t xml:space="preserve">Tolu Viejo </t>
  </si>
  <si>
    <t>ASOCIACION AGROPECUARIA LOS TRIUNFADORES</t>
  </si>
  <si>
    <t>CZ SINCELEJO</t>
  </si>
  <si>
    <t>ASOCIACION SUEÑOS SIN FRONTERA
ASOCIACION CREAMOS FUTURO</t>
  </si>
  <si>
    <t>ASOCIACION MUALTIACTIVA EMPRENDER
ASOCIACION AYUDAR</t>
  </si>
  <si>
    <t>ASOCIACIÓN HIJOS DE LA SIERRA FLOR</t>
  </si>
  <si>
    <t>CZ CHAPARRAL</t>
  </si>
  <si>
    <t>Ataco</t>
  </si>
  <si>
    <t>Chaparral</t>
  </si>
  <si>
    <t xml:space="preserve">Planadas </t>
  </si>
  <si>
    <t>Rioblanco</t>
  </si>
  <si>
    <t>BOGOTA - HUILA - TOLIMA - COOPERATIVA MULTIACTIVA DE DISTRIBUCION DE PRODUCTOS AGRICOLAS Y CAFE DE GAITANIA - COOFFEESUAVE-</t>
  </si>
  <si>
    <t>San Antonio</t>
  </si>
  <si>
    <t>CZ ESPINAL</t>
  </si>
  <si>
    <t>Espinal</t>
  </si>
  <si>
    <t>ASOCIACIÓN AGROPRODUCTORES DEL TOLIMA - MANGOVIPAZ</t>
  </si>
  <si>
    <t>Flandes</t>
  </si>
  <si>
    <t>Guamo</t>
  </si>
  <si>
    <t xml:space="preserve">Ortega </t>
  </si>
  <si>
    <t>ASOCIACIÓN CAMPESINA AGROECOLÓGICA DEL ORIENTE DEL TOLIMA</t>
  </si>
  <si>
    <t xml:space="preserve">Suarez </t>
  </si>
  <si>
    <t>CZ HONDA</t>
  </si>
  <si>
    <t>Falan</t>
  </si>
  <si>
    <t xml:space="preserve">Fresno </t>
  </si>
  <si>
    <t xml:space="preserve">Herveo </t>
  </si>
  <si>
    <t>Honda</t>
  </si>
  <si>
    <t>Palocabildo</t>
  </si>
  <si>
    <t>San Sebastian De Mariquita</t>
  </si>
  <si>
    <t>CZ IBAGUE</t>
  </si>
  <si>
    <t xml:space="preserve">Alvarado </t>
  </si>
  <si>
    <t>Cajamarca</t>
  </si>
  <si>
    <t xml:space="preserve">Ibague </t>
  </si>
  <si>
    <t>Piedras</t>
  </si>
  <si>
    <t xml:space="preserve">Roncesvalles </t>
  </si>
  <si>
    <t xml:space="preserve">Rovira </t>
  </si>
  <si>
    <t>Valle De San Juan</t>
  </si>
  <si>
    <t>CZ LERIDA</t>
  </si>
  <si>
    <t xml:space="preserve">Ambalema </t>
  </si>
  <si>
    <t xml:space="preserve">Anzoategui </t>
  </si>
  <si>
    <t xml:space="preserve">Armero </t>
  </si>
  <si>
    <t xml:space="preserve">Lerida </t>
  </si>
  <si>
    <t xml:space="preserve">Santa Isabel </t>
  </si>
  <si>
    <t>Venadillo</t>
  </si>
  <si>
    <t>CZ LIBANO</t>
  </si>
  <si>
    <t xml:space="preserve">Casabianca </t>
  </si>
  <si>
    <t xml:space="preserve">Libano </t>
  </si>
  <si>
    <t>Murillo</t>
  </si>
  <si>
    <t xml:space="preserve">Villahermosa </t>
  </si>
  <si>
    <t>CZ MELGAR</t>
  </si>
  <si>
    <t>Carmen De Apicala</t>
  </si>
  <si>
    <t xml:space="preserve">Cunday </t>
  </si>
  <si>
    <t xml:space="preserve">Icononzo </t>
  </si>
  <si>
    <t xml:space="preserve">Melgar </t>
  </si>
  <si>
    <t xml:space="preserve">Villarrica </t>
  </si>
  <si>
    <t>CZ PURIFICACION</t>
  </si>
  <si>
    <t>Alpujarra</t>
  </si>
  <si>
    <t>Coyaima</t>
  </si>
  <si>
    <t>ASOCIACION DE PRODUCTORES ECOLOGICOS DE PLANADAS - ASOPEP</t>
  </si>
  <si>
    <t>Dolores</t>
  </si>
  <si>
    <t>Natagaima</t>
  </si>
  <si>
    <t>Prado</t>
  </si>
  <si>
    <t xml:space="preserve">Purificacion </t>
  </si>
  <si>
    <t>Saldaña</t>
  </si>
  <si>
    <t xml:space="preserve">Valle Del Cauca </t>
  </si>
  <si>
    <t>CZ BUENAVENTURA</t>
  </si>
  <si>
    <t xml:space="preserve">Buenaventura </t>
  </si>
  <si>
    <t>CZ BUGA</t>
  </si>
  <si>
    <t xml:space="preserve">Calima </t>
  </si>
  <si>
    <t>Guacari</t>
  </si>
  <si>
    <t>Guadalajara De Buga</t>
  </si>
  <si>
    <t xml:space="preserve">Yotoco </t>
  </si>
  <si>
    <t>CZ CARTAGO</t>
  </si>
  <si>
    <t xml:space="preserve">Alcala </t>
  </si>
  <si>
    <t xml:space="preserve">Ansermanuevo </t>
  </si>
  <si>
    <t>Cartago</t>
  </si>
  <si>
    <t>El Águila</t>
  </si>
  <si>
    <t xml:space="preserve">El Cairo </t>
  </si>
  <si>
    <t xml:space="preserve">Obando </t>
  </si>
  <si>
    <t>Ulloa</t>
  </si>
  <si>
    <t>CZ JAMUNDI</t>
  </si>
  <si>
    <t>Jamundi</t>
  </si>
  <si>
    <t>FUNDACIÓN NACIONAL PARA EL DESARROLLO SOSTENIBLE DE LAS COMUNIDADES</t>
  </si>
  <si>
    <t>CZ LADERA</t>
  </si>
  <si>
    <t>FEDERACIÓN MONICA GONZALES (PAZ)</t>
  </si>
  <si>
    <t>Dagua</t>
  </si>
  <si>
    <t>CZ NORORIENTAL</t>
  </si>
  <si>
    <t>CZ PALMIRA</t>
  </si>
  <si>
    <t xml:space="preserve">El Cerrito </t>
  </si>
  <si>
    <t>Florida</t>
  </si>
  <si>
    <t>Ginebra</t>
  </si>
  <si>
    <t>Palmira</t>
  </si>
  <si>
    <t>ASOCIACION DE USUARIOS DEL DISTRITO DE ADECUACION DE TIERRAS DE LOS MUNICIPIOS DE ROLDANILLO, LA UNION, TORO</t>
  </si>
  <si>
    <t>Pradera</t>
  </si>
  <si>
    <t>CZ ROLDANILLO</t>
  </si>
  <si>
    <t xml:space="preserve">El Dovio </t>
  </si>
  <si>
    <t xml:space="preserve">Roldanillo </t>
  </si>
  <si>
    <t xml:space="preserve">Toro </t>
  </si>
  <si>
    <t>Versalles</t>
  </si>
  <si>
    <t xml:space="preserve">Zarzal </t>
  </si>
  <si>
    <t>CZ SEVILLA</t>
  </si>
  <si>
    <t xml:space="preserve">Caicedonia </t>
  </si>
  <si>
    <t>Sevilla</t>
  </si>
  <si>
    <t>CZ SURORIENTAL</t>
  </si>
  <si>
    <t>CZ TULUA</t>
  </si>
  <si>
    <t xml:space="preserve">Bugalagrande </t>
  </si>
  <si>
    <t>Riofrio</t>
  </si>
  <si>
    <t xml:space="preserve">Trujillo </t>
  </si>
  <si>
    <t>Tulua</t>
  </si>
  <si>
    <t>CZ YUMBO</t>
  </si>
  <si>
    <t>Yumbo</t>
  </si>
  <si>
    <t>Vaupés</t>
  </si>
  <si>
    <t>CZ MITU</t>
  </si>
  <si>
    <t xml:space="preserve">Caruru </t>
  </si>
  <si>
    <t xml:space="preserve">Mitu </t>
  </si>
  <si>
    <t>Taraira</t>
  </si>
  <si>
    <t>Vichada</t>
  </si>
  <si>
    <t>CZ PUERTO CARREÑO</t>
  </si>
  <si>
    <t xml:space="preserve">Cumaribo </t>
  </si>
  <si>
    <t xml:space="preserve">La Primavera </t>
  </si>
  <si>
    <t xml:space="preserve">Puerto Carreño </t>
  </si>
  <si>
    <t>Santa Rosalia</t>
  </si>
  <si>
    <t>Etiquetas de fila</t>
  </si>
  <si>
    <t>Suma de  VALOR COMPONENTE ALIMENTACION</t>
  </si>
  <si>
    <t>SIN PEDAGOGICA</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</si>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</sst>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quot;XDR&quot;* #,##0.00_-;\-&quot;XDR&quot;* #,##0.00_-;_-&quot;XDR&quot;* &quot;-&quot;??_-;_-@_-"/>
    <numFmt numFmtId="165" formatCode="&quot;$&quot;\ #,##0"/>
    <numFmt numFmtId="166" formatCode="m/d/yy\ h:mm:ss"/>
    <numFmt numFmtId="167" formatCode="_-&quot;$&quot;\ * #,##0.00_-;\-&quot;$&quot;\ * #,##0.00_-;_-&quot;$&quot;\ * &quot;-&quot;??_-;_-@_-"/>
    <numFmt numFmtId="168" formatCode="[$$-540A]#,##0"/>
    <numFmt numFmtId="169" formatCode="_-* #,##0_-;\-* #,##0_-;_-* &quot;-&quot;??_-;_-@_-"/>
  </numFmts>
  <fonts count="1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0"/>
      <color theme="0"/>
      <name val="Arial"/>
      <family val="2"/>
    </font>
    <font>
      <b/>
      <sz val="8"/>
      <name val="Arial"/>
      <family val="2"/>
    </font>
    <font>
      <sz val="8"/>
      <color rgb="FF000000"/>
      <name val="Arial"/>
      <family val="2"/>
    </font>
    <font>
      <u/>
      <sz val="11"/>
      <color theme="10"/>
      <name val="Aptos Narrow"/>
      <family val="2"/>
      <scheme val="minor"/>
    </font>
    <font>
      <u/>
      <sz val="8"/>
      <color theme="10"/>
      <name val="Arial"/>
      <family val="2"/>
    </font>
    <font>
      <sz val="8"/>
      <color theme="1"/>
      <name val="Arial"/>
      <family val="2"/>
    </font>
    <font>
      <sz val="8"/>
      <color rgb="FF1F1F1F"/>
      <name val="Arial"/>
      <family val="2"/>
    </font>
    <font>
      <sz val="8"/>
      <name val="Arial"/>
      <family val="2"/>
    </font>
    <font>
      <u/>
      <sz val="8"/>
      <name val="Arial"/>
      <family val="2"/>
    </font>
    <font>
      <u/>
      <sz val="8"/>
      <color theme="1"/>
      <name val="Arial"/>
      <family val="2"/>
    </font>
    <font>
      <sz val="8"/>
      <color rgb="FF242424"/>
      <name val="Arial"/>
      <family val="2"/>
    </font>
    <font>
      <u/>
      <sz val="8"/>
      <color rgb="FF0000FF"/>
      <name val="Arial"/>
      <family val="2"/>
    </font>
    <font>
      <sz val="8"/>
      <color rgb="FF0563C1"/>
      <name val="Arial"/>
      <family val="2"/>
    </font>
    <font>
      <sz val="8"/>
      <color rgb="FFFF0000"/>
      <name val="Arial"/>
      <family val="2"/>
    </font>
    <font>
      <sz val="8"/>
      <name val="Aptos Narrow"/>
      <family val="2"/>
      <scheme val="minor"/>
    </font>
  </fonts>
  <fills count="15">
    <fill>
      <patternFill patternType="none"/>
    </fill>
    <fill>
      <patternFill patternType="gray125"/>
    </fill>
    <fill>
      <patternFill patternType="solid">
        <fgColor theme="9"/>
        <bgColor theme="9"/>
      </patternFill>
    </fill>
    <fill>
      <patternFill patternType="solid">
        <fgColor theme="9" tint="-0.249977111117893"/>
        <bgColor theme="9"/>
      </patternFill>
    </fill>
    <fill>
      <patternFill patternType="solid">
        <fgColor theme="1"/>
        <bgColor theme="9"/>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rgb="FFC5E0B3"/>
      </patternFill>
    </fill>
    <fill>
      <patternFill patternType="solid">
        <fgColor theme="0" tint="-0.14999847407452621"/>
        <bgColor indexed="64"/>
      </patternFill>
    </fill>
    <fill>
      <patternFill patternType="solid">
        <fgColor theme="0"/>
        <bgColor indexed="64"/>
      </patternFill>
    </fill>
    <fill>
      <patternFill patternType="solid">
        <fgColor rgb="FFE9EEF6"/>
        <bgColor rgb="FFE9EEF6"/>
      </patternFill>
    </fill>
    <fill>
      <patternFill patternType="solid">
        <fgColor theme="9" tint="0.59999389629810485"/>
        <bgColor rgb="FFFFF2CC"/>
      </patternFill>
    </fill>
    <fill>
      <patternFill patternType="solid">
        <fgColor rgb="FFFFFF00"/>
        <bgColor rgb="FFC5E0B3"/>
      </patternFill>
    </fill>
  </fills>
  <borders count="11">
    <border>
      <left/>
      <right/>
      <top/>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396">
    <xf numFmtId="0" fontId="0" fillId="0" borderId="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7"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533">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xf>
    <xf numFmtId="0" fontId="0" fillId="0" borderId="4" xfId="0" applyBorder="1"/>
    <xf numFmtId="0" fontId="0" fillId="0" borderId="5" xfId="0" applyBorder="1"/>
    <xf numFmtId="165" fontId="0" fillId="0" borderId="5" xfId="0" applyNumberFormat="1" applyBorder="1"/>
    <xf numFmtId="0" fontId="0" fillId="0" borderId="6" xfId="0" applyBorder="1" applyAlignment="1">
      <alignment horizontal="left"/>
    </xf>
    <xf numFmtId="0" fontId="0" fillId="0" borderId="6" xfId="0" applyBorder="1"/>
    <xf numFmtId="0" fontId="0" fillId="5" borderId="5" xfId="0" applyFill="1" applyBorder="1"/>
    <xf numFmtId="0" fontId="0" fillId="6" borderId="5" xfId="0" applyFill="1" applyBorder="1"/>
    <xf numFmtId="165" fontId="0" fillId="6" borderId="5" xfId="0" applyNumberFormat="1" applyFill="1" applyBorder="1"/>
    <xf numFmtId="0" fontId="3" fillId="5" borderId="6" xfId="0" applyFont="1" applyFill="1" applyBorder="1" applyAlignment="1">
      <alignment horizontal="left"/>
    </xf>
    <xf numFmtId="0" fontId="0" fillId="0" borderId="7" xfId="0" applyBorder="1"/>
    <xf numFmtId="0" fontId="0" fillId="0" borderId="8" xfId="0" applyBorder="1"/>
    <xf numFmtId="165" fontId="0" fillId="0" borderId="8" xfId="0" applyNumberFormat="1" applyBorder="1"/>
    <xf numFmtId="0" fontId="0" fillId="0" borderId="9" xfId="0" applyBorder="1" applyAlignment="1">
      <alignment horizontal="left"/>
    </xf>
    <xf numFmtId="0" fontId="0" fillId="0" borderId="0" xfId="0" applyAlignment="1">
      <alignment horizontal="left"/>
    </xf>
    <xf numFmtId="0" fontId="0" fillId="0" borderId="0" xfId="0" applyAlignment="1">
      <alignment horizontal="left" indent="1"/>
    </xf>
    <xf numFmtId="165" fontId="0" fillId="0" borderId="0" xfId="0" applyNumberFormat="1"/>
    <xf numFmtId="0" fontId="0" fillId="0" borderId="0" xfId="0" pivotButton="1" applyAlignment="1">
      <alignment horizontal="center" vertical="center"/>
    </xf>
    <xf numFmtId="0" fontId="0" fillId="0" borderId="0" xfId="0" applyAlignment="1">
      <alignment horizontal="center" vertical="center" wrapText="1"/>
    </xf>
    <xf numFmtId="165" fontId="0" fillId="7" borderId="0" xfId="0" applyNumberFormat="1" applyFill="1"/>
    <xf numFmtId="166" fontId="0" fillId="0" borderId="0" xfId="0" applyNumberFormat="1"/>
    <xf numFmtId="0" fontId="0" fillId="0" borderId="0" xfId="0" quotePrefix="1"/>
    <xf numFmtId="0" fontId="0" fillId="7" borderId="0" xfId="0" applyFill="1"/>
    <xf numFmtId="0" fontId="0" fillId="8" borderId="0" xfId="0" applyFill="1"/>
    <xf numFmtId="0" fontId="5" fillId="9" borderId="5" xfId="0" applyFont="1" applyFill="1" applyBorder="1" applyAlignment="1">
      <alignment horizontal="center" vertical="center" wrapText="1"/>
    </xf>
    <xf numFmtId="0" fontId="5" fillId="9" borderId="5" xfId="0" applyFont="1" applyFill="1" applyBorder="1" applyAlignment="1">
      <alignment horizontal="left" vertical="center" wrapText="1"/>
    </xf>
    <xf numFmtId="0" fontId="5" fillId="10" borderId="5"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5" xfId="0" applyFont="1" applyBorder="1" applyAlignment="1" applyProtection="1">
      <alignment horizontal="left" vertical="center"/>
      <protection locked="0"/>
    </xf>
    <xf numFmtId="0" fontId="6" fillId="0" borderId="5" xfId="0" applyFont="1" applyBorder="1" applyAlignment="1" applyProtection="1">
      <alignment horizontal="center" vertical="center"/>
      <protection locked="0"/>
    </xf>
    <xf numFmtId="0" fontId="8" fillId="0" borderId="5" xfId="4" applyFont="1" applyFill="1" applyBorder="1" applyAlignment="1" applyProtection="1">
      <alignment horizontal="left" vertical="center"/>
      <protection locked="0"/>
    </xf>
    <xf numFmtId="0" fontId="6" fillId="0" borderId="5" xfId="0" applyFont="1" applyBorder="1" applyAlignment="1" applyProtection="1">
      <alignment horizontal="center"/>
      <protection locked="0"/>
    </xf>
    <xf numFmtId="168" fontId="9" fillId="0" borderId="5" xfId="3" applyNumberFormat="1" applyFont="1" applyFill="1" applyBorder="1" applyAlignment="1" applyProtection="1">
      <alignment horizontal="right"/>
      <protection locked="0"/>
    </xf>
    <xf numFmtId="2" fontId="9" fillId="11" borderId="2" xfId="0" applyNumberFormat="1" applyFont="1" applyFill="1" applyBorder="1" applyAlignment="1">
      <alignment horizontal="center" vertical="center"/>
    </xf>
    <xf numFmtId="2" fontId="9" fillId="11" borderId="5" xfId="0" applyNumberFormat="1" applyFont="1" applyFill="1" applyBorder="1" applyAlignment="1">
      <alignment horizontal="center"/>
    </xf>
    <xf numFmtId="168" fontId="9" fillId="0" borderId="5" xfId="2" applyNumberFormat="1" applyFont="1" applyBorder="1" applyAlignment="1" applyProtection="1">
      <alignment vertical="center" wrapText="1"/>
    </xf>
    <xf numFmtId="0" fontId="0" fillId="0" borderId="5" xfId="0" applyBorder="1" applyAlignment="1">
      <alignment horizontal="center" vertical="center"/>
    </xf>
    <xf numFmtId="0" fontId="3" fillId="0" borderId="5" xfId="0" applyFont="1" applyBorder="1" applyAlignment="1">
      <alignment horizontal="center"/>
    </xf>
    <xf numFmtId="168" fontId="9" fillId="0" borderId="5" xfId="3" applyNumberFormat="1" applyFont="1" applyFill="1" applyBorder="1" applyAlignment="1" applyProtection="1">
      <alignment horizontal="right" vertical="center"/>
      <protection locked="0"/>
    </xf>
    <xf numFmtId="0" fontId="0" fillId="0" borderId="5" xfId="0" applyBorder="1" applyAlignment="1">
      <alignment horizontal="center"/>
    </xf>
    <xf numFmtId="0" fontId="0" fillId="0" borderId="5" xfId="0" applyBorder="1" applyAlignment="1">
      <alignment horizontal="center" wrapText="1"/>
    </xf>
    <xf numFmtId="168" fontId="9" fillId="0" borderId="5" xfId="0" applyNumberFormat="1" applyFont="1" applyBorder="1" applyAlignment="1" applyProtection="1">
      <alignment horizontal="right"/>
      <protection locked="0"/>
    </xf>
    <xf numFmtId="0" fontId="0" fillId="0" borderId="0" xfId="0" applyAlignment="1">
      <alignment horizontal="center"/>
    </xf>
    <xf numFmtId="0" fontId="9" fillId="0" borderId="5"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168" fontId="9" fillId="0" borderId="5" xfId="0" applyNumberFormat="1" applyFont="1" applyBorder="1" applyAlignment="1" applyProtection="1">
      <alignment horizontal="right" vertical="center"/>
      <protection locked="0"/>
    </xf>
    <xf numFmtId="0" fontId="8" fillId="0" borderId="5" xfId="4" applyFont="1" applyFill="1" applyBorder="1" applyAlignment="1" applyProtection="1">
      <alignment horizontal="left" vertical="center" wrapText="1"/>
      <protection locked="0"/>
    </xf>
    <xf numFmtId="168" fontId="6" fillId="0" borderId="5" xfId="3" applyNumberFormat="1" applyFont="1" applyBorder="1" applyAlignment="1" applyProtection="1">
      <alignment horizontal="right" vertical="center"/>
      <protection locked="0"/>
    </xf>
    <xf numFmtId="0" fontId="11" fillId="0" borderId="5" xfId="0" applyFont="1" applyBorder="1" applyAlignment="1" applyProtection="1">
      <alignment horizontal="center" vertical="center"/>
      <protection locked="0"/>
    </xf>
    <xf numFmtId="168" fontId="9" fillId="0" borderId="5" xfId="5" applyNumberFormat="1" applyFont="1" applyFill="1" applyBorder="1" applyAlignment="1" applyProtection="1">
      <alignment horizontal="right"/>
      <protection locked="0"/>
    </xf>
    <xf numFmtId="168" fontId="9" fillId="0" borderId="5" xfId="6" applyNumberFormat="1" applyFont="1" applyFill="1" applyBorder="1" applyAlignment="1" applyProtection="1">
      <alignment horizontal="right"/>
      <protection locked="0"/>
    </xf>
    <xf numFmtId="0" fontId="11" fillId="0" borderId="5" xfId="0" applyFont="1" applyBorder="1" applyAlignment="1" applyProtection="1">
      <alignment horizontal="left" vertical="center" wrapText="1"/>
      <protection locked="0"/>
    </xf>
    <xf numFmtId="0" fontId="11" fillId="0" borderId="5" xfId="0" applyFont="1" applyBorder="1" applyAlignment="1" applyProtection="1">
      <alignment horizontal="left" vertical="center"/>
      <protection locked="0"/>
    </xf>
    <xf numFmtId="0" fontId="12" fillId="0" borderId="5" xfId="4" applyFont="1" applyFill="1" applyBorder="1" applyAlignment="1" applyProtection="1">
      <alignment horizontal="left" vertical="center"/>
      <protection locked="0"/>
    </xf>
    <xf numFmtId="168" fontId="11" fillId="0" borderId="5" xfId="6" applyNumberFormat="1" applyFont="1" applyFill="1" applyBorder="1" applyAlignment="1" applyProtection="1">
      <alignment horizontal="right"/>
      <protection locked="0"/>
    </xf>
    <xf numFmtId="0" fontId="8" fillId="0" borderId="5" xfId="4" applyFont="1" applyBorder="1" applyAlignment="1" applyProtection="1">
      <alignment horizontal="left"/>
      <protection locked="0"/>
    </xf>
    <xf numFmtId="168" fontId="9" fillId="0" borderId="5" xfId="6" applyNumberFormat="1" applyFont="1" applyFill="1" applyBorder="1" applyAlignment="1" applyProtection="1">
      <alignment horizontal="right" vertical="center"/>
      <protection locked="0"/>
    </xf>
    <xf numFmtId="0" fontId="6" fillId="0" borderId="5" xfId="0" applyFont="1" applyBorder="1" applyAlignment="1">
      <alignment horizontal="left" vertical="center" wrapText="1"/>
    </xf>
    <xf numFmtId="0" fontId="6" fillId="0" borderId="5" xfId="0" applyFont="1" applyBorder="1" applyAlignment="1">
      <alignment horizontal="left" vertical="center"/>
    </xf>
    <xf numFmtId="0" fontId="6" fillId="0" borderId="5" xfId="0" applyFont="1" applyBorder="1" applyAlignment="1">
      <alignment horizontal="center" vertical="center"/>
    </xf>
    <xf numFmtId="0" fontId="10" fillId="12" borderId="5" xfId="0" applyFont="1" applyFill="1" applyBorder="1" applyAlignment="1">
      <alignment horizontal="left" vertical="center" wrapText="1"/>
    </xf>
    <xf numFmtId="168" fontId="9" fillId="0" borderId="5" xfId="0" applyNumberFormat="1" applyFont="1" applyBorder="1" applyAlignment="1">
      <alignment horizontal="right"/>
    </xf>
    <xf numFmtId="0" fontId="9" fillId="0" borderId="5" xfId="0" applyFont="1" applyBorder="1" applyAlignment="1" applyProtection="1">
      <alignment horizontal="left"/>
      <protection locked="0"/>
    </xf>
    <xf numFmtId="0" fontId="9" fillId="0" borderId="5" xfId="0" applyFont="1" applyBorder="1" applyProtection="1">
      <protection locked="0"/>
    </xf>
    <xf numFmtId="168" fontId="9" fillId="0" borderId="5" xfId="7" applyNumberFormat="1" applyFont="1" applyFill="1" applyBorder="1" applyAlignment="1" applyProtection="1">
      <alignment horizontal="right"/>
      <protection locked="0"/>
    </xf>
    <xf numFmtId="41" fontId="6" fillId="0" borderId="5" xfId="7" applyFont="1" applyBorder="1" applyAlignment="1" applyProtection="1">
      <alignment horizontal="left" vertical="center"/>
      <protection locked="0"/>
    </xf>
    <xf numFmtId="3" fontId="6" fillId="0" borderId="5" xfId="0" applyNumberFormat="1" applyFont="1" applyBorder="1" applyAlignment="1" applyProtection="1">
      <alignment horizontal="left" vertical="center"/>
      <protection locked="0"/>
    </xf>
    <xf numFmtId="168" fontId="6" fillId="0" borderId="5" xfId="6" applyNumberFormat="1" applyFont="1" applyBorder="1" applyAlignment="1" applyProtection="1">
      <alignment horizontal="right" vertical="center"/>
      <protection locked="0"/>
    </xf>
    <xf numFmtId="0" fontId="9" fillId="0" borderId="5" xfId="0" applyFont="1" applyBorder="1" applyAlignment="1" applyProtection="1">
      <alignment horizontal="left" vertical="center"/>
      <protection locked="0" hidden="1"/>
    </xf>
    <xf numFmtId="3" fontId="9" fillId="0" borderId="5" xfId="0" applyNumberFormat="1" applyFont="1" applyBorder="1" applyAlignment="1" applyProtection="1">
      <alignment horizontal="left" vertical="center"/>
      <protection locked="0" hidden="1"/>
    </xf>
    <xf numFmtId="0" fontId="6" fillId="0" borderId="5" xfId="8" applyFont="1" applyBorder="1" applyAlignment="1" applyProtection="1">
      <alignment horizontal="left" vertical="center" wrapText="1"/>
      <protection locked="0"/>
    </xf>
    <xf numFmtId="0" fontId="6" fillId="0" borderId="5" xfId="8" applyFont="1" applyBorder="1" applyAlignment="1" applyProtection="1">
      <alignment horizontal="left" vertical="center"/>
      <protection locked="0"/>
    </xf>
    <xf numFmtId="0" fontId="6" fillId="0" borderId="5" xfId="8" applyFont="1" applyBorder="1" applyAlignment="1" applyProtection="1">
      <alignment horizontal="center" vertical="center"/>
      <protection locked="0"/>
    </xf>
    <xf numFmtId="0" fontId="6" fillId="0" borderId="5" xfId="8" applyFont="1" applyBorder="1" applyAlignment="1" applyProtection="1">
      <alignment horizontal="center"/>
      <protection locked="0"/>
    </xf>
    <xf numFmtId="168" fontId="9" fillId="0" borderId="5" xfId="9" applyNumberFormat="1" applyFont="1" applyFill="1" applyBorder="1" applyAlignment="1" applyProtection="1">
      <alignment horizontal="right"/>
      <protection locked="0"/>
    </xf>
    <xf numFmtId="168" fontId="9" fillId="0" borderId="5" xfId="10" applyNumberFormat="1" applyFont="1" applyFill="1" applyBorder="1" applyAlignment="1" applyProtection="1">
      <alignment horizontal="right" vertical="center"/>
      <protection locked="0"/>
    </xf>
    <xf numFmtId="168" fontId="9" fillId="0" borderId="5" xfId="10" applyNumberFormat="1" applyFont="1" applyFill="1" applyBorder="1" applyAlignment="1" applyProtection="1">
      <alignment horizontal="right"/>
      <protection locked="0"/>
    </xf>
    <xf numFmtId="0" fontId="8" fillId="0" borderId="5" xfId="4" applyFont="1" applyBorder="1" applyAlignment="1" applyProtection="1">
      <alignment horizontal="left" vertical="center"/>
      <protection locked="0"/>
    </xf>
    <xf numFmtId="3" fontId="6" fillId="0" borderId="5" xfId="8" applyNumberFormat="1" applyFont="1" applyBorder="1" applyAlignment="1" applyProtection="1">
      <alignment horizontal="left" vertical="center"/>
      <protection locked="0"/>
    </xf>
    <xf numFmtId="0" fontId="9" fillId="0" borderId="5" xfId="8" applyFont="1" applyBorder="1" applyAlignment="1" applyProtection="1">
      <alignment horizontal="left" vertical="center" wrapText="1"/>
      <protection locked="0"/>
    </xf>
    <xf numFmtId="0" fontId="9" fillId="0" borderId="5" xfId="8" applyFont="1" applyBorder="1" applyAlignment="1" applyProtection="1">
      <alignment horizontal="left" vertical="center"/>
      <protection locked="0"/>
    </xf>
    <xf numFmtId="0" fontId="10" fillId="0" borderId="5" xfId="8" applyFont="1" applyBorder="1" applyAlignment="1" applyProtection="1">
      <alignment horizontal="center" vertical="center" wrapText="1"/>
      <protection locked="0"/>
    </xf>
    <xf numFmtId="0" fontId="10" fillId="0" borderId="5" xfId="8" applyFont="1" applyBorder="1" applyAlignment="1" applyProtection="1">
      <alignment horizontal="left" vertical="center" wrapText="1"/>
      <protection locked="0"/>
    </xf>
    <xf numFmtId="168" fontId="11" fillId="0" borderId="5" xfId="8" applyNumberFormat="1" applyFont="1" applyBorder="1" applyAlignment="1" applyProtection="1">
      <alignment horizontal="right" vertical="center"/>
      <protection locked="0"/>
    </xf>
    <xf numFmtId="0" fontId="13" fillId="0" borderId="5" xfId="8" applyFont="1" applyBorder="1" applyAlignment="1" applyProtection="1">
      <alignment horizontal="left" vertical="center"/>
      <protection locked="0"/>
    </xf>
    <xf numFmtId="0" fontId="9" fillId="0" borderId="5" xfId="8" applyFont="1" applyBorder="1" applyAlignment="1" applyProtection="1">
      <alignment horizontal="left" vertical="center"/>
      <protection locked="0" hidden="1"/>
    </xf>
    <xf numFmtId="3" fontId="9" fillId="0" borderId="5" xfId="8" applyNumberFormat="1" applyFont="1" applyBorder="1" applyAlignment="1" applyProtection="1">
      <alignment horizontal="left" vertical="center"/>
      <protection locked="0" hidden="1"/>
    </xf>
    <xf numFmtId="0" fontId="10" fillId="0" borderId="5" xfId="8" applyFont="1" applyBorder="1" applyAlignment="1" applyProtection="1">
      <alignment horizontal="left" vertical="center"/>
      <protection locked="0"/>
    </xf>
    <xf numFmtId="168" fontId="9" fillId="0" borderId="5" xfId="8" applyNumberFormat="1" applyFont="1" applyBorder="1" applyAlignment="1" applyProtection="1">
      <alignment horizontal="right"/>
      <protection locked="0"/>
    </xf>
    <xf numFmtId="168" fontId="9" fillId="0" borderId="5" xfId="11" applyNumberFormat="1" applyFont="1" applyFill="1" applyBorder="1" applyAlignment="1" applyProtection="1">
      <alignment horizontal="right"/>
      <protection locked="0"/>
    </xf>
    <xf numFmtId="0" fontId="10" fillId="0" borderId="5" xfId="8" applyFont="1" applyBorder="1" applyAlignment="1">
      <alignment horizontal="left" vertical="center"/>
    </xf>
    <xf numFmtId="168" fontId="9" fillId="0" borderId="5" xfId="12" applyNumberFormat="1" applyFont="1" applyFill="1" applyBorder="1" applyAlignment="1" applyProtection="1">
      <alignment horizontal="right"/>
      <protection locked="0"/>
    </xf>
    <xf numFmtId="168" fontId="9" fillId="0" borderId="5" xfId="12" applyNumberFormat="1" applyFont="1" applyFill="1" applyBorder="1" applyAlignment="1" applyProtection="1">
      <alignment horizontal="right" vertical="center"/>
      <protection locked="0"/>
    </xf>
    <xf numFmtId="0" fontId="9" fillId="0" borderId="5" xfId="8" applyFont="1" applyBorder="1" applyAlignment="1" applyProtection="1">
      <alignment horizontal="left"/>
      <protection locked="0"/>
    </xf>
    <xf numFmtId="0" fontId="9" fillId="0" borderId="5" xfId="8" applyFont="1" applyBorder="1" applyAlignment="1" applyProtection="1">
      <alignment horizontal="left" wrapText="1"/>
      <protection locked="0"/>
    </xf>
    <xf numFmtId="168" fontId="9" fillId="0" borderId="5" xfId="8" applyNumberFormat="1" applyFont="1" applyBorder="1" applyAlignment="1">
      <alignment horizontal="right"/>
    </xf>
    <xf numFmtId="168" fontId="9" fillId="0" borderId="5" xfId="13" applyNumberFormat="1" applyFont="1" applyFill="1" applyBorder="1" applyAlignment="1" applyProtection="1">
      <alignment horizontal="right"/>
      <protection locked="0"/>
    </xf>
    <xf numFmtId="168" fontId="9" fillId="0" borderId="5" xfId="13" applyNumberFormat="1" applyFont="1" applyFill="1" applyBorder="1" applyAlignment="1" applyProtection="1">
      <alignment horizontal="right" vertical="center"/>
      <protection locked="0"/>
    </xf>
    <xf numFmtId="169" fontId="6" fillId="0" borderId="5" xfId="14" applyNumberFormat="1" applyFont="1" applyBorder="1" applyAlignment="1" applyProtection="1">
      <alignment horizontal="left" vertical="center"/>
      <protection locked="0"/>
    </xf>
    <xf numFmtId="0" fontId="9" fillId="0" borderId="5" xfId="8" applyFont="1" applyBorder="1" applyAlignment="1" applyProtection="1">
      <alignment horizontal="center"/>
      <protection locked="0"/>
    </xf>
    <xf numFmtId="0" fontId="13" fillId="0" borderId="5" xfId="4" applyFont="1" applyFill="1" applyBorder="1" applyAlignment="1" applyProtection="1">
      <alignment horizontal="left"/>
      <protection locked="0"/>
    </xf>
    <xf numFmtId="168" fontId="6" fillId="0" borderId="5" xfId="13" applyNumberFormat="1" applyFont="1" applyBorder="1" applyAlignment="1" applyProtection="1">
      <alignment horizontal="right" vertical="center"/>
      <protection locked="0"/>
    </xf>
    <xf numFmtId="0" fontId="9" fillId="0" borderId="5" xfId="8" applyFont="1" applyBorder="1" applyAlignment="1">
      <alignment horizontal="left" vertical="center"/>
    </xf>
    <xf numFmtId="168" fontId="9" fillId="0" borderId="5" xfId="8" applyNumberFormat="1" applyFont="1" applyBorder="1" applyAlignment="1">
      <alignment horizontal="right" vertical="center"/>
    </xf>
    <xf numFmtId="169" fontId="6" fillId="0" borderId="5" xfId="15" applyNumberFormat="1" applyFont="1" applyBorder="1" applyAlignment="1" applyProtection="1">
      <alignment horizontal="left" vertical="center"/>
      <protection locked="0"/>
    </xf>
    <xf numFmtId="0" fontId="9" fillId="0" borderId="5" xfId="8" applyFont="1" applyBorder="1" applyAlignment="1" applyProtection="1">
      <alignment horizontal="center" vertical="center"/>
      <protection locked="0"/>
    </xf>
    <xf numFmtId="168" fontId="9" fillId="0" borderId="5" xfId="8" applyNumberFormat="1" applyFont="1" applyBorder="1" applyAlignment="1" applyProtection="1">
      <alignment horizontal="right" vertical="center"/>
      <protection locked="0"/>
    </xf>
    <xf numFmtId="0" fontId="14" fillId="0" borderId="5" xfId="8" applyFont="1" applyBorder="1" applyAlignment="1">
      <alignment horizontal="left" vertical="center"/>
    </xf>
    <xf numFmtId="3" fontId="9" fillId="0" borderId="5" xfId="8" applyNumberFormat="1" applyFont="1" applyBorder="1" applyProtection="1">
      <protection locked="0"/>
    </xf>
    <xf numFmtId="0" fontId="8" fillId="0" borderId="5" xfId="4" applyFont="1" applyBorder="1" applyAlignment="1">
      <alignment horizontal="left" vertical="center"/>
    </xf>
    <xf numFmtId="0" fontId="6" fillId="11" borderId="5" xfId="8" applyFont="1" applyFill="1" applyBorder="1" applyAlignment="1" applyProtection="1">
      <alignment horizontal="center" vertical="center"/>
      <protection locked="0"/>
    </xf>
    <xf numFmtId="168" fontId="9" fillId="0" borderId="5" xfId="16" applyNumberFormat="1" applyFont="1" applyFill="1" applyBorder="1" applyAlignment="1" applyProtection="1">
      <alignment horizontal="right"/>
      <protection locked="0"/>
    </xf>
    <xf numFmtId="168" fontId="9" fillId="0" borderId="5" xfId="17" applyNumberFormat="1" applyFont="1" applyFill="1" applyBorder="1" applyAlignment="1" applyProtection="1">
      <alignment horizontal="right"/>
      <protection locked="0"/>
    </xf>
    <xf numFmtId="168" fontId="9" fillId="0" borderId="5" xfId="18" applyNumberFormat="1" applyFont="1" applyFill="1" applyBorder="1" applyAlignment="1" applyProtection="1">
      <alignment horizontal="right"/>
      <protection locked="0"/>
    </xf>
    <xf numFmtId="168" fontId="9" fillId="0" borderId="5" xfId="19" applyNumberFormat="1" applyFont="1" applyFill="1" applyBorder="1" applyAlignment="1" applyProtection="1">
      <alignment horizontal="right"/>
      <protection locked="0"/>
    </xf>
    <xf numFmtId="168" fontId="9" fillId="0" borderId="5" xfId="20" applyNumberFormat="1" applyFont="1" applyFill="1" applyBorder="1" applyAlignment="1" applyProtection="1">
      <alignment horizontal="right"/>
      <protection locked="0"/>
    </xf>
    <xf numFmtId="168" fontId="9" fillId="0" borderId="5" xfId="21" applyNumberFormat="1" applyFont="1" applyFill="1" applyBorder="1" applyAlignment="1" applyProtection="1">
      <alignment horizontal="right"/>
      <protection locked="0"/>
    </xf>
    <xf numFmtId="168" fontId="9" fillId="0" borderId="5" xfId="22" applyNumberFormat="1" applyFont="1" applyFill="1" applyBorder="1" applyAlignment="1" applyProtection="1">
      <alignment horizontal="right"/>
      <protection locked="0"/>
    </xf>
    <xf numFmtId="168" fontId="9" fillId="0" borderId="5" xfId="23" applyNumberFormat="1" applyFont="1" applyFill="1" applyBorder="1" applyAlignment="1" applyProtection="1">
      <alignment horizontal="right"/>
      <protection locked="0"/>
    </xf>
    <xf numFmtId="168" fontId="9" fillId="0" borderId="5" xfId="24" applyNumberFormat="1" applyFont="1" applyFill="1" applyBorder="1" applyAlignment="1" applyProtection="1">
      <alignment horizontal="right"/>
      <protection locked="0"/>
    </xf>
    <xf numFmtId="168" fontId="9" fillId="0" borderId="5" xfId="25" applyNumberFormat="1" applyFont="1" applyFill="1" applyBorder="1" applyAlignment="1" applyProtection="1">
      <alignment horizontal="right"/>
      <protection locked="0"/>
    </xf>
    <xf numFmtId="168" fontId="9" fillId="0" borderId="5" xfId="26" applyNumberFormat="1" applyFont="1" applyFill="1" applyBorder="1" applyAlignment="1" applyProtection="1">
      <alignment horizontal="right"/>
      <protection locked="0"/>
    </xf>
    <xf numFmtId="168" fontId="9" fillId="0" borderId="5" xfId="27" applyNumberFormat="1" applyFont="1" applyFill="1" applyBorder="1" applyAlignment="1" applyProtection="1">
      <alignment horizontal="right"/>
      <protection locked="0"/>
    </xf>
    <xf numFmtId="168" fontId="9" fillId="0" borderId="5" xfId="28" applyNumberFormat="1" applyFont="1" applyFill="1" applyBorder="1" applyAlignment="1" applyProtection="1">
      <alignment horizontal="right"/>
      <protection locked="0"/>
    </xf>
    <xf numFmtId="168" fontId="9" fillId="0" borderId="5" xfId="29" applyNumberFormat="1" applyFont="1" applyFill="1" applyBorder="1" applyAlignment="1" applyProtection="1">
      <alignment horizontal="right"/>
      <protection locked="0"/>
    </xf>
    <xf numFmtId="168" fontId="9" fillId="0" borderId="5" xfId="30" applyNumberFormat="1" applyFont="1" applyFill="1" applyBorder="1" applyAlignment="1" applyProtection="1">
      <alignment horizontal="right"/>
      <protection locked="0"/>
    </xf>
    <xf numFmtId="168" fontId="9" fillId="0" borderId="5" xfId="31" applyNumberFormat="1" applyFont="1" applyFill="1" applyBorder="1" applyAlignment="1" applyProtection="1">
      <alignment horizontal="right"/>
      <protection locked="0"/>
    </xf>
    <xf numFmtId="168" fontId="9" fillId="0" borderId="5" xfId="32" applyNumberFormat="1" applyFont="1" applyFill="1" applyBorder="1" applyAlignment="1" applyProtection="1">
      <alignment horizontal="right"/>
      <protection locked="0"/>
    </xf>
    <xf numFmtId="168" fontId="9" fillId="0" borderId="5" xfId="33" applyNumberFormat="1" applyFont="1" applyFill="1" applyBorder="1" applyAlignment="1" applyProtection="1">
      <alignment horizontal="right"/>
      <protection locked="0"/>
    </xf>
    <xf numFmtId="168" fontId="9" fillId="0" borderId="5" xfId="34" applyNumberFormat="1" applyFont="1" applyFill="1" applyBorder="1" applyAlignment="1" applyProtection="1">
      <alignment horizontal="right"/>
      <protection locked="0"/>
    </xf>
    <xf numFmtId="168" fontId="9" fillId="0" borderId="5" xfId="35" applyNumberFormat="1" applyFont="1" applyFill="1" applyBorder="1" applyAlignment="1" applyProtection="1">
      <alignment horizontal="right"/>
      <protection locked="0"/>
    </xf>
    <xf numFmtId="168" fontId="9" fillId="0" borderId="5" xfId="36" applyNumberFormat="1" applyFont="1" applyFill="1" applyBorder="1" applyAlignment="1" applyProtection="1">
      <alignment horizontal="right" vertical="center"/>
      <protection locked="0"/>
    </xf>
    <xf numFmtId="168" fontId="9" fillId="0" borderId="5" xfId="37" applyNumberFormat="1" applyFont="1" applyFill="1" applyBorder="1" applyAlignment="1" applyProtection="1">
      <alignment horizontal="right"/>
      <protection locked="0"/>
    </xf>
    <xf numFmtId="168" fontId="9" fillId="0" borderId="5" xfId="38" applyNumberFormat="1" applyFont="1" applyFill="1" applyBorder="1" applyAlignment="1" applyProtection="1">
      <alignment horizontal="right"/>
      <protection locked="0"/>
    </xf>
    <xf numFmtId="168" fontId="9" fillId="0" borderId="5" xfId="39" applyNumberFormat="1" applyFont="1" applyFill="1" applyBorder="1" applyAlignment="1" applyProtection="1">
      <alignment horizontal="right"/>
      <protection locked="0"/>
    </xf>
    <xf numFmtId="168" fontId="9" fillId="0" borderId="5" xfId="40" applyNumberFormat="1" applyFont="1" applyFill="1" applyBorder="1" applyAlignment="1" applyProtection="1">
      <alignment horizontal="right"/>
      <protection locked="0"/>
    </xf>
    <xf numFmtId="168" fontId="9" fillId="0" borderId="5" xfId="41" applyNumberFormat="1" applyFont="1" applyFill="1" applyBorder="1" applyAlignment="1" applyProtection="1">
      <alignment horizontal="right"/>
      <protection locked="0"/>
    </xf>
    <xf numFmtId="168" fontId="9" fillId="0" borderId="5" xfId="42" applyNumberFormat="1" applyFont="1" applyFill="1" applyBorder="1" applyAlignment="1" applyProtection="1">
      <alignment horizontal="right"/>
      <protection locked="0"/>
    </xf>
    <xf numFmtId="168" fontId="9" fillId="0" borderId="5" xfId="43" applyNumberFormat="1" applyFont="1" applyFill="1" applyBorder="1" applyAlignment="1" applyProtection="1">
      <alignment horizontal="right"/>
      <protection locked="0"/>
    </xf>
    <xf numFmtId="168" fontId="9" fillId="0" borderId="5" xfId="44" applyNumberFormat="1" applyFont="1" applyFill="1" applyBorder="1" applyAlignment="1" applyProtection="1">
      <alignment horizontal="right" vertical="center"/>
      <protection locked="0"/>
    </xf>
    <xf numFmtId="168" fontId="9" fillId="0" borderId="5" xfId="45" applyNumberFormat="1" applyFont="1" applyFill="1" applyBorder="1" applyAlignment="1" applyProtection="1">
      <alignment horizontal="right"/>
      <protection locked="0"/>
    </xf>
    <xf numFmtId="168" fontId="9" fillId="0" borderId="5" xfId="46" applyNumberFormat="1" applyFont="1" applyFill="1" applyBorder="1" applyAlignment="1" applyProtection="1">
      <alignment horizontal="right"/>
      <protection locked="0"/>
    </xf>
    <xf numFmtId="168" fontId="9" fillId="0" borderId="5" xfId="47" applyNumberFormat="1" applyFont="1" applyFill="1" applyBorder="1" applyAlignment="1" applyProtection="1">
      <alignment horizontal="right"/>
      <protection locked="0"/>
    </xf>
    <xf numFmtId="168" fontId="9" fillId="0" borderId="5" xfId="48" applyNumberFormat="1" applyFont="1" applyFill="1" applyBorder="1" applyAlignment="1" applyProtection="1">
      <alignment horizontal="right"/>
      <protection locked="0"/>
    </xf>
    <xf numFmtId="168" fontId="9" fillId="0" borderId="5" xfId="49" applyNumberFormat="1" applyFont="1" applyFill="1" applyBorder="1" applyAlignment="1" applyProtection="1">
      <alignment horizontal="right"/>
      <protection locked="0"/>
    </xf>
    <xf numFmtId="168" fontId="9" fillId="0" borderId="5" xfId="50" applyNumberFormat="1" applyFont="1" applyFill="1" applyBorder="1" applyAlignment="1" applyProtection="1">
      <alignment horizontal="right" vertical="center"/>
      <protection locked="0"/>
    </xf>
    <xf numFmtId="168" fontId="9" fillId="0" borderId="5" xfId="51" applyNumberFormat="1" applyFont="1" applyFill="1" applyBorder="1" applyAlignment="1" applyProtection="1">
      <alignment horizontal="right"/>
      <protection locked="0"/>
    </xf>
    <xf numFmtId="168" fontId="9" fillId="0" borderId="5" xfId="52" applyNumberFormat="1" applyFont="1" applyFill="1" applyBorder="1" applyAlignment="1" applyProtection="1">
      <alignment horizontal="right" vertical="center"/>
      <protection locked="0"/>
    </xf>
    <xf numFmtId="168" fontId="9" fillId="0" borderId="5" xfId="53" applyNumberFormat="1" applyFont="1" applyFill="1" applyBorder="1" applyAlignment="1" applyProtection="1">
      <alignment horizontal="right"/>
      <protection locked="0"/>
    </xf>
    <xf numFmtId="168" fontId="9" fillId="0" borderId="5" xfId="54" applyNumberFormat="1" applyFont="1" applyFill="1" applyBorder="1" applyAlignment="1" applyProtection="1">
      <alignment horizontal="right"/>
      <protection locked="0"/>
    </xf>
    <xf numFmtId="168" fontId="9" fillId="0" borderId="5" xfId="55" applyNumberFormat="1" applyFont="1" applyFill="1" applyBorder="1" applyAlignment="1" applyProtection="1">
      <alignment horizontal="right"/>
      <protection locked="0"/>
    </xf>
    <xf numFmtId="168" fontId="9" fillId="0" borderId="5" xfId="56" applyNumberFormat="1" applyFont="1" applyFill="1" applyBorder="1" applyAlignment="1" applyProtection="1">
      <alignment horizontal="right" vertical="center"/>
      <protection locked="0"/>
    </xf>
    <xf numFmtId="168" fontId="9" fillId="0" borderId="5" xfId="57" applyNumberFormat="1" applyFont="1" applyFill="1" applyBorder="1" applyAlignment="1" applyProtection="1">
      <alignment horizontal="right"/>
      <protection locked="0"/>
    </xf>
    <xf numFmtId="168" fontId="9" fillId="0" borderId="5" xfId="58" applyNumberFormat="1" applyFont="1" applyFill="1" applyBorder="1" applyAlignment="1" applyProtection="1">
      <alignment horizontal="right"/>
      <protection locked="0"/>
    </xf>
    <xf numFmtId="168" fontId="9" fillId="0" borderId="5" xfId="59" applyNumberFormat="1" applyFont="1" applyFill="1" applyBorder="1" applyAlignment="1" applyProtection="1">
      <alignment horizontal="right"/>
      <protection locked="0"/>
    </xf>
    <xf numFmtId="168" fontId="9" fillId="0" borderId="5" xfId="60" applyNumberFormat="1" applyFont="1" applyFill="1" applyBorder="1" applyAlignment="1" applyProtection="1">
      <alignment horizontal="right" vertical="center"/>
      <protection locked="0"/>
    </xf>
    <xf numFmtId="168" fontId="9" fillId="0" borderId="5" xfId="61" applyNumberFormat="1" applyFont="1" applyFill="1" applyBorder="1" applyAlignment="1" applyProtection="1">
      <alignment horizontal="right"/>
      <protection locked="0"/>
    </xf>
    <xf numFmtId="168" fontId="9" fillId="0" borderId="5" xfId="62" applyNumberFormat="1" applyFont="1" applyFill="1" applyBorder="1" applyAlignment="1" applyProtection="1">
      <alignment horizontal="right"/>
      <protection locked="0"/>
    </xf>
    <xf numFmtId="168" fontId="9" fillId="0" borderId="5" xfId="63" applyNumberFormat="1" applyFont="1" applyFill="1" applyBorder="1" applyAlignment="1" applyProtection="1">
      <alignment horizontal="right"/>
      <protection locked="0"/>
    </xf>
    <xf numFmtId="0" fontId="6" fillId="0" borderId="5" xfId="64" applyFont="1" applyBorder="1" applyAlignment="1" applyProtection="1">
      <alignment horizontal="left" vertical="center" wrapText="1"/>
      <protection locked="0"/>
    </xf>
    <xf numFmtId="0" fontId="6" fillId="0" borderId="5" xfId="64" applyFont="1" applyBorder="1" applyAlignment="1" applyProtection="1">
      <alignment horizontal="left" vertical="center"/>
      <protection locked="0"/>
    </xf>
    <xf numFmtId="0" fontId="6" fillId="0" borderId="5" xfId="64" applyFont="1" applyBorder="1" applyAlignment="1" applyProtection="1">
      <alignment horizontal="center" vertical="center"/>
      <protection locked="0"/>
    </xf>
    <xf numFmtId="0" fontId="15" fillId="13" borderId="5" xfId="65" applyFont="1" applyFill="1" applyBorder="1" applyAlignment="1" applyProtection="1">
      <alignment horizontal="left" vertical="center"/>
      <protection locked="0"/>
    </xf>
    <xf numFmtId="168" fontId="9" fillId="0" borderId="5" xfId="66" applyNumberFormat="1" applyFont="1" applyFill="1" applyBorder="1" applyAlignment="1" applyProtection="1">
      <alignment horizontal="right" vertical="center"/>
      <protection locked="0"/>
    </xf>
    <xf numFmtId="168" fontId="9" fillId="0" borderId="5" xfId="67" applyNumberFormat="1" applyFont="1" applyFill="1" applyBorder="1" applyAlignment="1" applyProtection="1">
      <alignment horizontal="right"/>
      <protection locked="0"/>
    </xf>
    <xf numFmtId="168" fontId="9" fillId="0" borderId="5" xfId="68" applyNumberFormat="1" applyFont="1" applyFill="1" applyBorder="1" applyAlignment="1" applyProtection="1">
      <alignment horizontal="right" vertical="center"/>
      <protection locked="0"/>
    </xf>
    <xf numFmtId="168" fontId="9" fillId="0" borderId="5" xfId="69" applyNumberFormat="1" applyFont="1" applyFill="1" applyBorder="1" applyAlignment="1" applyProtection="1">
      <alignment horizontal="right"/>
      <protection locked="0"/>
    </xf>
    <xf numFmtId="168" fontId="9" fillId="0" borderId="5" xfId="70" applyNumberFormat="1" applyFont="1" applyFill="1" applyBorder="1" applyAlignment="1" applyProtection="1">
      <alignment horizontal="right" vertical="center"/>
      <protection locked="0"/>
    </xf>
    <xf numFmtId="168" fontId="9" fillId="0" borderId="5" xfId="71" applyNumberFormat="1" applyFont="1" applyFill="1" applyBorder="1" applyAlignment="1" applyProtection="1">
      <alignment horizontal="right"/>
      <protection locked="0"/>
    </xf>
    <xf numFmtId="168" fontId="9" fillId="0" borderId="5" xfId="72" applyNumberFormat="1" applyFont="1" applyFill="1" applyBorder="1" applyAlignment="1" applyProtection="1">
      <alignment horizontal="right"/>
      <protection locked="0"/>
    </xf>
    <xf numFmtId="168" fontId="6" fillId="0" borderId="5" xfId="8" applyNumberFormat="1" applyFont="1" applyBorder="1" applyAlignment="1" applyProtection="1">
      <alignment horizontal="right" vertical="center"/>
      <protection locked="0"/>
    </xf>
    <xf numFmtId="168" fontId="9" fillId="0" borderId="5" xfId="73" applyNumberFormat="1" applyFont="1" applyFill="1" applyBorder="1" applyAlignment="1" applyProtection="1">
      <alignment horizontal="right" vertical="center"/>
      <protection locked="0"/>
    </xf>
    <xf numFmtId="168" fontId="9" fillId="0" borderId="5" xfId="74" applyNumberFormat="1" applyFont="1" applyFill="1" applyBorder="1" applyAlignment="1" applyProtection="1">
      <alignment horizontal="right" vertical="center"/>
      <protection locked="0"/>
    </xf>
    <xf numFmtId="168" fontId="9" fillId="0" borderId="5" xfId="75" applyNumberFormat="1" applyFont="1" applyFill="1" applyBorder="1" applyAlignment="1" applyProtection="1">
      <alignment horizontal="right"/>
      <protection locked="0"/>
    </xf>
    <xf numFmtId="168" fontId="9" fillId="0" borderId="5" xfId="76" applyNumberFormat="1" applyFont="1" applyFill="1" applyBorder="1" applyAlignment="1" applyProtection="1">
      <alignment horizontal="right"/>
      <protection locked="0"/>
    </xf>
    <xf numFmtId="168" fontId="9" fillId="0" borderId="5" xfId="77" applyNumberFormat="1" applyFont="1" applyFill="1" applyBorder="1" applyAlignment="1" applyProtection="1">
      <alignment horizontal="right"/>
      <protection locked="0"/>
    </xf>
    <xf numFmtId="168" fontId="9" fillId="0" borderId="5" xfId="78" applyNumberFormat="1" applyFont="1" applyFill="1" applyBorder="1" applyAlignment="1" applyProtection="1">
      <alignment horizontal="right"/>
      <protection locked="0"/>
    </xf>
    <xf numFmtId="168" fontId="9" fillId="0" borderId="5" xfId="79" applyNumberFormat="1" applyFont="1" applyFill="1" applyBorder="1" applyAlignment="1" applyProtection="1">
      <alignment horizontal="right"/>
      <protection locked="0"/>
    </xf>
    <xf numFmtId="168" fontId="9" fillId="0" borderId="5" xfId="80" applyNumberFormat="1" applyFont="1" applyFill="1" applyBorder="1" applyAlignment="1" applyProtection="1">
      <alignment horizontal="right"/>
      <protection locked="0"/>
    </xf>
    <xf numFmtId="168" fontId="9" fillId="0" borderId="5" xfId="81" applyNumberFormat="1" applyFont="1" applyFill="1" applyBorder="1" applyAlignment="1" applyProtection="1">
      <alignment horizontal="right"/>
      <protection locked="0"/>
    </xf>
    <xf numFmtId="168" fontId="9" fillId="0" borderId="5" xfId="82" applyNumberFormat="1" applyFont="1" applyFill="1" applyBorder="1" applyAlignment="1" applyProtection="1">
      <alignment horizontal="right"/>
      <protection locked="0"/>
    </xf>
    <xf numFmtId="168" fontId="9" fillId="0" borderId="5" xfId="83" applyNumberFormat="1" applyFont="1" applyFill="1" applyBorder="1" applyAlignment="1" applyProtection="1">
      <alignment horizontal="right"/>
      <protection locked="0"/>
    </xf>
    <xf numFmtId="168" fontId="9" fillId="0" borderId="5" xfId="84" applyNumberFormat="1" applyFont="1" applyFill="1" applyBorder="1" applyAlignment="1" applyProtection="1">
      <alignment horizontal="right"/>
      <protection locked="0"/>
    </xf>
    <xf numFmtId="168" fontId="9" fillId="0" borderId="5" xfId="85" applyNumberFormat="1" applyFont="1" applyFill="1" applyBorder="1" applyAlignment="1" applyProtection="1">
      <alignment horizontal="right" vertical="center"/>
      <protection locked="0"/>
    </xf>
    <xf numFmtId="168" fontId="9" fillId="0" borderId="5" xfId="86" applyNumberFormat="1" applyFont="1" applyBorder="1" applyAlignment="1">
      <alignment horizontal="right"/>
    </xf>
    <xf numFmtId="168" fontId="9" fillId="0" borderId="5" xfId="87" applyNumberFormat="1" applyFont="1" applyFill="1" applyBorder="1" applyAlignment="1" applyProtection="1">
      <alignment horizontal="right"/>
      <protection locked="0"/>
    </xf>
    <xf numFmtId="168" fontId="9" fillId="0" borderId="5" xfId="88" applyNumberFormat="1" applyFont="1" applyFill="1" applyBorder="1" applyAlignment="1" applyProtection="1">
      <alignment horizontal="right" vertical="center"/>
      <protection locked="0"/>
    </xf>
    <xf numFmtId="168" fontId="9" fillId="0" borderId="5" xfId="89" applyNumberFormat="1" applyFont="1" applyFill="1" applyBorder="1" applyAlignment="1" applyProtection="1">
      <alignment horizontal="right"/>
      <protection locked="0"/>
    </xf>
    <xf numFmtId="168" fontId="9" fillId="0" borderId="5" xfId="90" applyNumberFormat="1" applyFont="1" applyFill="1" applyBorder="1" applyAlignment="1" applyProtection="1">
      <alignment horizontal="right"/>
      <protection locked="0"/>
    </xf>
    <xf numFmtId="168" fontId="9" fillId="0" borderId="5" xfId="91" applyNumberFormat="1" applyFont="1" applyFill="1" applyBorder="1" applyAlignment="1" applyProtection="1">
      <alignment horizontal="right"/>
      <protection locked="0"/>
    </xf>
    <xf numFmtId="168" fontId="9" fillId="0" borderId="5" xfId="92" applyNumberFormat="1" applyFont="1" applyFill="1" applyBorder="1" applyAlignment="1" applyProtection="1">
      <alignment horizontal="right"/>
      <protection locked="0"/>
    </xf>
    <xf numFmtId="168" fontId="9" fillId="0" borderId="5" xfId="93" applyNumberFormat="1" applyFont="1" applyFill="1" applyBorder="1" applyAlignment="1" applyProtection="1">
      <alignment horizontal="right"/>
      <protection locked="0"/>
    </xf>
    <xf numFmtId="168" fontId="9" fillId="0" borderId="5" xfId="94" applyNumberFormat="1" applyFont="1" applyFill="1" applyBorder="1" applyAlignment="1" applyProtection="1">
      <alignment horizontal="right" vertical="center"/>
      <protection locked="0"/>
    </xf>
    <xf numFmtId="168" fontId="9" fillId="0" borderId="5" xfId="95" applyNumberFormat="1" applyFont="1" applyFill="1" applyBorder="1" applyAlignment="1" applyProtection="1">
      <alignment horizontal="right"/>
      <protection locked="0"/>
    </xf>
    <xf numFmtId="168" fontId="9" fillId="0" borderId="5" xfId="96" applyNumberFormat="1" applyFont="1" applyFill="1" applyBorder="1" applyAlignment="1" applyProtection="1">
      <alignment horizontal="right"/>
      <protection locked="0"/>
    </xf>
    <xf numFmtId="169" fontId="6" fillId="0" borderId="5" xfId="97" applyNumberFormat="1" applyFont="1" applyBorder="1" applyAlignment="1" applyProtection="1">
      <alignment horizontal="left" vertical="center"/>
      <protection locked="0"/>
    </xf>
    <xf numFmtId="168" fontId="9" fillId="0" borderId="5" xfId="98" applyNumberFormat="1" applyFont="1" applyFill="1" applyBorder="1" applyAlignment="1" applyProtection="1">
      <alignment horizontal="right"/>
      <protection locked="0"/>
    </xf>
    <xf numFmtId="168" fontId="9" fillId="0" borderId="5" xfId="99" applyNumberFormat="1" applyFont="1" applyFill="1" applyBorder="1" applyAlignment="1" applyProtection="1">
      <alignment horizontal="right"/>
      <protection locked="0"/>
    </xf>
    <xf numFmtId="168" fontId="9" fillId="0" borderId="5" xfId="100" applyNumberFormat="1" applyFont="1" applyFill="1" applyBorder="1" applyAlignment="1" applyProtection="1">
      <alignment horizontal="right"/>
      <protection locked="0"/>
    </xf>
    <xf numFmtId="168" fontId="9" fillId="0" borderId="5" xfId="101" applyNumberFormat="1" applyFont="1" applyFill="1" applyBorder="1" applyAlignment="1" applyProtection="1">
      <alignment horizontal="right"/>
      <protection locked="0"/>
    </xf>
    <xf numFmtId="168" fontId="9" fillId="0" borderId="5" xfId="102" applyNumberFormat="1" applyFont="1" applyFill="1" applyBorder="1" applyAlignment="1" applyProtection="1">
      <alignment horizontal="right"/>
      <protection locked="0"/>
    </xf>
    <xf numFmtId="168" fontId="9" fillId="0" borderId="5" xfId="103" applyNumberFormat="1" applyFont="1" applyFill="1" applyBorder="1" applyAlignment="1" applyProtection="1">
      <alignment horizontal="right"/>
      <protection locked="0"/>
    </xf>
    <xf numFmtId="168" fontId="9" fillId="0" borderId="5" xfId="104" applyNumberFormat="1" applyFont="1" applyFill="1" applyBorder="1" applyAlignment="1" applyProtection="1">
      <alignment horizontal="right"/>
      <protection locked="0"/>
    </xf>
    <xf numFmtId="168" fontId="9" fillId="0" borderId="5" xfId="105" applyNumberFormat="1" applyFont="1" applyFill="1" applyBorder="1" applyAlignment="1" applyProtection="1">
      <alignment horizontal="right"/>
      <protection locked="0"/>
    </xf>
    <xf numFmtId="169" fontId="6" fillId="0" borderId="5" xfId="106" applyNumberFormat="1" applyFont="1" applyBorder="1" applyAlignment="1" applyProtection="1">
      <alignment horizontal="left" vertical="center"/>
      <protection locked="0"/>
    </xf>
    <xf numFmtId="168" fontId="9" fillId="0" borderId="5" xfId="107" applyNumberFormat="1" applyFont="1" applyFill="1" applyBorder="1" applyAlignment="1" applyProtection="1">
      <alignment horizontal="right"/>
      <protection locked="0"/>
    </xf>
    <xf numFmtId="168" fontId="9" fillId="0" borderId="5" xfId="108" applyNumberFormat="1" applyFont="1" applyFill="1" applyBorder="1" applyAlignment="1" applyProtection="1">
      <alignment horizontal="right"/>
      <protection locked="0"/>
    </xf>
    <xf numFmtId="168" fontId="9" fillId="0" borderId="5" xfId="109" applyNumberFormat="1" applyFont="1" applyFill="1" applyBorder="1" applyAlignment="1" applyProtection="1">
      <alignment horizontal="right"/>
      <protection locked="0"/>
    </xf>
    <xf numFmtId="168" fontId="9" fillId="0" borderId="5" xfId="110" applyNumberFormat="1" applyFont="1" applyFill="1" applyBorder="1" applyAlignment="1" applyProtection="1">
      <alignment horizontal="right"/>
      <protection locked="0"/>
    </xf>
    <xf numFmtId="4" fontId="8" fillId="0" borderId="5" xfId="0" applyNumberFormat="1" applyFont="1" applyBorder="1" applyAlignment="1">
      <alignment horizontal="left" vertical="center"/>
    </xf>
    <xf numFmtId="0" fontId="6" fillId="0" borderId="5" xfId="0" applyFont="1" applyBorder="1" applyAlignment="1">
      <alignment horizontal="center"/>
    </xf>
    <xf numFmtId="168" fontId="9" fillId="0" borderId="5" xfId="111" applyNumberFormat="1" applyFont="1" applyFill="1" applyBorder="1" applyAlignment="1" applyProtection="1">
      <alignment horizontal="right"/>
      <protection locked="0"/>
    </xf>
    <xf numFmtId="168" fontId="9" fillId="0" borderId="5" xfId="112" applyNumberFormat="1" applyFont="1" applyFill="1" applyBorder="1" applyAlignment="1" applyProtection="1">
      <alignment horizontal="right" vertical="center"/>
      <protection locked="0"/>
    </xf>
    <xf numFmtId="169" fontId="6" fillId="0" borderId="5" xfId="113" applyNumberFormat="1" applyFont="1" applyBorder="1" applyAlignment="1" applyProtection="1">
      <alignment horizontal="left" vertical="center"/>
      <protection locked="0"/>
    </xf>
    <xf numFmtId="168" fontId="9" fillId="0" borderId="5" xfId="114" applyNumberFormat="1" applyFont="1" applyFill="1" applyBorder="1" applyAlignment="1" applyProtection="1">
      <alignment horizontal="right"/>
      <protection locked="0"/>
    </xf>
    <xf numFmtId="168" fontId="9" fillId="0" borderId="5" xfId="115" applyNumberFormat="1" applyFont="1" applyFill="1" applyBorder="1" applyAlignment="1" applyProtection="1">
      <alignment horizontal="right"/>
      <protection locked="0"/>
    </xf>
    <xf numFmtId="168" fontId="9" fillId="0" borderId="5" xfId="116" applyNumberFormat="1" applyFont="1" applyFill="1" applyBorder="1" applyAlignment="1" applyProtection="1">
      <alignment horizontal="right"/>
      <protection locked="0"/>
    </xf>
    <xf numFmtId="168" fontId="9" fillId="0" borderId="5" xfId="117" applyNumberFormat="1" applyFont="1" applyFill="1" applyBorder="1" applyAlignment="1" applyProtection="1">
      <alignment horizontal="right"/>
      <protection locked="0"/>
    </xf>
    <xf numFmtId="168" fontId="9" fillId="0" borderId="5" xfId="118" applyNumberFormat="1" applyFont="1" applyFill="1" applyBorder="1" applyAlignment="1" applyProtection="1">
      <alignment horizontal="right"/>
      <protection locked="0"/>
    </xf>
    <xf numFmtId="168" fontId="9" fillId="0" borderId="5" xfId="119" applyNumberFormat="1" applyFont="1" applyFill="1" applyBorder="1" applyAlignment="1" applyProtection="1">
      <alignment horizontal="right"/>
      <protection locked="0"/>
    </xf>
    <xf numFmtId="168" fontId="9" fillId="0" borderId="5" xfId="120" applyNumberFormat="1" applyFont="1" applyFill="1" applyBorder="1" applyAlignment="1" applyProtection="1">
      <alignment horizontal="right" vertical="center"/>
      <protection locked="0"/>
    </xf>
    <xf numFmtId="168" fontId="9" fillId="0" borderId="5" xfId="121" applyNumberFormat="1" applyFont="1" applyFill="1" applyBorder="1" applyAlignment="1" applyProtection="1">
      <alignment horizontal="right"/>
      <protection locked="0"/>
    </xf>
    <xf numFmtId="0" fontId="13" fillId="0" borderId="5" xfId="0" applyFont="1" applyBorder="1" applyAlignment="1" applyProtection="1">
      <alignment horizontal="left" vertical="center"/>
      <protection locked="0"/>
    </xf>
    <xf numFmtId="168" fontId="9" fillId="0" borderId="5" xfId="122" applyNumberFormat="1" applyFont="1" applyFill="1" applyBorder="1" applyAlignment="1" applyProtection="1">
      <alignment horizontal="right"/>
      <protection locked="0"/>
    </xf>
    <xf numFmtId="168" fontId="9" fillId="0" borderId="5" xfId="123" applyNumberFormat="1" applyFont="1" applyFill="1" applyBorder="1" applyAlignment="1" applyProtection="1">
      <alignment horizontal="right"/>
      <protection locked="0"/>
    </xf>
    <xf numFmtId="168" fontId="9" fillId="0" borderId="5" xfId="124" applyNumberFormat="1" applyFont="1" applyFill="1" applyBorder="1" applyAlignment="1" applyProtection="1">
      <alignment horizontal="right" vertical="center"/>
      <protection locked="0"/>
    </xf>
    <xf numFmtId="168" fontId="9" fillId="0" borderId="5" xfId="125" applyNumberFormat="1" applyFont="1" applyFill="1" applyBorder="1" applyAlignment="1" applyProtection="1">
      <alignment horizontal="right"/>
      <protection locked="0"/>
    </xf>
    <xf numFmtId="168" fontId="9" fillId="0" borderId="5" xfId="126" applyNumberFormat="1" applyFont="1" applyFill="1" applyBorder="1" applyAlignment="1" applyProtection="1">
      <alignment horizontal="right"/>
      <protection locked="0"/>
    </xf>
    <xf numFmtId="168" fontId="9" fillId="0" borderId="5" xfId="127" applyNumberFormat="1" applyFont="1" applyFill="1" applyBorder="1" applyAlignment="1" applyProtection="1">
      <alignment horizontal="right"/>
      <protection locked="0"/>
    </xf>
    <xf numFmtId="168" fontId="9" fillId="0" borderId="5" xfId="128" applyNumberFormat="1" applyFont="1" applyFill="1" applyBorder="1" applyAlignment="1" applyProtection="1">
      <alignment horizontal="right"/>
      <protection locked="0"/>
    </xf>
    <xf numFmtId="168" fontId="9" fillId="0" borderId="5" xfId="129" applyNumberFormat="1" applyFont="1" applyFill="1" applyBorder="1" applyAlignment="1" applyProtection="1">
      <alignment horizontal="right"/>
      <protection locked="0"/>
    </xf>
    <xf numFmtId="168" fontId="9" fillId="0" borderId="5" xfId="130" applyNumberFormat="1" applyFont="1" applyFill="1" applyBorder="1" applyAlignment="1" applyProtection="1">
      <alignment horizontal="right"/>
      <protection locked="0"/>
    </xf>
    <xf numFmtId="168" fontId="9" fillId="0" borderId="5" xfId="131" applyNumberFormat="1" applyFont="1" applyFill="1" applyBorder="1" applyAlignment="1" applyProtection="1">
      <alignment horizontal="right"/>
      <protection locked="0"/>
    </xf>
    <xf numFmtId="168" fontId="9" fillId="0" borderId="5" xfId="132" applyNumberFormat="1" applyFont="1" applyFill="1" applyBorder="1" applyAlignment="1" applyProtection="1">
      <alignment horizontal="right"/>
      <protection locked="0"/>
    </xf>
    <xf numFmtId="168" fontId="9" fillId="0" borderId="5" xfId="133" applyNumberFormat="1" applyFont="1" applyFill="1" applyBorder="1" applyAlignment="1" applyProtection="1">
      <alignment horizontal="right"/>
      <protection locked="0"/>
    </xf>
    <xf numFmtId="168" fontId="9" fillId="0" borderId="5" xfId="134" applyNumberFormat="1" applyFont="1" applyFill="1" applyBorder="1" applyAlignment="1" applyProtection="1">
      <alignment horizontal="right"/>
      <protection locked="0"/>
    </xf>
    <xf numFmtId="168" fontId="9" fillId="0" borderId="5" xfId="135" applyNumberFormat="1" applyFont="1" applyFill="1" applyBorder="1" applyAlignment="1" applyProtection="1">
      <alignment horizontal="right" vertical="center"/>
      <protection locked="0"/>
    </xf>
    <xf numFmtId="0" fontId="9" fillId="0" borderId="5" xfId="0" applyFont="1" applyBorder="1" applyAlignment="1">
      <alignment horizontal="left" vertical="center"/>
    </xf>
    <xf numFmtId="168" fontId="9" fillId="0" borderId="5" xfId="136" applyNumberFormat="1" applyFont="1" applyFill="1" applyBorder="1" applyAlignment="1" applyProtection="1">
      <alignment horizontal="right" vertical="center"/>
      <protection locked="0"/>
    </xf>
    <xf numFmtId="168" fontId="9" fillId="0" borderId="5" xfId="137" applyNumberFormat="1" applyFont="1" applyFill="1" applyBorder="1" applyAlignment="1" applyProtection="1">
      <alignment horizontal="right"/>
      <protection locked="0"/>
    </xf>
    <xf numFmtId="0" fontId="16" fillId="0" borderId="5" xfId="0" applyFont="1" applyBorder="1" applyAlignment="1">
      <alignment horizontal="left" vertical="center"/>
    </xf>
    <xf numFmtId="168" fontId="9" fillId="0" borderId="5" xfId="138" applyNumberFormat="1" applyFont="1" applyFill="1" applyBorder="1" applyAlignment="1" applyProtection="1">
      <alignment horizontal="right"/>
      <protection locked="0"/>
    </xf>
    <xf numFmtId="168" fontId="9" fillId="0" borderId="5" xfId="139" applyNumberFormat="1" applyFont="1" applyFill="1" applyBorder="1" applyAlignment="1" applyProtection="1">
      <alignment horizontal="right"/>
      <protection locked="0"/>
    </xf>
    <xf numFmtId="168" fontId="9" fillId="0" borderId="5" xfId="140" applyNumberFormat="1" applyFont="1" applyFill="1" applyBorder="1" applyAlignment="1" applyProtection="1">
      <alignment horizontal="right" vertical="center"/>
      <protection locked="0"/>
    </xf>
    <xf numFmtId="168" fontId="9" fillId="0" borderId="5" xfId="141" applyNumberFormat="1" applyFont="1" applyFill="1" applyBorder="1" applyAlignment="1" applyProtection="1">
      <alignment horizontal="right"/>
      <protection locked="0"/>
    </xf>
    <xf numFmtId="168" fontId="6" fillId="0" borderId="5" xfId="0" applyNumberFormat="1" applyFont="1" applyBorder="1" applyAlignment="1" applyProtection="1">
      <alignment horizontal="right" vertical="center"/>
      <protection locked="0"/>
    </xf>
    <xf numFmtId="169" fontId="6" fillId="0" borderId="5" xfId="142" applyNumberFormat="1" applyFont="1" applyBorder="1" applyAlignment="1" applyProtection="1">
      <alignment horizontal="left" vertical="center"/>
      <protection locked="0"/>
    </xf>
    <xf numFmtId="168" fontId="9" fillId="0" borderId="5" xfId="143" applyNumberFormat="1" applyFont="1" applyFill="1" applyBorder="1" applyAlignment="1" applyProtection="1">
      <alignment horizontal="right"/>
      <protection locked="0"/>
    </xf>
    <xf numFmtId="168" fontId="9" fillId="0" borderId="5" xfId="144" applyNumberFormat="1" applyFont="1" applyFill="1" applyBorder="1" applyAlignment="1" applyProtection="1">
      <alignment horizontal="right"/>
      <protection locked="0"/>
    </xf>
    <xf numFmtId="168" fontId="9" fillId="0" borderId="5" xfId="145" applyNumberFormat="1" applyFont="1" applyFill="1" applyBorder="1" applyAlignment="1" applyProtection="1">
      <alignment horizontal="right"/>
      <protection locked="0"/>
    </xf>
    <xf numFmtId="168" fontId="9" fillId="0" borderId="5" xfId="146" applyNumberFormat="1" applyFont="1" applyFill="1" applyBorder="1" applyAlignment="1" applyProtection="1">
      <alignment horizontal="right"/>
      <protection locked="0"/>
    </xf>
    <xf numFmtId="168" fontId="9" fillId="0" borderId="5" xfId="147" applyNumberFormat="1" applyFont="1" applyFill="1" applyBorder="1" applyAlignment="1" applyProtection="1">
      <alignment horizontal="right" vertical="center"/>
      <protection locked="0"/>
    </xf>
    <xf numFmtId="168" fontId="9" fillId="0" borderId="5" xfId="148" applyNumberFormat="1" applyFont="1" applyFill="1" applyBorder="1" applyAlignment="1" applyProtection="1">
      <alignment horizontal="right"/>
      <protection locked="0"/>
    </xf>
    <xf numFmtId="168" fontId="9" fillId="0" borderId="5" xfId="149" applyNumberFormat="1" applyFont="1" applyFill="1" applyBorder="1" applyAlignment="1" applyProtection="1">
      <alignment horizontal="right"/>
      <protection locked="0"/>
    </xf>
    <xf numFmtId="168" fontId="9" fillId="0" borderId="5" xfId="150" applyNumberFormat="1" applyFont="1" applyFill="1" applyBorder="1" applyAlignment="1" applyProtection="1">
      <alignment horizontal="right"/>
      <protection locked="0"/>
    </xf>
    <xf numFmtId="168" fontId="9" fillId="0" borderId="5" xfId="151" applyNumberFormat="1" applyFont="1" applyFill="1" applyBorder="1" applyAlignment="1" applyProtection="1">
      <alignment horizontal="right"/>
      <protection locked="0"/>
    </xf>
    <xf numFmtId="168" fontId="9" fillId="0" borderId="5" xfId="152" applyNumberFormat="1" applyFont="1" applyFill="1" applyBorder="1" applyAlignment="1" applyProtection="1">
      <alignment horizontal="right" vertical="center"/>
      <protection locked="0"/>
    </xf>
    <xf numFmtId="168" fontId="9" fillId="0" borderId="5" xfId="153" applyNumberFormat="1" applyFont="1" applyFill="1" applyBorder="1" applyAlignment="1" applyProtection="1">
      <alignment horizontal="right"/>
      <protection locked="0"/>
    </xf>
    <xf numFmtId="168" fontId="9" fillId="0" borderId="5" xfId="154" applyNumberFormat="1" applyFont="1" applyFill="1" applyBorder="1" applyAlignment="1" applyProtection="1">
      <alignment horizontal="right"/>
      <protection locked="0"/>
    </xf>
    <xf numFmtId="169" fontId="6" fillId="0" borderId="5" xfId="155" applyNumberFormat="1" applyFont="1" applyBorder="1" applyAlignment="1" applyProtection="1">
      <alignment horizontal="left" vertical="center"/>
      <protection locked="0"/>
    </xf>
    <xf numFmtId="168" fontId="9" fillId="0" borderId="5" xfId="156" applyNumberFormat="1" applyFont="1" applyFill="1" applyBorder="1" applyAlignment="1" applyProtection="1">
      <alignment horizontal="right"/>
      <protection locked="0"/>
    </xf>
    <xf numFmtId="168" fontId="9" fillId="0" borderId="5" xfId="157" applyNumberFormat="1" applyFont="1" applyFill="1" applyBorder="1" applyAlignment="1" applyProtection="1">
      <alignment horizontal="right"/>
      <protection locked="0"/>
    </xf>
    <xf numFmtId="168" fontId="9" fillId="0" borderId="5" xfId="158" applyNumberFormat="1" applyFont="1" applyFill="1" applyBorder="1" applyAlignment="1" applyProtection="1">
      <alignment horizontal="right"/>
      <protection locked="0"/>
    </xf>
    <xf numFmtId="168" fontId="9" fillId="0" borderId="5" xfId="159" applyNumberFormat="1" applyFont="1" applyFill="1" applyBorder="1" applyAlignment="1" applyProtection="1">
      <alignment horizontal="right"/>
      <protection locked="0"/>
    </xf>
    <xf numFmtId="168" fontId="9" fillId="0" borderId="5" xfId="160" applyNumberFormat="1" applyFont="1" applyFill="1" applyBorder="1" applyAlignment="1" applyProtection="1">
      <alignment horizontal="right"/>
      <protection locked="0"/>
    </xf>
    <xf numFmtId="168" fontId="9" fillId="0" borderId="5" xfId="161" applyNumberFormat="1" applyFont="1" applyFill="1" applyBorder="1" applyAlignment="1" applyProtection="1">
      <alignment horizontal="right"/>
      <protection locked="0"/>
    </xf>
    <xf numFmtId="168" fontId="9" fillId="0" borderId="5" xfId="162" applyNumberFormat="1" applyFont="1" applyFill="1" applyBorder="1" applyAlignment="1" applyProtection="1">
      <alignment horizontal="right" vertical="center"/>
      <protection locked="0"/>
    </xf>
    <xf numFmtId="168" fontId="9" fillId="0" borderId="5" xfId="163" applyNumberFormat="1" applyFont="1" applyFill="1" applyBorder="1" applyAlignment="1" applyProtection="1">
      <alignment horizontal="right" vertical="center"/>
      <protection locked="0"/>
    </xf>
    <xf numFmtId="168" fontId="11" fillId="0" borderId="5" xfId="164" applyNumberFormat="1" applyFont="1" applyFill="1" applyBorder="1" applyAlignment="1" applyProtection="1">
      <alignment horizontal="right" vertical="center"/>
      <protection locked="0"/>
    </xf>
    <xf numFmtId="168" fontId="9" fillId="0" borderId="5" xfId="165" applyNumberFormat="1" applyFont="1" applyFill="1" applyBorder="1" applyAlignment="1" applyProtection="1">
      <alignment horizontal="right"/>
      <protection locked="0"/>
    </xf>
    <xf numFmtId="168" fontId="9" fillId="0" borderId="5" xfId="166" applyNumberFormat="1" applyFont="1" applyFill="1" applyBorder="1" applyAlignment="1" applyProtection="1">
      <alignment horizontal="right"/>
      <protection locked="0"/>
    </xf>
    <xf numFmtId="3" fontId="11" fillId="0" borderId="5" xfId="8" applyNumberFormat="1" applyFont="1" applyBorder="1" applyAlignment="1" applyProtection="1">
      <alignment horizontal="left" vertical="center" wrapText="1"/>
      <protection locked="0"/>
    </xf>
    <xf numFmtId="168" fontId="9" fillId="0" borderId="5" xfId="167" applyNumberFormat="1" applyFont="1" applyFill="1" applyBorder="1" applyAlignment="1" applyProtection="1">
      <alignment horizontal="right"/>
      <protection locked="0"/>
    </xf>
    <xf numFmtId="168" fontId="9" fillId="0" borderId="5" xfId="168" applyNumberFormat="1" applyFont="1" applyFill="1" applyBorder="1" applyAlignment="1" applyProtection="1">
      <alignment horizontal="right"/>
      <protection locked="0"/>
    </xf>
    <xf numFmtId="168" fontId="9" fillId="0" borderId="5" xfId="169" applyNumberFormat="1" applyFont="1" applyFill="1" applyBorder="1" applyAlignment="1" applyProtection="1">
      <alignment horizontal="right"/>
      <protection locked="0"/>
    </xf>
    <xf numFmtId="168" fontId="9" fillId="0" borderId="5" xfId="170" applyNumberFormat="1" applyFont="1" applyFill="1" applyBorder="1" applyAlignment="1" applyProtection="1">
      <alignment horizontal="right"/>
      <protection locked="0"/>
    </xf>
    <xf numFmtId="168" fontId="9" fillId="0" borderId="5" xfId="171" applyNumberFormat="1" applyFont="1" applyFill="1" applyBorder="1" applyAlignment="1" applyProtection="1">
      <alignment horizontal="right"/>
      <protection locked="0"/>
    </xf>
    <xf numFmtId="168" fontId="9" fillId="0" borderId="5" xfId="172" applyNumberFormat="1" applyFont="1" applyFill="1" applyBorder="1" applyAlignment="1" applyProtection="1">
      <alignment horizontal="right"/>
      <protection locked="0"/>
    </xf>
    <xf numFmtId="168" fontId="9" fillId="0" borderId="5" xfId="173" applyNumberFormat="1" applyFont="1" applyFill="1" applyBorder="1" applyAlignment="1" applyProtection="1">
      <alignment horizontal="right"/>
      <protection locked="0"/>
    </xf>
    <xf numFmtId="168" fontId="9" fillId="0" borderId="5" xfId="174" applyNumberFormat="1" applyFont="1" applyFill="1" applyBorder="1" applyAlignment="1" applyProtection="1">
      <alignment horizontal="right" vertical="center"/>
      <protection locked="0"/>
    </xf>
    <xf numFmtId="168" fontId="9" fillId="0" borderId="5" xfId="175" applyNumberFormat="1" applyFont="1" applyFill="1" applyBorder="1" applyAlignment="1" applyProtection="1">
      <alignment horizontal="right"/>
      <protection locked="0"/>
    </xf>
    <xf numFmtId="168" fontId="9" fillId="0" borderId="5" xfId="176" applyNumberFormat="1" applyFont="1" applyFill="1" applyBorder="1" applyAlignment="1" applyProtection="1">
      <alignment horizontal="right"/>
      <protection locked="0"/>
    </xf>
    <xf numFmtId="168" fontId="9" fillId="0" borderId="5" xfId="177" applyNumberFormat="1" applyFont="1" applyFill="1" applyBorder="1" applyAlignment="1" applyProtection="1">
      <alignment horizontal="right"/>
      <protection locked="0"/>
    </xf>
    <xf numFmtId="168" fontId="9" fillId="0" borderId="5" xfId="178" applyNumberFormat="1" applyFont="1" applyFill="1" applyBorder="1" applyAlignment="1" applyProtection="1">
      <alignment horizontal="right"/>
      <protection locked="0"/>
    </xf>
    <xf numFmtId="168" fontId="9" fillId="0" borderId="5" xfId="179" applyNumberFormat="1" applyFont="1" applyFill="1" applyBorder="1" applyAlignment="1" applyProtection="1">
      <alignment horizontal="right"/>
      <protection locked="0"/>
    </xf>
    <xf numFmtId="168" fontId="9" fillId="0" borderId="5" xfId="180" applyNumberFormat="1" applyFont="1" applyFill="1" applyBorder="1" applyAlignment="1" applyProtection="1">
      <alignment horizontal="right"/>
      <protection locked="0"/>
    </xf>
    <xf numFmtId="168" fontId="9" fillId="0" borderId="5" xfId="181" applyNumberFormat="1" applyFont="1" applyFill="1" applyBorder="1" applyAlignment="1" applyProtection="1">
      <alignment horizontal="right"/>
      <protection locked="0"/>
    </xf>
    <xf numFmtId="168" fontId="9" fillId="0" borderId="5" xfId="182" applyNumberFormat="1" applyFont="1" applyFill="1" applyBorder="1" applyAlignment="1" applyProtection="1">
      <alignment horizontal="right"/>
      <protection locked="0"/>
    </xf>
    <xf numFmtId="0" fontId="6" fillId="0" borderId="5" xfId="8" applyFont="1" applyBorder="1" applyAlignment="1">
      <alignment horizontal="left" vertical="center" wrapText="1"/>
    </xf>
    <xf numFmtId="0" fontId="6" fillId="0" borderId="5" xfId="8" applyFont="1" applyBorder="1" applyAlignment="1">
      <alignment horizontal="center" vertical="center" wrapText="1"/>
    </xf>
    <xf numFmtId="168" fontId="9" fillId="0" borderId="5" xfId="183" applyNumberFormat="1" applyFont="1" applyFill="1" applyBorder="1" applyAlignment="1" applyProtection="1">
      <alignment horizontal="right"/>
      <protection locked="0"/>
    </xf>
    <xf numFmtId="168" fontId="9" fillId="0" borderId="5" xfId="184" applyNumberFormat="1" applyFont="1" applyFill="1" applyBorder="1" applyAlignment="1" applyProtection="1">
      <alignment horizontal="right"/>
      <protection locked="0"/>
    </xf>
    <xf numFmtId="168" fontId="9" fillId="0" borderId="5" xfId="185" applyNumberFormat="1" applyFont="1" applyFill="1" applyBorder="1" applyAlignment="1" applyProtection="1">
      <alignment horizontal="right"/>
      <protection locked="0"/>
    </xf>
    <xf numFmtId="168" fontId="9" fillId="0" borderId="5" xfId="186" applyNumberFormat="1" applyFont="1" applyFill="1" applyBorder="1" applyAlignment="1" applyProtection="1">
      <alignment horizontal="right"/>
      <protection locked="0"/>
    </xf>
    <xf numFmtId="168" fontId="9" fillId="0" borderId="5" xfId="187" applyNumberFormat="1" applyFont="1" applyFill="1" applyBorder="1" applyAlignment="1" applyProtection="1">
      <alignment horizontal="right"/>
      <protection locked="0"/>
    </xf>
    <xf numFmtId="168" fontId="9" fillId="0" borderId="5" xfId="188" applyNumberFormat="1" applyFont="1" applyFill="1" applyBorder="1" applyAlignment="1" applyProtection="1">
      <alignment horizontal="right" vertical="center"/>
      <protection locked="0"/>
    </xf>
    <xf numFmtId="168" fontId="9" fillId="0" borderId="5" xfId="189" applyNumberFormat="1" applyFont="1" applyFill="1" applyBorder="1" applyAlignment="1" applyProtection="1">
      <alignment horizontal="right"/>
      <protection locked="0"/>
    </xf>
    <xf numFmtId="168" fontId="9" fillId="0" borderId="5" xfId="190" applyNumberFormat="1" applyFont="1" applyFill="1" applyBorder="1" applyAlignment="1" applyProtection="1">
      <alignment horizontal="right"/>
      <protection locked="0"/>
    </xf>
    <xf numFmtId="168" fontId="9" fillId="0" borderId="5" xfId="191" applyNumberFormat="1" applyFont="1" applyFill="1" applyBorder="1" applyAlignment="1" applyProtection="1">
      <alignment horizontal="right"/>
      <protection locked="0"/>
    </xf>
    <xf numFmtId="168" fontId="9" fillId="0" borderId="5" xfId="192" applyNumberFormat="1" applyFont="1" applyFill="1" applyBorder="1" applyAlignment="1" applyProtection="1">
      <alignment horizontal="right"/>
      <protection locked="0"/>
    </xf>
    <xf numFmtId="168" fontId="9" fillId="0" borderId="5" xfId="193" applyNumberFormat="1" applyFont="1" applyFill="1" applyBorder="1" applyAlignment="1" applyProtection="1">
      <alignment horizontal="right"/>
      <protection locked="0"/>
    </xf>
    <xf numFmtId="168" fontId="9" fillId="0" borderId="5" xfId="194" applyNumberFormat="1" applyFont="1" applyFill="1" applyBorder="1" applyAlignment="1" applyProtection="1">
      <alignment horizontal="right"/>
      <protection locked="0"/>
    </xf>
    <xf numFmtId="168" fontId="9" fillId="0" borderId="5" xfId="195" applyNumberFormat="1" applyFont="1" applyFill="1" applyBorder="1" applyAlignment="1" applyProtection="1">
      <alignment horizontal="right"/>
      <protection locked="0"/>
    </xf>
    <xf numFmtId="168" fontId="9" fillId="0" borderId="5" xfId="196" applyNumberFormat="1" applyFont="1" applyFill="1" applyBorder="1" applyAlignment="1" applyProtection="1">
      <alignment horizontal="right"/>
      <protection locked="0"/>
    </xf>
    <xf numFmtId="168" fontId="9" fillId="0" borderId="5" xfId="197" applyNumberFormat="1" applyFont="1" applyFill="1" applyBorder="1" applyAlignment="1" applyProtection="1">
      <alignment horizontal="right" vertical="center"/>
      <protection locked="0"/>
    </xf>
    <xf numFmtId="168" fontId="9" fillId="0" borderId="5" xfId="198" applyNumberFormat="1" applyFont="1" applyFill="1" applyBorder="1" applyAlignment="1" applyProtection="1">
      <alignment horizontal="right"/>
      <protection locked="0"/>
    </xf>
    <xf numFmtId="168" fontId="9" fillId="0" borderId="5" xfId="199" applyNumberFormat="1" applyFont="1" applyFill="1" applyBorder="1" applyAlignment="1" applyProtection="1">
      <alignment horizontal="right" vertical="center"/>
      <protection locked="0"/>
    </xf>
    <xf numFmtId="168" fontId="9" fillId="0" borderId="5" xfId="200" applyNumberFormat="1" applyFont="1" applyFill="1" applyBorder="1" applyAlignment="1" applyProtection="1">
      <alignment horizontal="right"/>
      <protection locked="0"/>
    </xf>
    <xf numFmtId="0" fontId="6" fillId="0" borderId="5" xfId="8" applyFont="1" applyBorder="1" applyAlignment="1" applyProtection="1">
      <alignment horizontal="left" wrapText="1"/>
      <protection locked="0"/>
    </xf>
    <xf numFmtId="0" fontId="6" fillId="0" borderId="5" xfId="8" applyFont="1" applyBorder="1" applyAlignment="1" applyProtection="1">
      <alignment horizontal="left"/>
      <protection locked="0"/>
    </xf>
    <xf numFmtId="0" fontId="8" fillId="0" borderId="5" xfId="4" applyFont="1" applyFill="1" applyBorder="1" applyAlignment="1" applyProtection="1">
      <alignment horizontal="left"/>
      <protection locked="0"/>
    </xf>
    <xf numFmtId="168" fontId="9" fillId="0" borderId="5" xfId="201" applyNumberFormat="1" applyFont="1" applyFill="1" applyBorder="1" applyAlignment="1" applyProtection="1">
      <alignment horizontal="right"/>
      <protection locked="0"/>
    </xf>
    <xf numFmtId="168" fontId="9" fillId="0" borderId="5" xfId="202" applyNumberFormat="1" applyFont="1" applyFill="1" applyBorder="1" applyAlignment="1" applyProtection="1">
      <alignment horizontal="right"/>
      <protection locked="0"/>
    </xf>
    <xf numFmtId="168" fontId="9" fillId="0" borderId="5" xfId="203" applyNumberFormat="1" applyFont="1" applyFill="1" applyBorder="1" applyAlignment="1" applyProtection="1">
      <alignment horizontal="right" vertical="center"/>
      <protection locked="0"/>
    </xf>
    <xf numFmtId="168" fontId="9" fillId="0" borderId="5" xfId="204" applyNumberFormat="1" applyFont="1" applyFill="1" applyBorder="1" applyAlignment="1" applyProtection="1">
      <alignment horizontal="right"/>
      <protection locked="0"/>
    </xf>
    <xf numFmtId="168" fontId="9" fillId="0" borderId="5" xfId="205" applyNumberFormat="1" applyFont="1" applyFill="1" applyBorder="1" applyAlignment="1" applyProtection="1">
      <alignment horizontal="right"/>
      <protection locked="0"/>
    </xf>
    <xf numFmtId="168" fontId="9" fillId="0" borderId="5" xfId="206" applyNumberFormat="1" applyFont="1" applyFill="1" applyBorder="1" applyAlignment="1" applyProtection="1">
      <alignment horizontal="right"/>
      <protection locked="0"/>
    </xf>
    <xf numFmtId="168" fontId="9" fillId="0" borderId="5" xfId="207" applyNumberFormat="1" applyFont="1" applyFill="1" applyBorder="1" applyAlignment="1" applyProtection="1">
      <alignment horizontal="right"/>
      <protection locked="0"/>
    </xf>
    <xf numFmtId="168" fontId="9" fillId="0" borderId="5" xfId="208" applyNumberFormat="1" applyFont="1" applyFill="1" applyBorder="1" applyAlignment="1" applyProtection="1">
      <alignment horizontal="right"/>
      <protection locked="0"/>
    </xf>
    <xf numFmtId="168" fontId="9" fillId="0" borderId="5" xfId="209" applyNumberFormat="1" applyFont="1" applyFill="1" applyBorder="1" applyAlignment="1" applyProtection="1">
      <alignment horizontal="right"/>
      <protection locked="0"/>
    </xf>
    <xf numFmtId="168" fontId="9" fillId="0" borderId="5" xfId="210" applyNumberFormat="1" applyFont="1" applyFill="1" applyBorder="1" applyAlignment="1" applyProtection="1">
      <alignment horizontal="right"/>
      <protection locked="0"/>
    </xf>
    <xf numFmtId="168" fontId="9" fillId="0" borderId="5" xfId="211" applyNumberFormat="1" applyFont="1" applyFill="1" applyBorder="1" applyAlignment="1" applyProtection="1">
      <alignment horizontal="right"/>
      <protection locked="0"/>
    </xf>
    <xf numFmtId="168" fontId="9" fillId="0" borderId="5" xfId="212" applyNumberFormat="1" applyFont="1" applyFill="1" applyBorder="1" applyAlignment="1" applyProtection="1">
      <alignment horizontal="right" vertical="center"/>
      <protection locked="0"/>
    </xf>
    <xf numFmtId="168" fontId="9" fillId="0" borderId="5" xfId="213" applyNumberFormat="1" applyFont="1" applyFill="1" applyBorder="1" applyAlignment="1" applyProtection="1">
      <alignment horizontal="right" vertical="center"/>
      <protection locked="0"/>
    </xf>
    <xf numFmtId="168" fontId="9" fillId="0" borderId="5" xfId="214" applyNumberFormat="1" applyFont="1" applyFill="1" applyBorder="1" applyAlignment="1" applyProtection="1">
      <alignment horizontal="right"/>
      <protection locked="0"/>
    </xf>
    <xf numFmtId="168" fontId="9" fillId="0" borderId="5" xfId="215" applyNumberFormat="1" applyFont="1" applyFill="1" applyBorder="1" applyAlignment="1" applyProtection="1">
      <alignment horizontal="right"/>
      <protection locked="0"/>
    </xf>
    <xf numFmtId="168" fontId="9" fillId="0" borderId="5" xfId="216" applyNumberFormat="1" applyFont="1" applyFill="1" applyBorder="1" applyAlignment="1" applyProtection="1">
      <alignment horizontal="right"/>
      <protection locked="0"/>
    </xf>
    <xf numFmtId="168" fontId="9" fillId="0" borderId="5" xfId="217" applyNumberFormat="1" applyFont="1" applyFill="1" applyBorder="1" applyAlignment="1" applyProtection="1">
      <alignment horizontal="right" vertical="center"/>
      <protection locked="0"/>
    </xf>
    <xf numFmtId="168" fontId="9" fillId="0" borderId="5" xfId="218" applyNumberFormat="1" applyFont="1" applyFill="1" applyBorder="1" applyAlignment="1" applyProtection="1">
      <alignment horizontal="right" vertical="center"/>
      <protection locked="0"/>
    </xf>
    <xf numFmtId="168" fontId="9" fillId="0" borderId="5" xfId="219" applyNumberFormat="1" applyFont="1" applyFill="1" applyBorder="1" applyAlignment="1" applyProtection="1">
      <alignment horizontal="right"/>
      <protection locked="0"/>
    </xf>
    <xf numFmtId="168" fontId="9" fillId="0" borderId="5" xfId="220" applyNumberFormat="1" applyFont="1" applyFill="1" applyBorder="1" applyAlignment="1" applyProtection="1">
      <alignment horizontal="right"/>
      <protection locked="0"/>
    </xf>
    <xf numFmtId="168" fontId="9" fillId="0" borderId="5" xfId="221" applyNumberFormat="1" applyFont="1" applyFill="1" applyBorder="1" applyAlignment="1" applyProtection="1">
      <alignment horizontal="right" vertical="center"/>
      <protection locked="0"/>
    </xf>
    <xf numFmtId="168" fontId="9" fillId="0" borderId="5" xfId="222" applyNumberFormat="1" applyFont="1" applyFill="1" applyBorder="1" applyAlignment="1" applyProtection="1">
      <alignment horizontal="right"/>
      <protection locked="0"/>
    </xf>
    <xf numFmtId="168" fontId="9" fillId="0" borderId="5" xfId="223" applyNumberFormat="1" applyFont="1" applyFill="1" applyBorder="1" applyAlignment="1" applyProtection="1">
      <alignment horizontal="right"/>
      <protection locked="0"/>
    </xf>
    <xf numFmtId="168" fontId="9" fillId="0" borderId="5" xfId="224" applyNumberFormat="1" applyFont="1" applyFill="1" applyBorder="1" applyAlignment="1" applyProtection="1">
      <alignment horizontal="right"/>
      <protection locked="0"/>
    </xf>
    <xf numFmtId="168" fontId="9" fillId="0" borderId="5" xfId="225" applyNumberFormat="1" applyFont="1" applyFill="1" applyBorder="1" applyAlignment="1" applyProtection="1">
      <alignment horizontal="right" vertical="center"/>
      <protection locked="0"/>
    </xf>
    <xf numFmtId="168" fontId="9" fillId="0" borderId="5" xfId="226" applyNumberFormat="1" applyFont="1" applyFill="1" applyBorder="1" applyAlignment="1" applyProtection="1">
      <alignment horizontal="right"/>
      <protection locked="0"/>
    </xf>
    <xf numFmtId="168" fontId="9" fillId="0" borderId="5" xfId="227" applyNumberFormat="1" applyFont="1" applyFill="1" applyBorder="1" applyAlignment="1" applyProtection="1">
      <alignment horizontal="right" vertical="center"/>
      <protection locked="0"/>
    </xf>
    <xf numFmtId="168" fontId="9" fillId="0" borderId="5" xfId="228" applyNumberFormat="1" applyFont="1" applyFill="1" applyBorder="1" applyAlignment="1" applyProtection="1">
      <alignment horizontal="right" vertical="center"/>
      <protection locked="0"/>
    </xf>
    <xf numFmtId="0" fontId="6" fillId="11" borderId="5" xfId="8" applyFont="1" applyFill="1" applyBorder="1" applyAlignment="1" applyProtection="1">
      <alignment horizontal="center"/>
      <protection locked="0"/>
    </xf>
    <xf numFmtId="168" fontId="9" fillId="11" borderId="5" xfId="229" applyNumberFormat="1" applyFont="1" applyFill="1" applyBorder="1" applyAlignment="1" applyProtection="1">
      <alignment horizontal="right"/>
      <protection locked="0"/>
    </xf>
    <xf numFmtId="168" fontId="9" fillId="0" borderId="5" xfId="230" applyNumberFormat="1" applyFont="1" applyFill="1" applyBorder="1" applyAlignment="1" applyProtection="1">
      <alignment horizontal="right" vertical="center"/>
      <protection locked="0"/>
    </xf>
    <xf numFmtId="168" fontId="9" fillId="0" borderId="5" xfId="231" applyNumberFormat="1" applyFont="1" applyFill="1" applyBorder="1" applyAlignment="1" applyProtection="1">
      <alignment horizontal="right"/>
      <protection locked="0"/>
    </xf>
    <xf numFmtId="168" fontId="9" fillId="0" borderId="5" xfId="232" applyNumberFormat="1" applyFont="1" applyFill="1" applyBorder="1" applyAlignment="1" applyProtection="1">
      <alignment horizontal="right"/>
      <protection locked="0"/>
    </xf>
    <xf numFmtId="168" fontId="9" fillId="0" borderId="5" xfId="233" applyNumberFormat="1" applyFont="1" applyFill="1" applyBorder="1" applyAlignment="1" applyProtection="1">
      <alignment horizontal="right"/>
      <protection locked="0"/>
    </xf>
    <xf numFmtId="168" fontId="9" fillId="0" borderId="5" xfId="234" applyNumberFormat="1" applyFont="1" applyFill="1" applyBorder="1" applyAlignment="1" applyProtection="1">
      <alignment horizontal="right"/>
      <protection locked="0"/>
    </xf>
    <xf numFmtId="168" fontId="9" fillId="0" borderId="5" xfId="235" applyNumberFormat="1" applyFont="1" applyFill="1" applyBorder="1" applyAlignment="1" applyProtection="1">
      <alignment horizontal="right" vertical="center"/>
      <protection locked="0"/>
    </xf>
    <xf numFmtId="168" fontId="9" fillId="0" borderId="5" xfId="236" applyNumberFormat="1" applyFont="1" applyFill="1" applyBorder="1" applyAlignment="1" applyProtection="1">
      <alignment horizontal="right"/>
      <protection locked="0"/>
    </xf>
    <xf numFmtId="168" fontId="9" fillId="0" borderId="5" xfId="237" applyNumberFormat="1" applyFont="1" applyFill="1" applyBorder="1" applyAlignment="1" applyProtection="1">
      <alignment horizontal="right" vertical="center"/>
      <protection locked="0"/>
    </xf>
    <xf numFmtId="168" fontId="9" fillId="0" borderId="5" xfId="238" applyNumberFormat="1" applyFont="1" applyFill="1" applyBorder="1" applyAlignment="1" applyProtection="1">
      <alignment horizontal="right"/>
      <protection locked="0"/>
    </xf>
    <xf numFmtId="168" fontId="9" fillId="0" borderId="5" xfId="239" applyNumberFormat="1" applyFont="1" applyFill="1" applyBorder="1" applyAlignment="1" applyProtection="1">
      <alignment horizontal="right" vertical="center"/>
      <protection locked="0"/>
    </xf>
    <xf numFmtId="168" fontId="9" fillId="0" borderId="5" xfId="240" applyNumberFormat="1" applyFont="1" applyFill="1" applyBorder="1" applyAlignment="1" applyProtection="1">
      <alignment horizontal="right"/>
      <protection locked="0"/>
    </xf>
    <xf numFmtId="168" fontId="9" fillId="0" borderId="5" xfId="241" applyNumberFormat="1" applyFont="1" applyFill="1" applyBorder="1" applyAlignment="1" applyProtection="1">
      <alignment horizontal="right" vertical="center"/>
      <protection locked="0"/>
    </xf>
    <xf numFmtId="168" fontId="9" fillId="0" borderId="5" xfId="242" applyNumberFormat="1" applyFont="1" applyFill="1" applyBorder="1" applyAlignment="1" applyProtection="1">
      <alignment horizontal="right" vertical="center"/>
      <protection locked="0"/>
    </xf>
    <xf numFmtId="168" fontId="9" fillId="0" borderId="5" xfId="243" applyNumberFormat="1" applyFont="1" applyFill="1" applyBorder="1" applyAlignment="1" applyProtection="1">
      <alignment horizontal="right"/>
      <protection locked="0"/>
    </xf>
    <xf numFmtId="168" fontId="9" fillId="0" borderId="5" xfId="244" applyNumberFormat="1" applyFont="1" applyFill="1" applyBorder="1" applyAlignment="1" applyProtection="1">
      <alignment horizontal="right"/>
      <protection locked="0"/>
    </xf>
    <xf numFmtId="168" fontId="9" fillId="0" borderId="5" xfId="245" applyNumberFormat="1" applyFont="1" applyFill="1" applyBorder="1" applyAlignment="1" applyProtection="1">
      <alignment horizontal="right" vertical="center"/>
      <protection locked="0"/>
    </xf>
    <xf numFmtId="168" fontId="9" fillId="0" borderId="5" xfId="246" applyNumberFormat="1" applyFont="1" applyFill="1" applyBorder="1" applyAlignment="1" applyProtection="1">
      <alignment horizontal="right"/>
      <protection locked="0"/>
    </xf>
    <xf numFmtId="168" fontId="9" fillId="0" borderId="5" xfId="247" applyNumberFormat="1" applyFont="1" applyFill="1" applyBorder="1" applyAlignment="1" applyProtection="1">
      <alignment horizontal="right" vertical="center"/>
      <protection locked="0"/>
    </xf>
    <xf numFmtId="168" fontId="9" fillId="0" borderId="5" xfId="248" applyNumberFormat="1" applyFont="1" applyFill="1" applyBorder="1" applyAlignment="1" applyProtection="1">
      <alignment horizontal="right" vertical="center"/>
      <protection locked="0"/>
    </xf>
    <xf numFmtId="168" fontId="9" fillId="0" borderId="5" xfId="249" applyNumberFormat="1" applyFont="1" applyFill="1" applyBorder="1" applyAlignment="1" applyProtection="1">
      <alignment horizontal="right"/>
      <protection locked="0"/>
    </xf>
    <xf numFmtId="168" fontId="9" fillId="0" borderId="5" xfId="250" applyNumberFormat="1" applyFont="1" applyFill="1" applyBorder="1" applyAlignment="1" applyProtection="1">
      <alignment horizontal="right" vertical="center"/>
      <protection locked="0"/>
    </xf>
    <xf numFmtId="168" fontId="9" fillId="0" borderId="5" xfId="251" applyNumberFormat="1" applyFont="1" applyFill="1" applyBorder="1" applyAlignment="1" applyProtection="1">
      <alignment horizontal="right"/>
      <protection locked="0"/>
    </xf>
    <xf numFmtId="168" fontId="9" fillId="0" borderId="5" xfId="252" applyNumberFormat="1" applyFont="1" applyFill="1" applyBorder="1" applyAlignment="1" applyProtection="1">
      <alignment horizontal="right"/>
      <protection locked="0"/>
    </xf>
    <xf numFmtId="168" fontId="9" fillId="0" borderId="5" xfId="253" applyNumberFormat="1" applyFont="1" applyFill="1" applyBorder="1" applyAlignment="1" applyProtection="1">
      <alignment horizontal="right"/>
      <protection locked="0"/>
    </xf>
    <xf numFmtId="168" fontId="9" fillId="0" borderId="5" xfId="254" applyNumberFormat="1" applyFont="1" applyFill="1" applyBorder="1" applyAlignment="1" applyProtection="1">
      <alignment horizontal="right"/>
      <protection locked="0"/>
    </xf>
    <xf numFmtId="168" fontId="9" fillId="0" borderId="5" xfId="255" applyNumberFormat="1" applyFont="1" applyFill="1" applyBorder="1" applyAlignment="1" applyProtection="1">
      <alignment horizontal="right"/>
      <protection locked="0"/>
    </xf>
    <xf numFmtId="168" fontId="9" fillId="0" borderId="5" xfId="256" applyNumberFormat="1" applyFont="1" applyFill="1" applyBorder="1" applyAlignment="1" applyProtection="1">
      <alignment horizontal="right"/>
      <protection locked="0"/>
    </xf>
    <xf numFmtId="168" fontId="9" fillId="0" borderId="5" xfId="257" applyNumberFormat="1" applyFont="1" applyFill="1" applyBorder="1" applyAlignment="1" applyProtection="1">
      <alignment horizontal="right"/>
      <protection locked="0"/>
    </xf>
    <xf numFmtId="0" fontId="17" fillId="0" borderId="5" xfId="8" applyFont="1" applyBorder="1" applyAlignment="1" applyProtection="1">
      <alignment horizontal="center" vertical="center"/>
      <protection locked="0"/>
    </xf>
    <xf numFmtId="168" fontId="9" fillId="0" borderId="5" xfId="258" applyNumberFormat="1" applyFont="1" applyFill="1" applyBorder="1" applyAlignment="1" applyProtection="1">
      <alignment horizontal="right"/>
      <protection locked="0"/>
    </xf>
    <xf numFmtId="168" fontId="9" fillId="0" borderId="5" xfId="259" applyNumberFormat="1" applyFont="1" applyFill="1" applyBorder="1" applyAlignment="1" applyProtection="1">
      <alignment horizontal="right"/>
      <protection locked="0"/>
    </xf>
    <xf numFmtId="168" fontId="9" fillId="0" borderId="5" xfId="260" applyNumberFormat="1" applyFont="1" applyFill="1" applyBorder="1" applyAlignment="1" applyProtection="1">
      <alignment horizontal="right" vertical="center"/>
      <protection locked="0"/>
    </xf>
    <xf numFmtId="168" fontId="9" fillId="0" borderId="5" xfId="261" applyNumberFormat="1" applyFont="1" applyFill="1" applyBorder="1" applyAlignment="1" applyProtection="1">
      <alignment horizontal="right"/>
      <protection locked="0"/>
    </xf>
    <xf numFmtId="168" fontId="9" fillId="0" borderId="5" xfId="262" applyNumberFormat="1" applyFont="1" applyFill="1" applyBorder="1" applyAlignment="1" applyProtection="1">
      <alignment horizontal="right" vertical="center"/>
      <protection locked="0"/>
    </xf>
    <xf numFmtId="168" fontId="9" fillId="0" borderId="5" xfId="263" applyNumberFormat="1" applyFont="1" applyFill="1" applyBorder="1" applyAlignment="1" applyProtection="1">
      <alignment horizontal="right" vertical="center"/>
      <protection locked="0"/>
    </xf>
    <xf numFmtId="168" fontId="9" fillId="0" borderId="5" xfId="264" applyNumberFormat="1" applyFont="1" applyFill="1" applyBorder="1" applyAlignment="1" applyProtection="1">
      <alignment horizontal="right"/>
      <protection locked="0"/>
    </xf>
    <xf numFmtId="168" fontId="9" fillId="0" borderId="5" xfId="265" applyNumberFormat="1" applyFont="1" applyFill="1" applyBorder="1" applyAlignment="1" applyProtection="1">
      <alignment horizontal="right"/>
      <protection locked="0"/>
    </xf>
    <xf numFmtId="168" fontId="9" fillId="0" borderId="5" xfId="266" applyNumberFormat="1" applyFont="1" applyFill="1" applyBorder="1" applyAlignment="1" applyProtection="1">
      <alignment horizontal="right"/>
      <protection locked="0"/>
    </xf>
    <xf numFmtId="168" fontId="9" fillId="0" borderId="5" xfId="267" applyNumberFormat="1" applyFont="1" applyFill="1" applyBorder="1" applyAlignment="1" applyProtection="1">
      <alignment horizontal="right"/>
      <protection locked="0"/>
    </xf>
    <xf numFmtId="168" fontId="9" fillId="0" borderId="5" xfId="268" applyNumberFormat="1" applyFont="1" applyFill="1" applyBorder="1" applyAlignment="1" applyProtection="1">
      <alignment horizontal="right" vertical="center"/>
      <protection locked="0"/>
    </xf>
    <xf numFmtId="168" fontId="9" fillId="0" borderId="5" xfId="269" applyNumberFormat="1" applyFont="1" applyFill="1" applyBorder="1" applyAlignment="1" applyProtection="1">
      <alignment horizontal="right"/>
      <protection locked="0"/>
    </xf>
    <xf numFmtId="168" fontId="9" fillId="0" borderId="5" xfId="270" applyNumberFormat="1" applyFont="1" applyFill="1" applyBorder="1" applyAlignment="1" applyProtection="1">
      <alignment horizontal="right"/>
      <protection locked="0"/>
    </xf>
    <xf numFmtId="168" fontId="9" fillId="0" borderId="5" xfId="271" applyNumberFormat="1" applyFont="1" applyFill="1" applyBorder="1" applyAlignment="1" applyProtection="1">
      <alignment horizontal="right"/>
      <protection locked="0"/>
    </xf>
    <xf numFmtId="168" fontId="9" fillId="0" borderId="5" xfId="272" applyNumberFormat="1" applyFont="1" applyFill="1" applyBorder="1" applyAlignment="1" applyProtection="1">
      <alignment horizontal="right"/>
      <protection locked="0"/>
    </xf>
    <xf numFmtId="168" fontId="9" fillId="0" borderId="5" xfId="273" applyNumberFormat="1" applyFont="1" applyFill="1" applyBorder="1" applyAlignment="1" applyProtection="1">
      <alignment horizontal="right"/>
      <protection locked="0"/>
    </xf>
    <xf numFmtId="168" fontId="9" fillId="0" borderId="5" xfId="274" applyNumberFormat="1" applyFont="1" applyFill="1" applyBorder="1" applyAlignment="1" applyProtection="1">
      <alignment horizontal="right"/>
      <protection locked="0"/>
    </xf>
    <xf numFmtId="168" fontId="9" fillId="0" borderId="5" xfId="275" applyNumberFormat="1" applyFont="1" applyFill="1" applyBorder="1" applyAlignment="1" applyProtection="1">
      <alignment horizontal="right"/>
      <protection locked="0"/>
    </xf>
    <xf numFmtId="168" fontId="6" fillId="0" borderId="5" xfId="276" applyNumberFormat="1" applyFont="1" applyBorder="1" applyAlignment="1" applyProtection="1">
      <alignment horizontal="right" vertical="center"/>
      <protection locked="0"/>
    </xf>
    <xf numFmtId="168" fontId="9" fillId="0" borderId="5" xfId="276" applyNumberFormat="1" applyFont="1" applyFill="1" applyBorder="1" applyAlignment="1" applyProtection="1">
      <alignment horizontal="right" vertical="center"/>
      <protection locked="0"/>
    </xf>
    <xf numFmtId="168" fontId="9" fillId="0" borderId="5" xfId="277" applyNumberFormat="1" applyFont="1" applyFill="1" applyBorder="1" applyAlignment="1" applyProtection="1">
      <alignment horizontal="right" vertical="center"/>
      <protection locked="0"/>
    </xf>
    <xf numFmtId="168" fontId="9" fillId="0" borderId="5" xfId="278" applyNumberFormat="1" applyFont="1" applyFill="1" applyBorder="1" applyAlignment="1" applyProtection="1">
      <alignment horizontal="right"/>
      <protection locked="0"/>
    </xf>
    <xf numFmtId="168" fontId="9" fillId="0" borderId="5" xfId="279" applyNumberFormat="1" applyFont="1" applyFill="1" applyBorder="1" applyAlignment="1" applyProtection="1">
      <alignment horizontal="right"/>
      <protection locked="0"/>
    </xf>
    <xf numFmtId="168" fontId="9" fillId="0" borderId="5" xfId="280" applyNumberFormat="1" applyFont="1" applyFill="1" applyBorder="1" applyAlignment="1" applyProtection="1">
      <alignment horizontal="right"/>
      <protection locked="0"/>
    </xf>
    <xf numFmtId="0" fontId="9" fillId="0" borderId="5" xfId="8" applyFont="1" applyBorder="1" applyProtection="1">
      <protection locked="0"/>
    </xf>
    <xf numFmtId="168" fontId="9" fillId="0" borderId="5" xfId="281" applyNumberFormat="1" applyFont="1" applyFill="1" applyBorder="1" applyAlignment="1" applyProtection="1">
      <alignment horizontal="right"/>
      <protection locked="0"/>
    </xf>
    <xf numFmtId="168" fontId="9" fillId="0" borderId="5" xfId="282" applyNumberFormat="1" applyFont="1" applyFill="1" applyBorder="1" applyAlignment="1" applyProtection="1">
      <alignment horizontal="right"/>
      <protection locked="0"/>
    </xf>
    <xf numFmtId="168" fontId="9" fillId="0" borderId="5" xfId="283" applyNumberFormat="1" applyFont="1" applyFill="1" applyBorder="1" applyAlignment="1" applyProtection="1">
      <alignment horizontal="right" vertical="center"/>
      <protection locked="0"/>
    </xf>
    <xf numFmtId="168" fontId="9" fillId="0" borderId="5" xfId="284" applyNumberFormat="1" applyFont="1" applyFill="1" applyBorder="1" applyAlignment="1" applyProtection="1">
      <alignment horizontal="right"/>
      <protection locked="0"/>
    </xf>
    <xf numFmtId="168" fontId="9" fillId="0" borderId="5" xfId="285" applyNumberFormat="1" applyFont="1" applyFill="1" applyBorder="1" applyAlignment="1" applyProtection="1">
      <alignment horizontal="right" vertical="center"/>
      <protection locked="0"/>
    </xf>
    <xf numFmtId="168" fontId="9" fillId="0" borderId="5" xfId="286" applyNumberFormat="1" applyFont="1" applyFill="1" applyBorder="1" applyAlignment="1" applyProtection="1">
      <alignment horizontal="right" vertical="center"/>
      <protection locked="0"/>
    </xf>
    <xf numFmtId="168" fontId="9" fillId="0" borderId="5" xfId="287" applyNumberFormat="1" applyFont="1" applyFill="1" applyBorder="1" applyAlignment="1" applyProtection="1">
      <alignment horizontal="right"/>
      <protection locked="0"/>
    </xf>
    <xf numFmtId="168" fontId="9" fillId="0" borderId="5" xfId="288" applyNumberFormat="1" applyFont="1" applyFill="1" applyBorder="1" applyAlignment="1" applyProtection="1">
      <alignment horizontal="right" vertical="center"/>
      <protection locked="0"/>
    </xf>
    <xf numFmtId="168" fontId="9" fillId="0" borderId="5" xfId="289" applyNumberFormat="1" applyFont="1" applyFill="1" applyBorder="1" applyAlignment="1" applyProtection="1">
      <alignment horizontal="right"/>
      <protection locked="0"/>
    </xf>
    <xf numFmtId="168" fontId="9" fillId="0" borderId="5" xfId="290" applyNumberFormat="1" applyFont="1" applyFill="1" applyBorder="1" applyAlignment="1" applyProtection="1">
      <alignment horizontal="right"/>
      <protection locked="0"/>
    </xf>
    <xf numFmtId="168" fontId="6" fillId="0" borderId="5" xfId="8" applyNumberFormat="1" applyFont="1" applyBorder="1" applyAlignment="1">
      <alignment horizontal="right"/>
    </xf>
    <xf numFmtId="168" fontId="9" fillId="0" borderId="5" xfId="291" applyNumberFormat="1" applyFont="1" applyFill="1" applyBorder="1" applyAlignment="1" applyProtection="1">
      <alignment horizontal="right"/>
      <protection locked="0"/>
    </xf>
    <xf numFmtId="168" fontId="9" fillId="0" borderId="5" xfId="292" applyNumberFormat="1" applyFont="1" applyFill="1" applyBorder="1" applyAlignment="1" applyProtection="1">
      <alignment horizontal="right"/>
      <protection locked="0"/>
    </xf>
    <xf numFmtId="168" fontId="9" fillId="0" borderId="5" xfId="293" applyNumberFormat="1" applyFont="1" applyFill="1" applyBorder="1" applyAlignment="1" applyProtection="1">
      <alignment horizontal="right"/>
      <protection locked="0"/>
    </xf>
    <xf numFmtId="168" fontId="9" fillId="0" borderId="5" xfId="294" applyNumberFormat="1" applyFont="1" applyFill="1" applyBorder="1" applyAlignment="1" applyProtection="1">
      <alignment horizontal="right"/>
      <protection locked="0"/>
    </xf>
    <xf numFmtId="168" fontId="9" fillId="0" borderId="5" xfId="295" applyNumberFormat="1" applyFont="1" applyFill="1" applyBorder="1" applyAlignment="1" applyProtection="1">
      <alignment horizontal="right"/>
      <protection locked="0"/>
    </xf>
    <xf numFmtId="168" fontId="9" fillId="0" borderId="5" xfId="296" applyNumberFormat="1" applyFont="1" applyFill="1" applyBorder="1" applyAlignment="1" applyProtection="1">
      <alignment horizontal="right"/>
      <protection locked="0"/>
    </xf>
    <xf numFmtId="168" fontId="9" fillId="0" borderId="5" xfId="297" applyNumberFormat="1" applyFont="1" applyFill="1" applyBorder="1" applyAlignment="1" applyProtection="1">
      <alignment horizontal="right"/>
      <protection locked="0"/>
    </xf>
    <xf numFmtId="168" fontId="9" fillId="0" borderId="5" xfId="298" applyNumberFormat="1" applyFont="1" applyFill="1" applyBorder="1" applyAlignment="1" applyProtection="1">
      <alignment horizontal="right"/>
      <protection locked="0"/>
    </xf>
    <xf numFmtId="168" fontId="9" fillId="0" borderId="5" xfId="299" applyNumberFormat="1" applyFont="1" applyFill="1" applyBorder="1" applyAlignment="1" applyProtection="1">
      <alignment horizontal="right" vertical="center"/>
      <protection locked="0"/>
    </xf>
    <xf numFmtId="168" fontId="9" fillId="0" borderId="5" xfId="300" applyNumberFormat="1" applyFont="1" applyFill="1" applyBorder="1" applyAlignment="1" applyProtection="1">
      <alignment horizontal="right"/>
      <protection locked="0"/>
    </xf>
    <xf numFmtId="168" fontId="9" fillId="0" borderId="5" xfId="301" applyNumberFormat="1" applyFont="1" applyFill="1" applyBorder="1" applyAlignment="1" applyProtection="1">
      <alignment horizontal="right"/>
      <protection locked="0"/>
    </xf>
    <xf numFmtId="168" fontId="9" fillId="0" borderId="5" xfId="302" applyNumberFormat="1" applyFont="1" applyFill="1" applyBorder="1" applyAlignment="1" applyProtection="1">
      <alignment horizontal="right"/>
      <protection locked="0"/>
    </xf>
    <xf numFmtId="168" fontId="9" fillId="0" borderId="5" xfId="303" applyNumberFormat="1" applyFont="1" applyFill="1" applyBorder="1" applyAlignment="1" applyProtection="1">
      <alignment horizontal="right"/>
      <protection locked="0"/>
    </xf>
    <xf numFmtId="168" fontId="9" fillId="0" borderId="5" xfId="304" applyNumberFormat="1" applyFont="1" applyFill="1" applyBorder="1" applyAlignment="1" applyProtection="1">
      <alignment horizontal="right"/>
      <protection locked="0"/>
    </xf>
    <xf numFmtId="168" fontId="9" fillId="0" borderId="5" xfId="305" applyNumberFormat="1" applyFont="1" applyFill="1" applyBorder="1" applyAlignment="1" applyProtection="1">
      <alignment horizontal="right"/>
      <protection locked="0"/>
    </xf>
    <xf numFmtId="168" fontId="9" fillId="0" borderId="5" xfId="306" applyNumberFormat="1" applyFont="1" applyFill="1" applyBorder="1" applyAlignment="1" applyProtection="1">
      <alignment horizontal="right"/>
      <protection locked="0"/>
    </xf>
    <xf numFmtId="168" fontId="9" fillId="0" borderId="5" xfId="307" applyNumberFormat="1" applyFont="1" applyFill="1" applyBorder="1" applyAlignment="1" applyProtection="1">
      <alignment horizontal="right"/>
      <protection locked="0"/>
    </xf>
    <xf numFmtId="168" fontId="9" fillId="0" borderId="5" xfId="308" applyNumberFormat="1" applyFont="1" applyFill="1" applyBorder="1" applyAlignment="1" applyProtection="1">
      <alignment horizontal="right"/>
      <protection locked="0"/>
    </xf>
    <xf numFmtId="168" fontId="9" fillId="0" borderId="5" xfId="309" applyNumberFormat="1" applyFont="1" applyFill="1" applyBorder="1" applyAlignment="1" applyProtection="1">
      <alignment horizontal="right"/>
      <protection locked="0"/>
    </xf>
    <xf numFmtId="168" fontId="9" fillId="0" borderId="5" xfId="310" applyNumberFormat="1" applyFont="1" applyFill="1" applyBorder="1" applyAlignment="1" applyProtection="1">
      <alignment horizontal="right" vertical="center"/>
      <protection locked="0"/>
    </xf>
    <xf numFmtId="168" fontId="9" fillId="0" borderId="5" xfId="311" applyNumberFormat="1" applyFont="1" applyFill="1" applyBorder="1" applyAlignment="1" applyProtection="1">
      <alignment horizontal="right"/>
      <protection locked="0"/>
    </xf>
    <xf numFmtId="168" fontId="9" fillId="0" borderId="5" xfId="312" applyNumberFormat="1" applyFont="1" applyFill="1" applyBorder="1" applyAlignment="1" applyProtection="1">
      <alignment horizontal="right"/>
      <protection locked="0"/>
    </xf>
    <xf numFmtId="168" fontId="9" fillId="0" borderId="5" xfId="313" applyNumberFormat="1" applyFont="1" applyFill="1" applyBorder="1" applyAlignment="1" applyProtection="1">
      <alignment horizontal="right"/>
      <protection locked="0"/>
    </xf>
    <xf numFmtId="168" fontId="9" fillId="0" borderId="5" xfId="314" applyNumberFormat="1" applyFont="1" applyFill="1" applyBorder="1" applyAlignment="1" applyProtection="1">
      <alignment horizontal="right"/>
      <protection locked="0"/>
    </xf>
    <xf numFmtId="168" fontId="9" fillId="0" borderId="5" xfId="315" applyNumberFormat="1" applyFont="1" applyFill="1" applyBorder="1" applyAlignment="1" applyProtection="1">
      <alignment horizontal="right"/>
      <protection locked="0"/>
    </xf>
    <xf numFmtId="168" fontId="9" fillId="0" borderId="5" xfId="316" applyNumberFormat="1" applyFont="1" applyFill="1" applyBorder="1" applyAlignment="1" applyProtection="1">
      <alignment horizontal="right" vertical="center"/>
      <protection locked="0"/>
    </xf>
    <xf numFmtId="168" fontId="9" fillId="0" borderId="5" xfId="317" applyNumberFormat="1" applyFont="1" applyFill="1" applyBorder="1" applyAlignment="1" applyProtection="1">
      <alignment horizontal="right"/>
      <protection locked="0"/>
    </xf>
    <xf numFmtId="168" fontId="9" fillId="0" borderId="5" xfId="318" applyNumberFormat="1" applyFont="1" applyFill="1" applyBorder="1" applyAlignment="1" applyProtection="1">
      <alignment horizontal="right"/>
      <protection locked="0"/>
    </xf>
    <xf numFmtId="168" fontId="9" fillId="0" borderId="5" xfId="319" applyNumberFormat="1" applyFont="1" applyBorder="1" applyAlignment="1">
      <alignment horizontal="right"/>
    </xf>
    <xf numFmtId="168" fontId="9" fillId="0" borderId="5" xfId="320" applyNumberFormat="1" applyFont="1" applyFill="1" applyBorder="1" applyAlignment="1" applyProtection="1">
      <alignment horizontal="right" vertical="center"/>
      <protection locked="0"/>
    </xf>
    <xf numFmtId="168" fontId="9" fillId="0" borderId="5" xfId="321" applyNumberFormat="1" applyFont="1" applyFill="1" applyBorder="1" applyAlignment="1" applyProtection="1">
      <alignment horizontal="right"/>
      <protection locked="0"/>
    </xf>
    <xf numFmtId="168" fontId="9" fillId="0" borderId="5" xfId="322" applyNumberFormat="1" applyFont="1" applyFill="1" applyBorder="1" applyAlignment="1" applyProtection="1">
      <alignment horizontal="right" vertical="center"/>
      <protection locked="0"/>
    </xf>
    <xf numFmtId="168" fontId="9" fillId="0" borderId="5" xfId="323" applyNumberFormat="1" applyFont="1" applyFill="1" applyBorder="1" applyAlignment="1" applyProtection="1">
      <alignment horizontal="right"/>
      <protection locked="0"/>
    </xf>
    <xf numFmtId="168" fontId="9" fillId="0" borderId="5" xfId="324" applyNumberFormat="1" applyFont="1" applyFill="1" applyBorder="1" applyAlignment="1" applyProtection="1">
      <alignment horizontal="right" vertical="center"/>
      <protection locked="0"/>
    </xf>
    <xf numFmtId="168" fontId="9" fillId="0" borderId="5" xfId="325" applyNumberFormat="1" applyFont="1" applyFill="1" applyBorder="1" applyAlignment="1" applyProtection="1">
      <alignment horizontal="right"/>
      <protection locked="0"/>
    </xf>
    <xf numFmtId="168" fontId="9" fillId="0" borderId="5" xfId="326" applyNumberFormat="1" applyFont="1" applyFill="1" applyBorder="1" applyAlignment="1" applyProtection="1">
      <alignment horizontal="right" vertical="center"/>
      <protection locked="0"/>
    </xf>
    <xf numFmtId="168" fontId="9" fillId="0" borderId="5" xfId="327" applyNumberFormat="1" applyFont="1" applyFill="1" applyBorder="1" applyAlignment="1" applyProtection="1">
      <alignment horizontal="right" vertical="center"/>
      <protection locked="0"/>
    </xf>
    <xf numFmtId="168" fontId="9" fillId="0" borderId="5" xfId="328" applyNumberFormat="1" applyFont="1" applyFill="1" applyBorder="1" applyAlignment="1" applyProtection="1">
      <alignment horizontal="right"/>
      <protection locked="0"/>
    </xf>
    <xf numFmtId="0" fontId="6" fillId="0" borderId="5" xfId="8" applyFont="1" applyBorder="1" applyAlignment="1" applyProtection="1">
      <alignment vertical="center"/>
      <protection locked="0"/>
    </xf>
    <xf numFmtId="168" fontId="9" fillId="0" borderId="5" xfId="329" applyNumberFormat="1" applyFont="1" applyFill="1" applyBorder="1" applyAlignment="1" applyProtection="1">
      <alignment horizontal="right" vertical="center"/>
      <protection locked="0"/>
    </xf>
    <xf numFmtId="168" fontId="9" fillId="0" borderId="5" xfId="330" applyNumberFormat="1" applyFont="1" applyFill="1" applyBorder="1" applyAlignment="1" applyProtection="1">
      <alignment horizontal="right" vertical="center"/>
      <protection locked="0"/>
    </xf>
    <xf numFmtId="168" fontId="9" fillId="0" borderId="5" xfId="331" applyNumberFormat="1" applyFont="1" applyFill="1" applyBorder="1" applyAlignment="1" applyProtection="1">
      <alignment horizontal="right" vertical="center"/>
      <protection locked="0"/>
    </xf>
    <xf numFmtId="168" fontId="9" fillId="0" borderId="5" xfId="332" applyNumberFormat="1" applyFont="1" applyFill="1" applyBorder="1" applyAlignment="1" applyProtection="1">
      <alignment horizontal="right"/>
      <protection locked="0"/>
    </xf>
    <xf numFmtId="168" fontId="9" fillId="0" borderId="5" xfId="333" applyNumberFormat="1" applyFont="1" applyFill="1" applyBorder="1" applyAlignment="1" applyProtection="1">
      <alignment horizontal="right" vertical="center"/>
      <protection locked="0"/>
    </xf>
    <xf numFmtId="168" fontId="9" fillId="0" borderId="5" xfId="334" applyNumberFormat="1" applyFont="1" applyFill="1" applyBorder="1" applyAlignment="1" applyProtection="1">
      <alignment horizontal="right" vertical="center"/>
      <protection locked="0"/>
    </xf>
    <xf numFmtId="168" fontId="9" fillId="0" borderId="5" xfId="335" applyNumberFormat="1" applyFont="1" applyFill="1" applyBorder="1" applyAlignment="1" applyProtection="1">
      <alignment horizontal="right" vertical="center"/>
      <protection locked="0"/>
    </xf>
    <xf numFmtId="168" fontId="9" fillId="0" borderId="5" xfId="336" applyNumberFormat="1" applyFont="1" applyFill="1" applyBorder="1" applyAlignment="1" applyProtection="1">
      <alignment horizontal="right" vertical="center"/>
      <protection locked="0"/>
    </xf>
    <xf numFmtId="168" fontId="9" fillId="0" borderId="5" xfId="337" applyNumberFormat="1" applyFont="1" applyFill="1" applyBorder="1" applyAlignment="1" applyProtection="1">
      <alignment horizontal="right" vertical="center"/>
      <protection locked="0"/>
    </xf>
    <xf numFmtId="168" fontId="9" fillId="0" borderId="5" xfId="338" applyNumberFormat="1" applyFont="1" applyFill="1" applyBorder="1" applyAlignment="1" applyProtection="1">
      <alignment horizontal="right"/>
      <protection locked="0"/>
    </xf>
    <xf numFmtId="168" fontId="9" fillId="0" borderId="5" xfId="339" applyNumberFormat="1" applyFont="1" applyFill="1" applyBorder="1" applyAlignment="1" applyProtection="1">
      <alignment horizontal="right" vertical="center"/>
      <protection locked="0"/>
    </xf>
    <xf numFmtId="168" fontId="9" fillId="0" borderId="5" xfId="340" applyNumberFormat="1" applyFont="1" applyFill="1" applyBorder="1" applyAlignment="1" applyProtection="1">
      <alignment horizontal="right" vertical="center"/>
      <protection locked="0"/>
    </xf>
    <xf numFmtId="168" fontId="9" fillId="0" borderId="5" xfId="341" applyNumberFormat="1" applyFont="1" applyBorder="1" applyAlignment="1" applyProtection="1">
      <alignment horizontal="right" vertical="center"/>
      <protection locked="0"/>
    </xf>
    <xf numFmtId="168" fontId="9" fillId="0" borderId="5" xfId="342" applyNumberFormat="1" applyFont="1" applyBorder="1" applyAlignment="1" applyProtection="1">
      <alignment horizontal="right" vertical="center"/>
      <protection locked="0"/>
    </xf>
    <xf numFmtId="168" fontId="9" fillId="0" borderId="5" xfId="343" applyNumberFormat="1" applyFont="1" applyFill="1" applyBorder="1" applyAlignment="1" applyProtection="1">
      <alignment horizontal="right"/>
      <protection locked="0"/>
    </xf>
    <xf numFmtId="168" fontId="9" fillId="0" borderId="5" xfId="344" applyNumberFormat="1" applyFont="1" applyFill="1" applyBorder="1" applyAlignment="1" applyProtection="1">
      <alignment horizontal="right"/>
      <protection locked="0"/>
    </xf>
    <xf numFmtId="168" fontId="9" fillId="0" borderId="5" xfId="345" applyNumberFormat="1" applyFont="1" applyFill="1" applyBorder="1" applyAlignment="1" applyProtection="1">
      <alignment horizontal="right"/>
      <protection locked="0"/>
    </xf>
    <xf numFmtId="168" fontId="9" fillId="0" borderId="5" xfId="346" applyNumberFormat="1" applyFont="1" applyFill="1" applyBorder="1" applyAlignment="1" applyProtection="1">
      <alignment horizontal="right"/>
      <protection locked="0"/>
    </xf>
    <xf numFmtId="168" fontId="9" fillId="0" borderId="5" xfId="347" applyNumberFormat="1" applyFont="1" applyFill="1" applyBorder="1" applyAlignment="1" applyProtection="1">
      <alignment horizontal="right"/>
      <protection locked="0"/>
    </xf>
    <xf numFmtId="168" fontId="9" fillId="0" borderId="5" xfId="348" applyNumberFormat="1" applyFont="1" applyFill="1" applyBorder="1" applyAlignment="1" applyProtection="1">
      <alignment horizontal="right"/>
      <protection locked="0"/>
    </xf>
    <xf numFmtId="168" fontId="9" fillId="0" borderId="5" xfId="349" applyNumberFormat="1" applyFont="1" applyFill="1" applyBorder="1" applyAlignment="1" applyProtection="1">
      <alignment horizontal="right"/>
      <protection locked="0"/>
    </xf>
    <xf numFmtId="168" fontId="9" fillId="0" borderId="5" xfId="350" applyNumberFormat="1" applyFont="1" applyFill="1" applyBorder="1" applyAlignment="1" applyProtection="1">
      <alignment horizontal="right"/>
      <protection locked="0"/>
    </xf>
    <xf numFmtId="168" fontId="9" fillId="0" borderId="5" xfId="351" applyNumberFormat="1" applyFont="1" applyFill="1" applyBorder="1" applyAlignment="1" applyProtection="1">
      <alignment horizontal="right"/>
      <protection locked="0"/>
    </xf>
    <xf numFmtId="168" fontId="9" fillId="0" borderId="5" xfId="352" applyNumberFormat="1" applyFont="1" applyFill="1" applyBorder="1" applyAlignment="1" applyProtection="1">
      <alignment horizontal="right"/>
      <protection locked="0"/>
    </xf>
    <xf numFmtId="168" fontId="9" fillId="0" borderId="5" xfId="353" applyNumberFormat="1" applyFont="1" applyFill="1" applyBorder="1" applyAlignment="1" applyProtection="1">
      <alignment horizontal="right"/>
      <protection locked="0"/>
    </xf>
    <xf numFmtId="168" fontId="9" fillId="0" borderId="5" xfId="354" applyNumberFormat="1" applyFont="1" applyFill="1" applyBorder="1" applyAlignment="1" applyProtection="1">
      <alignment horizontal="right"/>
      <protection locked="0"/>
    </xf>
    <xf numFmtId="168" fontId="9" fillId="0" borderId="5" xfId="355" applyNumberFormat="1" applyFont="1" applyFill="1" applyBorder="1" applyAlignment="1" applyProtection="1">
      <alignment horizontal="right"/>
      <protection locked="0"/>
    </xf>
    <xf numFmtId="168" fontId="9" fillId="0" borderId="5" xfId="356" applyNumberFormat="1" applyFont="1" applyFill="1" applyBorder="1" applyAlignment="1" applyProtection="1">
      <alignment horizontal="right"/>
      <protection locked="0"/>
    </xf>
    <xf numFmtId="168" fontId="9" fillId="0" borderId="5" xfId="357" applyNumberFormat="1" applyFont="1" applyFill="1" applyBorder="1" applyAlignment="1" applyProtection="1">
      <alignment horizontal="right"/>
      <protection locked="0"/>
    </xf>
    <xf numFmtId="168" fontId="9" fillId="0" borderId="5" xfId="358" applyNumberFormat="1" applyFont="1" applyFill="1" applyBorder="1" applyAlignment="1" applyProtection="1">
      <alignment horizontal="right"/>
      <protection locked="0"/>
    </xf>
    <xf numFmtId="168" fontId="9" fillId="0" borderId="5" xfId="359" applyNumberFormat="1" applyFont="1" applyFill="1" applyBorder="1" applyAlignment="1" applyProtection="1">
      <alignment horizontal="right"/>
      <protection locked="0"/>
    </xf>
    <xf numFmtId="168" fontId="9" fillId="0" borderId="5" xfId="360" applyNumberFormat="1" applyFont="1" applyFill="1" applyBorder="1" applyAlignment="1" applyProtection="1">
      <alignment horizontal="right"/>
      <protection locked="0"/>
    </xf>
    <xf numFmtId="168" fontId="9" fillId="0" borderId="5" xfId="361" applyNumberFormat="1" applyFont="1" applyFill="1" applyBorder="1" applyAlignment="1" applyProtection="1">
      <alignment horizontal="right"/>
      <protection locked="0"/>
    </xf>
    <xf numFmtId="168" fontId="9" fillId="0" borderId="5" xfId="362" applyNumberFormat="1" applyFont="1" applyFill="1" applyBorder="1" applyAlignment="1" applyProtection="1">
      <alignment horizontal="right"/>
      <protection locked="0"/>
    </xf>
    <xf numFmtId="168" fontId="9" fillId="0" borderId="5" xfId="363" applyNumberFormat="1" applyFont="1" applyFill="1" applyBorder="1" applyAlignment="1" applyProtection="1">
      <alignment horizontal="right"/>
      <protection locked="0"/>
    </xf>
    <xf numFmtId="168" fontId="9" fillId="0" borderId="5" xfId="364" applyNumberFormat="1" applyFont="1" applyFill="1" applyBorder="1" applyAlignment="1" applyProtection="1">
      <alignment horizontal="right"/>
      <protection locked="0"/>
    </xf>
    <xf numFmtId="168" fontId="9" fillId="0" borderId="5" xfId="365" applyNumberFormat="1" applyFont="1" applyFill="1" applyBorder="1" applyAlignment="1" applyProtection="1">
      <alignment horizontal="right"/>
      <protection locked="0"/>
    </xf>
    <xf numFmtId="168" fontId="9" fillId="0" borderId="5" xfId="366" applyNumberFormat="1" applyFont="1" applyFill="1" applyBorder="1" applyAlignment="1" applyProtection="1">
      <alignment horizontal="right" vertical="center"/>
      <protection locked="0"/>
    </xf>
    <xf numFmtId="168" fontId="9" fillId="0" borderId="5" xfId="367" applyNumberFormat="1" applyFont="1" applyFill="1" applyBorder="1" applyAlignment="1" applyProtection="1">
      <alignment horizontal="right" vertical="center"/>
      <protection locked="0"/>
    </xf>
    <xf numFmtId="168" fontId="9" fillId="0" borderId="5" xfId="368" applyNumberFormat="1" applyFont="1" applyFill="1" applyBorder="1" applyAlignment="1" applyProtection="1">
      <alignment horizontal="right"/>
      <protection locked="0"/>
    </xf>
    <xf numFmtId="168" fontId="9" fillId="0" borderId="5" xfId="369" applyNumberFormat="1" applyFont="1" applyFill="1" applyBorder="1" applyAlignment="1" applyProtection="1">
      <alignment horizontal="right"/>
      <protection locked="0"/>
    </xf>
    <xf numFmtId="168" fontId="9" fillId="0" borderId="5" xfId="370" applyNumberFormat="1" applyFont="1" applyFill="1" applyBorder="1" applyAlignment="1" applyProtection="1">
      <alignment horizontal="right"/>
      <protection locked="0"/>
    </xf>
    <xf numFmtId="168" fontId="9" fillId="0" borderId="5" xfId="371" applyNumberFormat="1" applyFont="1" applyFill="1" applyBorder="1" applyAlignment="1" applyProtection="1">
      <alignment horizontal="right"/>
      <protection locked="0"/>
    </xf>
    <xf numFmtId="0" fontId="11" fillId="0" borderId="5" xfId="8" applyFont="1" applyBorder="1" applyAlignment="1" applyProtection="1">
      <alignment horizontal="left" wrapText="1"/>
      <protection locked="0"/>
    </xf>
    <xf numFmtId="0" fontId="11" fillId="0" borderId="5" xfId="8" applyFont="1" applyBorder="1" applyAlignment="1" applyProtection="1">
      <alignment horizontal="center" wrapText="1"/>
      <protection locked="0"/>
    </xf>
    <xf numFmtId="0" fontId="8" fillId="0" borderId="5" xfId="4" applyFont="1" applyBorder="1" applyAlignment="1" applyProtection="1">
      <alignment horizontal="left" wrapText="1"/>
      <protection locked="0"/>
    </xf>
    <xf numFmtId="168" fontId="9" fillId="0" borderId="5" xfId="372" applyNumberFormat="1" applyFont="1" applyFill="1" applyBorder="1" applyAlignment="1" applyProtection="1">
      <alignment horizontal="right"/>
      <protection locked="0"/>
    </xf>
    <xf numFmtId="168" fontId="9" fillId="0" borderId="5" xfId="373" applyNumberFormat="1" applyFont="1" applyFill="1" applyBorder="1" applyAlignment="1" applyProtection="1">
      <alignment horizontal="right"/>
      <protection locked="0"/>
    </xf>
    <xf numFmtId="168" fontId="9" fillId="0" borderId="5" xfId="374" applyNumberFormat="1" applyFont="1" applyFill="1" applyBorder="1" applyAlignment="1" applyProtection="1">
      <alignment horizontal="right"/>
      <protection locked="0"/>
    </xf>
    <xf numFmtId="168" fontId="9" fillId="0" borderId="5" xfId="375" applyNumberFormat="1" applyFont="1" applyFill="1" applyBorder="1" applyAlignment="1" applyProtection="1">
      <alignment horizontal="right"/>
      <protection locked="0"/>
    </xf>
    <xf numFmtId="168" fontId="9" fillId="0" borderId="5" xfId="376" applyNumberFormat="1" applyFont="1" applyFill="1" applyBorder="1" applyAlignment="1" applyProtection="1">
      <alignment horizontal="right" vertical="center"/>
      <protection locked="0"/>
    </xf>
    <xf numFmtId="168" fontId="9" fillId="0" borderId="5" xfId="377" applyNumberFormat="1" applyFont="1" applyFill="1" applyBorder="1" applyAlignment="1" applyProtection="1">
      <alignment horizontal="right"/>
      <protection locked="0"/>
    </xf>
    <xf numFmtId="168" fontId="9" fillId="0" borderId="5" xfId="378" applyNumberFormat="1" applyFont="1" applyFill="1" applyBorder="1" applyAlignment="1" applyProtection="1">
      <alignment horizontal="right"/>
      <protection locked="0"/>
    </xf>
    <xf numFmtId="168" fontId="9" fillId="0" borderId="5" xfId="379" applyNumberFormat="1" applyFont="1" applyFill="1" applyBorder="1" applyAlignment="1" applyProtection="1">
      <alignment horizontal="right"/>
      <protection locked="0"/>
    </xf>
    <xf numFmtId="168" fontId="9" fillId="0" borderId="5" xfId="380" applyNumberFormat="1" applyFont="1" applyFill="1" applyBorder="1" applyAlignment="1" applyProtection="1">
      <alignment horizontal="right"/>
      <protection locked="0"/>
    </xf>
    <xf numFmtId="168" fontId="9" fillId="0" borderId="5" xfId="381" applyNumberFormat="1" applyFont="1" applyFill="1" applyBorder="1" applyAlignment="1" applyProtection="1">
      <alignment horizontal="right"/>
      <protection locked="0"/>
    </xf>
    <xf numFmtId="168" fontId="9" fillId="0" borderId="5" xfId="382" applyNumberFormat="1" applyFont="1" applyFill="1" applyBorder="1" applyAlignment="1" applyProtection="1">
      <alignment horizontal="right"/>
      <protection locked="0"/>
    </xf>
    <xf numFmtId="168" fontId="9" fillId="0" borderId="5" xfId="383" applyNumberFormat="1" applyFont="1" applyFill="1" applyBorder="1" applyAlignment="1" applyProtection="1">
      <alignment horizontal="right"/>
      <protection locked="0"/>
    </xf>
    <xf numFmtId="168" fontId="9" fillId="0" borderId="5" xfId="384" applyNumberFormat="1" applyFont="1" applyFill="1" applyBorder="1" applyAlignment="1" applyProtection="1">
      <alignment horizontal="right"/>
      <protection locked="0"/>
    </xf>
    <xf numFmtId="168" fontId="9" fillId="0" borderId="5" xfId="385" applyNumberFormat="1" applyFont="1" applyFill="1" applyBorder="1" applyAlignment="1" applyProtection="1">
      <alignment horizontal="right"/>
      <protection locked="0"/>
    </xf>
    <xf numFmtId="168" fontId="9" fillId="0" borderId="5" xfId="386" applyNumberFormat="1" applyFont="1" applyFill="1" applyBorder="1" applyAlignment="1" applyProtection="1">
      <alignment horizontal="right"/>
      <protection locked="0"/>
    </xf>
    <xf numFmtId="168" fontId="9" fillId="0" borderId="5" xfId="387" applyNumberFormat="1" applyFont="1" applyFill="1" applyBorder="1" applyAlignment="1" applyProtection="1">
      <alignment horizontal="right"/>
      <protection locked="0"/>
    </xf>
    <xf numFmtId="168" fontId="9" fillId="0" borderId="5" xfId="388" applyNumberFormat="1" applyFont="1" applyFill="1" applyBorder="1" applyAlignment="1" applyProtection="1">
      <alignment horizontal="right"/>
      <protection locked="0"/>
    </xf>
    <xf numFmtId="168" fontId="9" fillId="0" borderId="5" xfId="389" applyNumberFormat="1" applyFont="1" applyFill="1" applyBorder="1" applyAlignment="1" applyProtection="1">
      <alignment horizontal="right"/>
      <protection locked="0"/>
    </xf>
    <xf numFmtId="168" fontId="9" fillId="0" borderId="5" xfId="390" applyNumberFormat="1" applyFont="1" applyFill="1" applyBorder="1" applyAlignment="1" applyProtection="1">
      <alignment horizontal="right"/>
      <protection locked="0"/>
    </xf>
    <xf numFmtId="168" fontId="9" fillId="0" borderId="5" xfId="391" applyNumberFormat="1" applyFont="1" applyFill="1" applyBorder="1" applyAlignment="1" applyProtection="1">
      <alignment horizontal="right"/>
      <protection locked="0"/>
    </xf>
    <xf numFmtId="168" fontId="9" fillId="0" borderId="5" xfId="392" applyNumberFormat="1" applyFont="1" applyFill="1" applyBorder="1" applyAlignment="1" applyProtection="1">
      <alignment horizontal="right"/>
      <protection locked="0"/>
    </xf>
    <xf numFmtId="168" fontId="9" fillId="0" borderId="5" xfId="393" applyNumberFormat="1" applyFont="1" applyFill="1" applyBorder="1" applyAlignment="1" applyProtection="1">
      <alignment horizontal="right"/>
      <protection locked="0"/>
    </xf>
    <xf numFmtId="168" fontId="9" fillId="0" borderId="5" xfId="394" applyNumberFormat="1" applyFont="1" applyFill="1" applyBorder="1" applyAlignment="1" applyProtection="1">
      <alignment horizontal="right"/>
      <protection locked="0"/>
    </xf>
    <xf numFmtId="168" fontId="9" fillId="0" borderId="5" xfId="395" applyNumberFormat="1" applyFont="1" applyFill="1" applyBorder="1" applyAlignment="1" applyProtection="1">
      <alignment horizontal="right"/>
      <protection locked="0"/>
    </xf>
    <xf numFmtId="43" fontId="0" fillId="0" borderId="0" xfId="1" applyFont="1" applyAlignment="1">
      <alignment vertical="center"/>
    </xf>
    <xf numFmtId="43" fontId="0" fillId="0" borderId="0" xfId="1" applyFont="1"/>
    <xf numFmtId="0" fontId="0" fillId="0" borderId="0" xfId="0" applyAlignment="1">
      <alignment horizontal="center" vertical="center"/>
    </xf>
    <xf numFmtId="2" fontId="0" fillId="0" borderId="0" xfId="0" applyNumberFormat="1" applyAlignment="1">
      <alignment vertical="center"/>
    </xf>
    <xf numFmtId="2" fontId="0" fillId="0" borderId="0" xfId="0" applyNumberFormat="1"/>
    <xf numFmtId="0" fontId="0" fillId="0" borderId="0" xfId="0" applyAlignment="1">
      <alignment vertical="center"/>
    </xf>
    <xf numFmtId="0" fontId="5" fillId="14" borderId="5" xfId="0" applyFont="1" applyFill="1" applyBorder="1" applyAlignment="1">
      <alignment horizontal="center" vertical="center" wrapText="1"/>
    </xf>
    <xf numFmtId="0" fontId="0" fillId="0" borderId="5" xfId="0" applyBorder="1" applyAlignment="1">
      <alignment horizontal="left"/>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cellXfs>
  <cellStyles count="396">
    <cellStyle name="Hipervínculo" xfId="4" builtinId="8"/>
    <cellStyle name="Hipervínculo 3" xfId="65" xr:uid="{B2AB11EC-5DF2-4A42-844B-D6B4F9A3AB66}"/>
    <cellStyle name="Millares" xfId="1" builtinId="3"/>
    <cellStyle name="Millares [0]" xfId="2" builtinId="6"/>
    <cellStyle name="Millares [0] 2" xfId="7" xr:uid="{3B441D06-B17B-486C-85A3-47A00F443617}"/>
    <cellStyle name="Millares 11" xfId="97" xr:uid="{10A91E68-9BF6-419E-B321-E9B8CC1AA94B}"/>
    <cellStyle name="Millares 13" xfId="106" xr:uid="{7ABA2350-E3CA-436D-B630-C9A9757FE5B3}"/>
    <cellStyle name="Millares 15" xfId="113" xr:uid="{EF676FD6-2D2F-4BAE-8B50-D52EB566DA30}"/>
    <cellStyle name="Millares 17" xfId="142" xr:uid="{44AFCA19-9094-4664-9773-9A2B8C6F6CB6}"/>
    <cellStyle name="Millares 19" xfId="155" xr:uid="{FC8B4332-3DD2-4FA7-8190-1981081D041D}"/>
    <cellStyle name="Millares 2" xfId="14" xr:uid="{97085C42-22E9-4059-B5A3-755D2C915852}"/>
    <cellStyle name="Millares 4" xfId="15" xr:uid="{A24C5E40-35D9-40C7-B28A-13202A34F7DD}"/>
    <cellStyle name="Millares 6" xfId="86" xr:uid="{BBC9EF33-1A3C-428D-8A81-6C2BEBEAB325}"/>
    <cellStyle name="Moneda" xfId="3" builtinId="4"/>
    <cellStyle name="Moneda 1001" xfId="346" xr:uid="{DE6D3F48-6F0F-46DA-987E-D66CC244DA82}"/>
    <cellStyle name="Moneda 1006" xfId="347" xr:uid="{F7D4F751-9C3D-416B-A4CF-D7722CB0CEB2}"/>
    <cellStyle name="Moneda 1008" xfId="348" xr:uid="{AF2770B9-7A89-492F-AED4-239127575EFA}"/>
    <cellStyle name="Moneda 1010" xfId="349" xr:uid="{95893FF4-236F-4C0E-81A8-A971CCEF6EEF}"/>
    <cellStyle name="Moneda 1012" xfId="350" xr:uid="{BC6F1969-5F5F-4A0D-B854-4B57AFC3F5E6}"/>
    <cellStyle name="Moneda 1014" xfId="351" xr:uid="{D928BF79-6BE7-4DA5-B8C3-41AB2035EB15}"/>
    <cellStyle name="Moneda 1016" xfId="352" xr:uid="{6BB3686B-4287-430C-B4E7-1B9158FBA0AA}"/>
    <cellStyle name="Moneda 1018" xfId="353" xr:uid="{D21FB84B-995C-4B96-B6CD-A6FEBE936877}"/>
    <cellStyle name="Moneda 1020" xfId="354" xr:uid="{6B9C900A-14E5-4486-A880-6AB0AF8C0944}"/>
    <cellStyle name="Moneda 1022" xfId="355" xr:uid="{A4B32CD8-9D35-48F3-B42D-C45737203C00}"/>
    <cellStyle name="Moneda 1024" xfId="356" xr:uid="{E3DA89B2-0398-4BB0-94B5-7B7D03D9D906}"/>
    <cellStyle name="Moneda 1026" xfId="357" xr:uid="{0B8036A2-A746-4ECC-9D14-04899F15771B}"/>
    <cellStyle name="Moneda 1027" xfId="358" xr:uid="{5D51E9D6-66AF-43F9-A89E-52AE288FF854}"/>
    <cellStyle name="Moneda 1039" xfId="359" xr:uid="{8140554B-E0C9-4C84-8554-3DE20D929895}"/>
    <cellStyle name="Moneda 1041" xfId="360" xr:uid="{FB80C0F1-C37B-44C8-97C0-E79569FC41CA}"/>
    <cellStyle name="Moneda 1043" xfId="361" xr:uid="{71103988-3DD7-4ACD-B89C-2D497DC8C1C9}"/>
    <cellStyle name="Moneda 1045" xfId="362" xr:uid="{4FB294B1-1C78-4989-A783-E27A715A62D3}"/>
    <cellStyle name="Moneda 1047" xfId="363" xr:uid="{F668BDC5-D885-40AC-94E7-6487F4325DC2}"/>
    <cellStyle name="Moneda 1049" xfId="364" xr:uid="{22801344-F913-46AA-875C-D0896DB2B9F0}"/>
    <cellStyle name="Moneda 1051" xfId="365" xr:uid="{866F9585-0762-4891-B6AD-DBB911059D69}"/>
    <cellStyle name="Moneda 1052" xfId="366" xr:uid="{42393BC0-7006-4E18-85BC-97D34BFCB760}"/>
    <cellStyle name="Moneda 1054" xfId="367" xr:uid="{85A08B31-F956-4215-A8A9-BECDF0C286B8}"/>
    <cellStyle name="Moneda 1056" xfId="368" xr:uid="{5A243210-7196-4439-BEC1-BD3FB38BE166}"/>
    <cellStyle name="Moneda 1059" xfId="369" xr:uid="{C088E4D8-0E2F-4F2C-B9B3-CC9367B26EA8}"/>
    <cellStyle name="Moneda 1061" xfId="370" xr:uid="{7EB74619-6F0D-40E3-9BFA-C44ABB3A69EF}"/>
    <cellStyle name="Moneda 1063" xfId="372" xr:uid="{844C183A-BD70-47E7-9758-B11836F3540C}"/>
    <cellStyle name="Moneda 1065" xfId="373" xr:uid="{8B4ED067-F670-4611-8460-60817AEC40E1}"/>
    <cellStyle name="Moneda 1075" xfId="374" xr:uid="{CE9EEEBB-CC2D-4422-A16D-BC445DE5F7B4}"/>
    <cellStyle name="Moneda 1076" xfId="371" xr:uid="{D902BB21-E245-4A79-AEC9-6583D24FBC08}"/>
    <cellStyle name="Moneda 1078" xfId="375" xr:uid="{3BB5D119-F37D-4D11-B6A6-A685F77D4FE3}"/>
    <cellStyle name="Moneda 1080" xfId="376" xr:uid="{99CD270C-D1CB-497E-B9FC-8DCBA8FD263D}"/>
    <cellStyle name="Moneda 1082" xfId="377" xr:uid="{1110EE04-E6B5-4155-8531-BE5D9056688B}"/>
    <cellStyle name="Moneda 1092" xfId="378" xr:uid="{62508B7D-1A65-4F87-B42E-6CF775E31C46}"/>
    <cellStyle name="Moneda 1094" xfId="379" xr:uid="{39B98096-6208-4FC9-AE0B-0346748A30CC}"/>
    <cellStyle name="Moneda 1098" xfId="380" xr:uid="{2C3FD785-E207-4815-A439-2F7A3D1F8F12}"/>
    <cellStyle name="Moneda 110" xfId="49" xr:uid="{117B9369-C121-4669-ABA6-8B811F0281D5}"/>
    <cellStyle name="Moneda 1102" xfId="381" xr:uid="{A6E78B63-0C3D-46AD-8E2E-17C4558B68B5}"/>
    <cellStyle name="Moneda 1104" xfId="382" xr:uid="{A85E59DE-5515-4DAA-966A-EC79D5EAF249}"/>
    <cellStyle name="Moneda 1106" xfId="383" xr:uid="{91BF866A-F695-4388-99EE-2608821537C8}"/>
    <cellStyle name="Moneda 1108" xfId="384" xr:uid="{8410034A-05DF-470A-A98D-E1BD1A96B409}"/>
    <cellStyle name="Moneda 1111" xfId="385" xr:uid="{F005501B-D893-43BE-A9E1-B864FE380279}"/>
    <cellStyle name="Moneda 1113" xfId="386" xr:uid="{C3946D66-E1C3-412B-AE9D-90B5A9678023}"/>
    <cellStyle name="Moneda 1114" xfId="387" xr:uid="{4B9DE6CA-9CFC-4114-9644-BDBA4CF7E255}"/>
    <cellStyle name="Moneda 1116" xfId="388" xr:uid="{6E191D73-FF29-42A1-9342-1CCCBA97621E}"/>
    <cellStyle name="Moneda 112" xfId="50" xr:uid="{1BDB5311-C7E6-4154-BDD1-87C6E784D75A}"/>
    <cellStyle name="Moneda 1120" xfId="389" xr:uid="{2E8EE0CD-0636-4A48-A9A6-8B7385782B2E}"/>
    <cellStyle name="Moneda 1122" xfId="390" xr:uid="{1D756A56-D172-4D10-BE01-D5F55D84D2EE}"/>
    <cellStyle name="Moneda 1124" xfId="391" xr:uid="{AA94FB96-6B69-46AA-83C9-B50371F9A6B2}"/>
    <cellStyle name="Moneda 1127" xfId="392" xr:uid="{AE05D846-EEED-406B-B509-04BE18F70E05}"/>
    <cellStyle name="Moneda 1129" xfId="393" xr:uid="{077A6444-DFC4-4623-94D4-2E7415FD7CDC}"/>
    <cellStyle name="Moneda 1131" xfId="394" xr:uid="{85112262-7FF9-4421-BF34-F01EADFA9795}"/>
    <cellStyle name="Moneda 1134" xfId="395" xr:uid="{0F4276CB-F175-4154-9261-8B80C65BCF79}"/>
    <cellStyle name="Moneda 115" xfId="51" xr:uid="{ECEB6CF4-7887-4297-82EA-E426F20F4747}"/>
    <cellStyle name="Moneda 119" xfId="52" xr:uid="{C103E3BF-6F3F-4F28-989E-DB591B49758B}"/>
    <cellStyle name="Moneda 12" xfId="17" xr:uid="{8D54352D-4BA4-4286-ABAB-9A41128E71C7}"/>
    <cellStyle name="Moneda 121" xfId="53" xr:uid="{EBE4B6F4-586C-4D8C-BADF-7B7A42413CC4}"/>
    <cellStyle name="Moneda 123" xfId="54" xr:uid="{972C5E9D-B0A0-481E-AFFA-141865F4B9B5}"/>
    <cellStyle name="Moneda 125" xfId="55" xr:uid="{C626F1DE-1F1E-473C-9056-0B0529FDB2C5}"/>
    <cellStyle name="Moneda 133" xfId="56" xr:uid="{B7DEABD7-F0A6-4842-8EBD-BD7EDCA5776F}"/>
    <cellStyle name="Moneda 135" xfId="57" xr:uid="{54835861-F317-4ADC-85CF-1BC3259E20A6}"/>
    <cellStyle name="Moneda 14" xfId="18" xr:uid="{E2F7318A-C6AC-4291-8E57-6A54ECD11840}"/>
    <cellStyle name="Moneda 146" xfId="58" xr:uid="{01D9608B-CEAF-4199-BDAC-84369B3846B5}"/>
    <cellStyle name="Moneda 148" xfId="59" xr:uid="{F581C124-22AE-465C-91B1-B13164CD2567}"/>
    <cellStyle name="Moneda 150" xfId="60" xr:uid="{58BFA2D0-BA2E-44B7-9F38-17A1653A3371}"/>
    <cellStyle name="Moneda 152" xfId="61" xr:uid="{E61ECBCF-D609-4ED4-974A-66DAB772B20B}"/>
    <cellStyle name="Moneda 154" xfId="62" xr:uid="{537159A1-6EC5-4B01-A444-BC4881A830DD}"/>
    <cellStyle name="Moneda 156" xfId="63" xr:uid="{5F174423-102A-42AD-8DD9-35B2ED34C280}"/>
    <cellStyle name="Moneda 158" xfId="66" xr:uid="{84B256FD-6D66-4B37-82B0-6A9D59AFA406}"/>
    <cellStyle name="Moneda 162" xfId="67" xr:uid="{80607B89-B7FA-42B6-9031-E6DB53553178}"/>
    <cellStyle name="Moneda 164" xfId="68" xr:uid="{43B7E84A-D73D-4F6F-BC02-03FF276FB348}"/>
    <cellStyle name="Moneda 166" xfId="69" xr:uid="{9D2DF480-CB3B-4625-9008-1867C31DCE65}"/>
    <cellStyle name="Moneda 168" xfId="70" xr:uid="{731C6A19-75C1-440A-A751-C4B810C26FDD}"/>
    <cellStyle name="Moneda 170" xfId="71" xr:uid="{FD3F14E6-ECA0-402F-A819-4FFBFBAFE97A}"/>
    <cellStyle name="Moneda 172" xfId="72" xr:uid="{198BC36B-B701-470C-BE96-CC13096D51EE}"/>
    <cellStyle name="Moneda 176" xfId="73" xr:uid="{DD3C7548-AD4B-4E69-8A66-60FD6CC6B6A5}"/>
    <cellStyle name="Moneda 178" xfId="74" xr:uid="{CD2D0266-666A-41F7-B940-2C1D2ECE960D}"/>
    <cellStyle name="Moneda 18" xfId="19" xr:uid="{DFC14234-F3D8-4C84-8E81-3F4079830C33}"/>
    <cellStyle name="Moneda 182" xfId="75" xr:uid="{60F09ADF-4498-4E4E-8498-E5C9A9B68B29}"/>
    <cellStyle name="Moneda 184" xfId="76" xr:uid="{FB9434EE-9A2A-442C-9CE3-2BDFE2DB2589}"/>
    <cellStyle name="Moneda 189" xfId="77" xr:uid="{41244BA0-D507-403B-ACAE-12DCC8C64350}"/>
    <cellStyle name="Moneda 191" xfId="78" xr:uid="{111517F7-E355-4094-AFD2-09449ECAE695}"/>
    <cellStyle name="Moneda 193" xfId="79" xr:uid="{CA8BBB96-E06D-432F-ABF0-A9DDAC6CED88}"/>
    <cellStyle name="Moneda 195" xfId="80" xr:uid="{590D7A4B-D176-4FE9-96B5-E09EF4FB6A91}"/>
    <cellStyle name="Moneda 197" xfId="81" xr:uid="{AD33E6E8-9B5D-4BB8-9A5B-DE8BDD6D2A4F}"/>
    <cellStyle name="Moneda 199" xfId="82" xr:uid="{840DDFF0-0E77-45A1-91C4-DECFC1855124}"/>
    <cellStyle name="Moneda 2" xfId="6" xr:uid="{947437D9-D7EC-4F52-B29F-F5D8C62C1566}"/>
    <cellStyle name="Moneda 2 2" xfId="10" xr:uid="{6C80AAF3-1AE7-483F-BC40-99EF05514396}"/>
    <cellStyle name="Moneda 2 2 2" xfId="13" xr:uid="{BD44E815-C40E-468F-9962-63227FBB63C8}"/>
    <cellStyle name="Moneda 2 3" xfId="12" xr:uid="{ABFFB57C-97B8-4608-B275-7BCCD995534E}"/>
    <cellStyle name="Moneda 201" xfId="83" xr:uid="{8FBAF1EB-E329-40E9-BBF4-2E6D76270D33}"/>
    <cellStyle name="Moneda 203" xfId="84" xr:uid="{5772D17D-1CF2-4001-B93D-45C76668D328}"/>
    <cellStyle name="Moneda 205" xfId="85" xr:uid="{7F22AB09-F3FD-4BD3-8C2D-7C9CC5CD8338}"/>
    <cellStyle name="Moneda 212" xfId="87" xr:uid="{D532A5DD-1E70-43DB-97A3-A43D813612FD}"/>
    <cellStyle name="Moneda 215" xfId="88" xr:uid="{5F55B4E5-0961-4EC7-A628-800461401E19}"/>
    <cellStyle name="Moneda 217" xfId="89" xr:uid="{EE0C0B7E-7D85-43E9-8AB4-3A5362C2F1F1}"/>
    <cellStyle name="Moneda 219" xfId="90" xr:uid="{15D04480-471A-47EE-8256-B347E0D653A9}"/>
    <cellStyle name="Moneda 221" xfId="91" xr:uid="{AA813BF4-C07D-4806-99DA-AA1D3B3967ED}"/>
    <cellStyle name="Moneda 23" xfId="20" xr:uid="{30F64BB0-A130-4A65-9B23-CF7BC2C2B0AD}"/>
    <cellStyle name="Moneda 231" xfId="92" xr:uid="{0E473B97-A65E-44BF-8A13-965F1DB0EA04}"/>
    <cellStyle name="Moneda 233" xfId="93" xr:uid="{C1719848-009D-42BC-82C3-3574838D5E49}"/>
    <cellStyle name="Moneda 235" xfId="94" xr:uid="{3882ED0F-2FA4-4352-B5AD-1F7CACDFFD55}"/>
    <cellStyle name="Moneda 237" xfId="95" xr:uid="{08A24089-EDC0-4942-9EC4-6DE4404ADC38}"/>
    <cellStyle name="Moneda 239" xfId="96" xr:uid="{D18BD1C1-76CB-4894-ABBC-D9E2FAEB9D8F}"/>
    <cellStyle name="Moneda 242" xfId="98" xr:uid="{65967767-C05C-4CC2-B2DE-98A892AD92A8}"/>
    <cellStyle name="Moneda 244" xfId="99" xr:uid="{D28412BA-85AD-43D4-BA9F-9D6423034233}"/>
    <cellStyle name="Moneda 246" xfId="100" xr:uid="{E17D3702-FF6D-4BDD-B0C3-4BC7E35D2B78}"/>
    <cellStyle name="Moneda 248" xfId="101" xr:uid="{4F27BD0D-FE47-4E79-948B-DEFB05CA69AA}"/>
    <cellStyle name="Moneda 25" xfId="21" xr:uid="{AE9D480D-BAC8-4B67-B9C4-1B1E4B54D5B8}"/>
    <cellStyle name="Moneda 250" xfId="102" xr:uid="{2BD0C427-FA59-420A-B099-238E8C2C076A}"/>
    <cellStyle name="Moneda 252" xfId="103" xr:uid="{E57154FC-0A58-402B-A1AE-8AA1DD9B7620}"/>
    <cellStyle name="Moneda 254" xfId="104" xr:uid="{852753E8-BDEB-4CC7-A3F9-1E062BF986CC}"/>
    <cellStyle name="Moneda 256" xfId="105" xr:uid="{506D9EE2-0198-4AAB-AC6E-E28F9A8BB8A0}"/>
    <cellStyle name="Moneda 258" xfId="107" xr:uid="{584EB276-1B95-43E0-97D1-F9C9517EE7C3}"/>
    <cellStyle name="Moneda 260" xfId="108" xr:uid="{09538A11-7566-456F-8A6A-CE43AB5444D4}"/>
    <cellStyle name="Moneda 263" xfId="109" xr:uid="{D8ECA28B-5D81-4D84-ADBF-A92A1FDDC5A6}"/>
    <cellStyle name="Moneda 265" xfId="110" xr:uid="{1FD3AA51-A366-4A53-A079-3D439B63C54A}"/>
    <cellStyle name="Moneda 267" xfId="111" xr:uid="{75A411B0-6C8D-411C-AD00-77CDBA85C911}"/>
    <cellStyle name="Moneda 269" xfId="112" xr:uid="{7C14B8FC-DACF-42C3-A73E-73ADCD99CBFC}"/>
    <cellStyle name="Moneda 274" xfId="114" xr:uid="{CE177A92-9B95-416C-A6D9-678BCBBA8CE5}"/>
    <cellStyle name="Moneda 276" xfId="115" xr:uid="{4CABA0D7-6FDD-4440-A0ED-B3190B802790}"/>
    <cellStyle name="Moneda 278" xfId="116" xr:uid="{1AF6109F-2681-44A4-8635-FD1A7A247F81}"/>
    <cellStyle name="Moneda 28" xfId="22" xr:uid="{2C5C468C-FEDE-4A66-B9F4-AF9334EC89D1}"/>
    <cellStyle name="Moneda 280" xfId="117" xr:uid="{DE496B6B-0FC4-4352-8B57-E9C044490A5A}"/>
    <cellStyle name="Moneda 282" xfId="118" xr:uid="{D52F1519-3592-4A1B-851E-53CC39403A8E}"/>
    <cellStyle name="Moneda 284" xfId="119" xr:uid="{B6B9FB76-AD4B-4FB2-A852-B39F91E8FF37}"/>
    <cellStyle name="Moneda 286" xfId="120" xr:uid="{6C6A76D1-9241-4F59-A384-B5825E1CE701}"/>
    <cellStyle name="Moneda 288" xfId="121" xr:uid="{606E99BA-10AF-4AB8-86B0-FC3AE75B7E04}"/>
    <cellStyle name="Moneda 290" xfId="122" xr:uid="{CD6F6DDC-D594-4AA3-B432-EB0DC3B5F58A}"/>
    <cellStyle name="Moneda 292" xfId="123" xr:uid="{176C1F22-EA99-4FC7-AB73-AAD57C8765F6}"/>
    <cellStyle name="Moneda 299" xfId="124" xr:uid="{2AC5A5A8-67DE-4E27-BC08-32EE0FB8E8C3}"/>
    <cellStyle name="Moneda 3" xfId="5" xr:uid="{BCE51C5C-550C-448A-A604-8C8F7F292929}"/>
    <cellStyle name="Moneda 301" xfId="125" xr:uid="{7B361C0D-B697-442A-95F0-209D7BE30C0E}"/>
    <cellStyle name="Moneda 303" xfId="126" xr:uid="{2141384C-0B19-48CB-A363-5DD060CFC402}"/>
    <cellStyle name="Moneda 308" xfId="127" xr:uid="{4796038A-3789-4E29-961B-627C9F37A00B}"/>
    <cellStyle name="Moneda 310" xfId="128" xr:uid="{9F1E8E21-34CD-47C0-9F3E-2C2CC6C5E2D1}"/>
    <cellStyle name="Moneda 312" xfId="129" xr:uid="{B86818C6-A6D6-44D7-904C-79705414DF22}"/>
    <cellStyle name="Moneda 315" xfId="130" xr:uid="{D31B7C06-0DD9-42FB-AA73-933C167340A2}"/>
    <cellStyle name="Moneda 32" xfId="23" xr:uid="{101ACABD-AB58-4C2F-A477-71FF3B450256}"/>
    <cellStyle name="Moneda 324" xfId="131" xr:uid="{5FC356D1-0D8B-403F-89F5-15D90BF13E0C}"/>
    <cellStyle name="Moneda 326" xfId="132" xr:uid="{62464100-B7AD-4C35-9F53-C5E18EE11C64}"/>
    <cellStyle name="Moneda 328" xfId="133" xr:uid="{D6E4C5F1-E324-44E9-A2A6-16D6F2F80E57}"/>
    <cellStyle name="Moneda 330" xfId="134" xr:uid="{BF1B47A6-CDC2-4ECC-A63F-30F131437DAC}"/>
    <cellStyle name="Moneda 332" xfId="135" xr:uid="{CB6A383A-37D6-459E-9386-3F437AB0B12D}"/>
    <cellStyle name="Moneda 336" xfId="136" xr:uid="{65FF0BCD-83AF-4188-A0A7-6B6D2A43A83C}"/>
    <cellStyle name="Moneda 34" xfId="24" xr:uid="{DC5D709C-68EE-42E0-AF6D-8E1F484E27C4}"/>
    <cellStyle name="Moneda 341" xfId="137" xr:uid="{F7838772-169E-4090-9C10-C98FD298CBBA}"/>
    <cellStyle name="Moneda 343" xfId="138" xr:uid="{8FE269FE-9EF5-4992-9C45-12E8151B889B}"/>
    <cellStyle name="Moneda 345" xfId="139" xr:uid="{3C7EDA60-BD3C-4498-B53C-426EEB5E7CEC}"/>
    <cellStyle name="Moneda 347" xfId="140" xr:uid="{BB80C3AE-2D78-44FD-ACFC-5B0A46A3BB1D}"/>
    <cellStyle name="Moneda 349" xfId="141" xr:uid="{D0460C11-2919-429A-A577-81D7CAFBB840}"/>
    <cellStyle name="Moneda 351" xfId="143" xr:uid="{1CD4EE2F-CE30-4EBF-99BD-7A19A3FF3C2D}"/>
    <cellStyle name="Moneda 353" xfId="144" xr:uid="{C8C0B193-6C47-411C-AA77-41DA2F0503F9}"/>
    <cellStyle name="Moneda 355" xfId="145" xr:uid="{2F3058A8-A20C-4A87-A9E7-779199E6E160}"/>
    <cellStyle name="Moneda 357" xfId="146" xr:uid="{A98E52F8-2600-4968-BC1E-722FA4E2386D}"/>
    <cellStyle name="Moneda 359" xfId="147" xr:uid="{08DB2AA8-97C7-4D0A-A41A-831D9B46B242}"/>
    <cellStyle name="Moneda 36" xfId="25" xr:uid="{C4582E35-25A4-45CE-A8B5-EA2339032A3D}"/>
    <cellStyle name="Moneda 365" xfId="148" xr:uid="{108429B0-C352-45A3-B6B5-60B20BEDAEBA}"/>
    <cellStyle name="Moneda 368" xfId="149" xr:uid="{00DA47C4-D020-499A-975B-FC8A01120F0F}"/>
    <cellStyle name="Moneda 370" xfId="150" xr:uid="{5F2D477E-55B7-409F-9B67-5A5E512ACCD6}"/>
    <cellStyle name="Moneda 375" xfId="151" xr:uid="{22A364BC-EE96-4EC6-B0E8-F69659992D01}"/>
    <cellStyle name="Moneda 378" xfId="152" xr:uid="{B2805FEE-5CF6-4B31-A1E3-95BD3EEF7550}"/>
    <cellStyle name="Moneda 38" xfId="26" xr:uid="{84099D1B-EE91-4101-A000-A42F243420B7}"/>
    <cellStyle name="Moneda 380" xfId="153" xr:uid="{5FCD5BDE-72A4-4D54-8BF6-D54762C42CC2}"/>
    <cellStyle name="Moneda 382" xfId="154" xr:uid="{CA310D06-6279-4C54-A5B1-E064111B71FA}"/>
    <cellStyle name="Moneda 391" xfId="156" xr:uid="{0CC87EA0-65E9-491E-B866-82363A1C48DA}"/>
    <cellStyle name="Moneda 393" xfId="157" xr:uid="{813A3639-0102-421C-84D5-97C429CB336D}"/>
    <cellStyle name="Moneda 395" xfId="158" xr:uid="{80622697-AACF-4A07-A5BC-96F9EB3E7F02}"/>
    <cellStyle name="Moneda 397" xfId="159" xr:uid="{38A93332-AFAC-43B0-A828-0E1CFE44BB9C}"/>
    <cellStyle name="Moneda 4" xfId="9" xr:uid="{B569D380-F7FF-4774-B64C-5776C9B977A8}"/>
    <cellStyle name="Moneda 40" xfId="27" xr:uid="{EE728358-0958-4333-9353-3046B2855C4E}"/>
    <cellStyle name="Moneda 400" xfId="160" xr:uid="{39BC4B21-B919-41EB-B856-6700BFB5ACE5}"/>
    <cellStyle name="Moneda 402" xfId="161" xr:uid="{ACA70FF1-2EE7-4B21-B31E-73C58A1326D6}"/>
    <cellStyle name="Moneda 411" xfId="162" xr:uid="{D8BB710A-A22B-4EFA-95BB-CB6B5E8DBF95}"/>
    <cellStyle name="Moneda 414" xfId="163" xr:uid="{B2C20671-63F3-4ED7-B97E-E83D92A2C319}"/>
    <cellStyle name="Moneda 416" xfId="164" xr:uid="{89737A97-D9C2-4B85-844F-8C6FCAEC4AE6}"/>
    <cellStyle name="Moneda 419" xfId="165" xr:uid="{39A7BB71-0ED9-43E7-A210-E14FB9E7C244}"/>
    <cellStyle name="Moneda 421" xfId="166" xr:uid="{3BCE8923-36E1-4A14-B25A-3E0866FFD051}"/>
    <cellStyle name="Moneda 423" xfId="167" xr:uid="{CC29C784-D15F-4DDE-8F62-60E24FA49B24}"/>
    <cellStyle name="Moneda 426" xfId="168" xr:uid="{E90E832D-D49E-4B51-981A-8618CC83EE40}"/>
    <cellStyle name="Moneda 428" xfId="169" xr:uid="{568B84E6-8B7E-4DEA-BA27-8A9C6130D658}"/>
    <cellStyle name="Moneda 430" xfId="170" xr:uid="{919010D5-5B61-46FC-A3E8-96A17B93659D}"/>
    <cellStyle name="Moneda 433" xfId="171" xr:uid="{0283B332-7D28-4F5A-9761-E8BCAD2E8AB3}"/>
    <cellStyle name="Moneda 435" xfId="172" xr:uid="{31C522FA-220A-4C24-A920-E004F67E8599}"/>
    <cellStyle name="Moneda 445" xfId="173" xr:uid="{4BE2F6CA-4F1D-4E3B-A4F8-D9C5DB9BE549}"/>
    <cellStyle name="Moneda 447" xfId="174" xr:uid="{4379E1C6-F6EA-44C8-8A86-358ACF696C24}"/>
    <cellStyle name="Moneda 45" xfId="28" xr:uid="{606E7A88-426C-4DE9-8628-B5F091BBFAD3}"/>
    <cellStyle name="Moneda 458" xfId="175" xr:uid="{D1623DDD-CA04-415B-B3A4-7745FCB411CC}"/>
    <cellStyle name="Moneda 460" xfId="176" xr:uid="{5306A831-0247-48E2-9C83-7BE2C79A5F97}"/>
    <cellStyle name="Moneda 47" xfId="29" xr:uid="{F562B078-F40E-4671-A0B8-85AA1FB77B0A}"/>
    <cellStyle name="Moneda 470" xfId="177" xr:uid="{0E5B2349-0538-48BA-9A72-E2CB4516A6E6}"/>
    <cellStyle name="Moneda 482" xfId="178" xr:uid="{4069F9D8-CA4E-4DD3-9D75-2B18E899F6C8}"/>
    <cellStyle name="Moneda 487" xfId="179" xr:uid="{DF901769-CE43-446D-A257-856A38DEFC91}"/>
    <cellStyle name="Moneda 496" xfId="180" xr:uid="{5E067004-2F91-4129-8DB5-470B6A9BD135}"/>
    <cellStyle name="Moneda 499" xfId="181" xr:uid="{88F9AD48-A5A9-48E9-9B12-76A2DD3081C6}"/>
    <cellStyle name="Moneda 5" xfId="11" xr:uid="{52D9E21A-1D8F-443A-8827-EB92E97F316D}"/>
    <cellStyle name="Moneda 501" xfId="182" xr:uid="{88E76F2B-0590-463F-9ED3-B1D00E554C28}"/>
    <cellStyle name="Moneda 503" xfId="183" xr:uid="{3A470D79-AC63-4FFC-A289-29F2446D6561}"/>
    <cellStyle name="Moneda 505" xfId="184" xr:uid="{C7CE299E-FF89-49AB-B6DF-B7FE37AB889A}"/>
    <cellStyle name="Moneda 507" xfId="185" xr:uid="{5E55634A-E8E1-4476-A1D6-FF7E0ECFF985}"/>
    <cellStyle name="Moneda 509" xfId="186" xr:uid="{B7B56C62-DC19-41F3-9822-AD203B6A5AD2}"/>
    <cellStyle name="Moneda 51" xfId="30" xr:uid="{6C2A0828-8241-4E19-98A6-42D91B03460F}"/>
    <cellStyle name="Moneda 512" xfId="187" xr:uid="{A41C083A-3880-4D26-8514-D806A6E83846}"/>
    <cellStyle name="Moneda 514" xfId="188" xr:uid="{9D8645D3-DA60-4C42-8383-207525EEDD20}"/>
    <cellStyle name="Moneda 524" xfId="189" xr:uid="{E612637C-B832-48B1-9F92-A95F800A98D5}"/>
    <cellStyle name="Moneda 526" xfId="190" xr:uid="{18B3A511-AB40-4143-8187-647DE30D297C}"/>
    <cellStyle name="Moneda 528" xfId="191" xr:uid="{687201A5-186A-4164-BCD7-A84024D20A83}"/>
    <cellStyle name="Moneda 534" xfId="192" xr:uid="{DA40B05D-B91C-4AA7-84A8-54A471037903}"/>
    <cellStyle name="Moneda 536" xfId="193" xr:uid="{22A5FD70-F846-4034-A712-EFBDBA94F12C}"/>
    <cellStyle name="Moneda 538" xfId="194" xr:uid="{3226FFBF-5162-4C84-AD03-533451076C67}"/>
    <cellStyle name="Moneda 54" xfId="31" xr:uid="{51823463-40F3-4F2A-A3FA-C23673EAD059}"/>
    <cellStyle name="Moneda 542" xfId="195" xr:uid="{23973DCC-6C5F-4649-B3DA-486D0492C78F}"/>
    <cellStyle name="Moneda 547" xfId="196" xr:uid="{D12CAB40-1743-472C-BD65-26E5AA63C7A3}"/>
    <cellStyle name="Moneda 553" xfId="197" xr:uid="{28BB063D-7F4B-4EF1-B5BA-2B1E89491B91}"/>
    <cellStyle name="Moneda 56" xfId="32" xr:uid="{4B4CE38A-AF06-4D31-9623-62176A1FC87D}"/>
    <cellStyle name="Moneda 560" xfId="198" xr:uid="{970822BD-6AC6-4A60-AF3C-124BF9201891}"/>
    <cellStyle name="Moneda 562" xfId="199" xr:uid="{166CA1D8-389A-4D43-9740-912BA5A909FF}"/>
    <cellStyle name="Moneda 564" xfId="200" xr:uid="{AB003319-B8F5-44F9-95A4-DA7A98C970BD}"/>
    <cellStyle name="Moneda 566" xfId="201" xr:uid="{6401D3AA-CCFD-4FDD-BE5F-A5E2BE9614F2}"/>
    <cellStyle name="Moneda 571" xfId="202" xr:uid="{5AB3F7C5-DB3A-40A1-9BE3-CE16F9B7AF3A}"/>
    <cellStyle name="Moneda 58" xfId="33" xr:uid="{9FD3B340-9F1E-4E9B-A73F-D87742F062C0}"/>
    <cellStyle name="Moneda 583" xfId="203" xr:uid="{A9BB656E-78B6-4621-AEAE-91E8BAA69064}"/>
    <cellStyle name="Moneda 585" xfId="204" xr:uid="{467A8A1B-CD54-4BBC-B912-38A87C301134}"/>
    <cellStyle name="Moneda 590" xfId="205" xr:uid="{5B2C42E6-6BCC-440F-8EBD-B59F9484F41A}"/>
    <cellStyle name="Moneda 592" xfId="206" xr:uid="{8E7A9ADB-5512-4F89-952C-6C44662FDD16}"/>
    <cellStyle name="Moneda 594" xfId="207" xr:uid="{5DDDA48D-C357-4725-8D8A-83C5857680BE}"/>
    <cellStyle name="Moneda 597" xfId="208" xr:uid="{6ED2698E-F3AE-44A1-A89F-98948C0D33DB}"/>
    <cellStyle name="Moneda 599" xfId="209" xr:uid="{909BBD0C-2004-427A-BFC3-8D919922EE05}"/>
    <cellStyle name="Moneda 60" xfId="34" xr:uid="{439AE39E-0E1A-4553-9FEF-5AE106607393}"/>
    <cellStyle name="Moneda 601" xfId="210" xr:uid="{BD96F8A5-DA33-4470-BC35-6E8F068AE943}"/>
    <cellStyle name="Moneda 604" xfId="211" xr:uid="{3EA12A05-A181-4D56-8F07-1734C30AD8F4}"/>
    <cellStyle name="Moneda 606" xfId="212" xr:uid="{A62B792C-A8EE-492B-8B3D-BAE888FC8B6E}"/>
    <cellStyle name="Moneda 608" xfId="213" xr:uid="{432B69E0-8597-4E89-AF38-742B79C49E0B}"/>
    <cellStyle name="Moneda 610" xfId="214" xr:uid="{5F6710A2-7BC0-48C3-8709-01F32B2C1A66}"/>
    <cellStyle name="Moneda 612" xfId="215" xr:uid="{DC15F80B-132F-4C3E-94D3-9A3250E16F69}"/>
    <cellStyle name="Moneda 614" xfId="216" xr:uid="{3FE982C9-B9DD-4DCD-B217-DBE0DC63ADEB}"/>
    <cellStyle name="Moneda 616" xfId="217" xr:uid="{A8E172AD-F50D-4B1A-83B7-098F8E4F9531}"/>
    <cellStyle name="Moneda 618" xfId="218" xr:uid="{3EAF30EA-B3B0-44CA-BF2E-A4295238B92B}"/>
    <cellStyle name="Moneda 620" xfId="219" xr:uid="{1B4BFAC1-9E38-4210-A33D-DF723F2569C6}"/>
    <cellStyle name="Moneda 622" xfId="220" xr:uid="{E22CFFBF-C907-46D4-A655-F31051F8ECE9}"/>
    <cellStyle name="Moneda 624" xfId="221" xr:uid="{E41A9642-0526-4A73-B191-6E02D92BFF9F}"/>
    <cellStyle name="Moneda 626" xfId="222" xr:uid="{353295FD-399E-4B88-ACA3-5AF1D1FD7BB7}"/>
    <cellStyle name="Moneda 628" xfId="223" xr:uid="{A37AA5EB-7A4A-44A7-A101-FEAE94D5AEA7}"/>
    <cellStyle name="Moneda 629" xfId="224" xr:uid="{28AA3F35-ACC2-4CCB-B55B-02609C05ED37}"/>
    <cellStyle name="Moneda 63" xfId="35" xr:uid="{67CA46D8-2963-4A6A-B1EB-6E3ED3975BC4}"/>
    <cellStyle name="Moneda 632" xfId="225" xr:uid="{27E573A2-C2C7-4724-A16D-08E02DD18486}"/>
    <cellStyle name="Moneda 637" xfId="226" xr:uid="{4AAC764B-D62F-44D9-924B-95685CEDC04D}"/>
    <cellStyle name="Moneda 639" xfId="227" xr:uid="{3DDDCA39-51B8-44F3-B811-592D9952A9B2}"/>
    <cellStyle name="Moneda 641" xfId="228" xr:uid="{F089212E-6035-488E-9E9F-BD748ECA6B2C}"/>
    <cellStyle name="Moneda 643" xfId="229" xr:uid="{D6167E3C-B021-4ED8-B819-093186B405C1}"/>
    <cellStyle name="Moneda 646" xfId="230" xr:uid="{BD7D8E96-3AED-4FAF-9163-5A5C79DACB3E}"/>
    <cellStyle name="Moneda 649" xfId="231" xr:uid="{65B267A9-B11D-4694-907C-E631E6ADB8C8}"/>
    <cellStyle name="Moneda 651" xfId="232" xr:uid="{B74E5202-B35B-4A05-B412-CB98EA406F53}"/>
    <cellStyle name="Moneda 654" xfId="233" xr:uid="{693EC3F9-32CC-44E1-A9F8-AFC94C9ACB40}"/>
    <cellStyle name="Moneda 658" xfId="234" xr:uid="{F7E270E7-8051-4F2E-8511-A10C9412BBB0}"/>
    <cellStyle name="Moneda 660" xfId="235" xr:uid="{9513D140-ACB3-4E40-9E50-F9CC7F5E6D12}"/>
    <cellStyle name="Moneda 664" xfId="236" xr:uid="{FC7BC7FA-C1DC-4F90-9AC2-DE90F45EAB35}"/>
    <cellStyle name="Moneda 666" xfId="237" xr:uid="{ABBD2925-2C22-48D6-9463-8F776423E233}"/>
    <cellStyle name="Moneda 670" xfId="238" xr:uid="{08BE9FF4-D02C-4833-BD30-FFBEF0CFF10B}"/>
    <cellStyle name="Moneda 672" xfId="239" xr:uid="{AA487989-1698-49A0-A76A-825DE72FB399}"/>
    <cellStyle name="Moneda 676" xfId="240" xr:uid="{21249F28-F2A2-4792-AD80-CE1E97E23875}"/>
    <cellStyle name="Moneda 678" xfId="241" xr:uid="{D9155308-3BA9-4920-8D4A-DC7C81351F2F}"/>
    <cellStyle name="Moneda 682" xfId="242" xr:uid="{A1DB0046-AE85-41CB-9B45-E1CD39ADFDFA}"/>
    <cellStyle name="Moneda 684" xfId="243" xr:uid="{2940A91A-36C9-4F97-B48C-A5232F60FE14}"/>
    <cellStyle name="Moneda 686" xfId="244" xr:uid="{4505EC7D-5CA8-419D-ADD2-AB2CE7640CCB}"/>
    <cellStyle name="Moneda 693" xfId="245" xr:uid="{8D194E83-EAB4-46E2-A55A-E32CFBC0A793}"/>
    <cellStyle name="Moneda 699" xfId="246" xr:uid="{A1527E1F-9675-40E8-84B0-2FBDF04B435E}"/>
    <cellStyle name="Moneda 701" xfId="247" xr:uid="{21016090-683E-4CB3-AA74-D28EB7BE7434}"/>
    <cellStyle name="Moneda 705" xfId="248" xr:uid="{B8563B76-C2FB-47C8-9109-130425C5219E}"/>
    <cellStyle name="Moneda 707" xfId="249" xr:uid="{54622BB2-55A4-4B47-8F95-A8170ADDC02F}"/>
    <cellStyle name="Moneda 71" xfId="36" xr:uid="{6256C20F-25A2-4A4D-9624-22981F056261}"/>
    <cellStyle name="Moneda 712" xfId="250" xr:uid="{5864AE84-315F-4A30-885E-A9DC5707A6F4}"/>
    <cellStyle name="Moneda 714" xfId="251" xr:uid="{6BB16FD0-0092-4FCD-AB84-C3D832B87BF1}"/>
    <cellStyle name="Moneda 719" xfId="252" xr:uid="{328B99A8-2075-42BD-94B2-D191DF227AEA}"/>
    <cellStyle name="Moneda 721" xfId="253" xr:uid="{6C3ED8F8-03FB-42B8-9B54-8AA2DBAB148A}"/>
    <cellStyle name="Moneda 73" xfId="37" xr:uid="{3DDB5066-90CD-448C-8527-E67FBD9F6E0C}"/>
    <cellStyle name="Moneda 731" xfId="254" xr:uid="{3F85BD75-2222-4D88-BAC2-A32FBB197E3C}"/>
    <cellStyle name="Moneda 733" xfId="255" xr:uid="{D7BE859F-C80C-4124-ADFB-1D1A262CB23C}"/>
    <cellStyle name="Moneda 735" xfId="256" xr:uid="{3041DF36-0844-44AC-8066-D6F6FE420A36}"/>
    <cellStyle name="Moneda 737" xfId="257" xr:uid="{1D0A77CF-1C77-49EA-B677-C93A85231E57}"/>
    <cellStyle name="Moneda 739" xfId="258" xr:uid="{3DFE54D8-5179-40DB-91FC-B7EAD4976817}"/>
    <cellStyle name="Moneda 741" xfId="259" xr:uid="{D29524E8-9257-4844-AE4E-079EDC7775B6}"/>
    <cellStyle name="Moneda 743" xfId="260" xr:uid="{331D2550-7B1C-417E-B222-A6E512201A7C}"/>
    <cellStyle name="Moneda 75" xfId="38" xr:uid="{4C3F169B-4244-4F45-9E7F-EDFF01DD6261}"/>
    <cellStyle name="Moneda 758" xfId="261" xr:uid="{99343084-3BC2-4BCE-AE6E-12F690B758D7}"/>
    <cellStyle name="Moneda 760" xfId="262" xr:uid="{185669AF-BFE8-4ABD-AC20-B47C5221392F}"/>
    <cellStyle name="Moneda 766" xfId="263" xr:uid="{9D651CF0-CE8B-4CB5-AC84-0FDD94581532}"/>
    <cellStyle name="Moneda 769" xfId="264" xr:uid="{24F0598B-991A-43CA-9AC3-BD3311ED7D91}"/>
    <cellStyle name="Moneda 77" xfId="39" xr:uid="{3FEF0C2B-5C47-4886-9EDC-27A6EA4C23F8}"/>
    <cellStyle name="Moneda 771" xfId="265" xr:uid="{65E45E18-2E83-4A0C-85ED-7C7DBBF5DB49}"/>
    <cellStyle name="Moneda 777" xfId="266" xr:uid="{CDB681A1-039C-46B6-B758-AE45B46893D3}"/>
    <cellStyle name="Moneda 779" xfId="267" xr:uid="{A0D63A28-B5AE-4908-A1BB-E009B237D1EC}"/>
    <cellStyle name="Moneda 781" xfId="268" xr:uid="{44521970-F004-477D-81E1-C024F1132C4C}"/>
    <cellStyle name="Moneda 783" xfId="269" xr:uid="{576BD992-B9ED-4F4A-BAAD-829F64A4F25A}"/>
    <cellStyle name="Moneda 785" xfId="270" xr:uid="{F46F08D0-4EF7-4601-8D69-8AC76C8101D6}"/>
    <cellStyle name="Moneda 787" xfId="271" xr:uid="{B235B80E-A1D4-4B05-B99E-4A878E3C3DAC}"/>
    <cellStyle name="Moneda 789" xfId="272" xr:uid="{EEC677C2-CA27-412E-AECB-4292F0AB2057}"/>
    <cellStyle name="Moneda 79" xfId="40" xr:uid="{6A0EBDF9-43D5-4EC9-B5B5-005EA58091F6}"/>
    <cellStyle name="Moneda 791" xfId="273" xr:uid="{5BA05080-FD5D-406C-8E20-C0D68BA7CF2E}"/>
    <cellStyle name="Moneda 793" xfId="274" xr:uid="{5C2172C3-57DE-463A-B914-CC505B6B9808}"/>
    <cellStyle name="Moneda 795" xfId="275" xr:uid="{AD256FCE-A618-49F0-A798-666D784F95B8}"/>
    <cellStyle name="Moneda 799" xfId="276" xr:uid="{65F5E372-3D0F-43E2-BCDF-8E41480B4E69}"/>
    <cellStyle name="Moneda 8" xfId="16" xr:uid="{11F4B3CA-5B20-4948-817A-67B2EE7B2469}"/>
    <cellStyle name="Moneda 801" xfId="277" xr:uid="{2A42100E-849A-4E51-A469-08640524D16E}"/>
    <cellStyle name="Moneda 803" xfId="278" xr:uid="{23FF04CE-C0B4-452A-BFAF-CBBF0CA0408F}"/>
    <cellStyle name="Moneda 805" xfId="279" xr:uid="{E3BEED83-5623-476A-A45C-E88AE01B61CD}"/>
    <cellStyle name="Moneda 807" xfId="280" xr:uid="{B0EF6393-1871-4E1F-8ACD-6CC06EE303A4}"/>
    <cellStyle name="Moneda 809" xfId="281" xr:uid="{B58D6CCE-2D42-45FE-A887-C61486040316}"/>
    <cellStyle name="Moneda 81" xfId="41" xr:uid="{3DB9BBF7-DD72-4F8A-A967-A5BD356CF8AA}"/>
    <cellStyle name="Moneda 813" xfId="282" xr:uid="{3B91FF46-BA08-47A3-9C94-B6FF92895636}"/>
    <cellStyle name="Moneda 815" xfId="283" xr:uid="{EEE0A0EE-CA27-4975-9147-7ED36DFA1356}"/>
    <cellStyle name="Moneda 827" xfId="284" xr:uid="{5B08C198-660D-4EFF-9C57-FF645BC53C9F}"/>
    <cellStyle name="Moneda 83" xfId="42" xr:uid="{D97AEC8C-218C-4B9C-A5C6-C5719960CF77}"/>
    <cellStyle name="Moneda 837" xfId="285" xr:uid="{2B01EA20-6FCB-42A7-B36A-C52500DF4356}"/>
    <cellStyle name="Moneda 839" xfId="286" xr:uid="{46F9433D-CA1F-449D-94DC-D063A663A8EE}"/>
    <cellStyle name="Moneda 841" xfId="287" xr:uid="{1A153863-FD09-44D9-AFC5-5311E382852B}"/>
    <cellStyle name="Moneda 843" xfId="288" xr:uid="{0BB6AC2B-E082-44F8-9FAA-6BE345D1C1C5}"/>
    <cellStyle name="Moneda 845" xfId="289" xr:uid="{0DB3BE60-FF9E-458D-8A71-A740C2A4A271}"/>
    <cellStyle name="Moneda 847" xfId="290" xr:uid="{B0C1F34B-C36E-471E-8CEC-F03C5307CCB9}"/>
    <cellStyle name="Moneda 85" xfId="43" xr:uid="{6E5D4E25-AB1A-481E-A5D8-38A936110E33}"/>
    <cellStyle name="Moneda 852" xfId="291" xr:uid="{79E154E4-22BF-4982-A032-378718244C49}"/>
    <cellStyle name="Moneda 854" xfId="292" xr:uid="{ECCF68FF-CB3C-4C46-9EFB-AAA5F2A3D3E6}"/>
    <cellStyle name="Moneda 858" xfId="293" xr:uid="{7E40653D-CB25-4263-80FC-5B86E006E592}"/>
    <cellStyle name="Moneda 860" xfId="294" xr:uid="{0969A36B-F98C-4674-82B3-C486786FA0C6}"/>
    <cellStyle name="Moneda 863" xfId="295" xr:uid="{4B627F20-48BB-486A-9E3F-7FCAF6CC94AB}"/>
    <cellStyle name="Moneda 865" xfId="296" xr:uid="{6D209E5E-471E-423A-A890-50FB4AA97959}"/>
    <cellStyle name="Moneda 868" xfId="297" xr:uid="{53FF7EDC-8DE0-45AB-82B9-BC01002A4AD8}"/>
    <cellStyle name="Moneda 87" xfId="44" xr:uid="{813BDECE-9B38-4909-AB25-9D3A4345249E}"/>
    <cellStyle name="Moneda 870" xfId="298" xr:uid="{D18638C4-15E1-4A33-B3C1-4A9205C8F5F3}"/>
    <cellStyle name="Moneda 872" xfId="299" xr:uid="{42252040-0D59-49D7-AD03-2F063E0DD002}"/>
    <cellStyle name="Moneda 875" xfId="300" xr:uid="{598324B1-57E8-4EFE-9D3D-ECFE36F5FB1D}"/>
    <cellStyle name="Moneda 879" xfId="301" xr:uid="{031019E3-39E5-498A-B0C2-2BC2F2F4104C}"/>
    <cellStyle name="Moneda 881" xfId="302" xr:uid="{EE046F04-CF86-4F4B-9E4E-414A7734A889}"/>
    <cellStyle name="Moneda 883" xfId="303" xr:uid="{85229EBF-124C-4718-9194-0B873364929C}"/>
    <cellStyle name="Moneda 885" xfId="304" xr:uid="{B5ADDA24-7F47-4ED7-90B1-F12E166999D4}"/>
    <cellStyle name="Moneda 887" xfId="305" xr:uid="{09A781B9-68EC-4AEC-A9FF-1A54A7393380}"/>
    <cellStyle name="Moneda 889" xfId="306" xr:uid="{9A85184F-063E-4019-BD85-7ABD25F042D3}"/>
    <cellStyle name="Moneda 891" xfId="307" xr:uid="{E5FE901D-BFC2-4F18-8734-B2D04CED144F}"/>
    <cellStyle name="Moneda 895" xfId="308" xr:uid="{190DDFC2-9B18-4ADF-B03A-2902E05D5838}"/>
    <cellStyle name="Moneda 897" xfId="309" xr:uid="{064302CD-8572-4759-B782-C32C248C84F3}"/>
    <cellStyle name="Moneda 899" xfId="310" xr:uid="{E4ECE7A6-9A96-4761-B8AB-6686AA6E467A}"/>
    <cellStyle name="Moneda 90" xfId="45" xr:uid="{A7595146-4D48-44B7-916E-26F5E1597301}"/>
    <cellStyle name="Moneda 905" xfId="311" xr:uid="{B02ED743-8E28-4770-8CCA-C7E560A56174}"/>
    <cellStyle name="Moneda 907" xfId="312" xr:uid="{3FED7B89-09BA-42B0-A835-DDA34D0E2FFE}"/>
    <cellStyle name="Moneda 909" xfId="313" xr:uid="{C3F8075A-B8BF-4DC7-BE7A-06F4FD5CCC71}"/>
    <cellStyle name="Moneda 911" xfId="314" xr:uid="{ED175C5C-4EC9-4AA1-A382-D6AB4802C006}"/>
    <cellStyle name="Moneda 913" xfId="315" xr:uid="{375ADFAA-B405-48AE-86D6-D7B879832A52}"/>
    <cellStyle name="Moneda 915" xfId="316" xr:uid="{B0B606C3-EC5D-49B6-88E4-FDF77DA074FF}"/>
    <cellStyle name="Moneda 919" xfId="317" xr:uid="{C356908D-2D46-4EA0-BE77-CD13F06756C8}"/>
    <cellStyle name="Moneda 92" xfId="46" xr:uid="{245E309B-572B-40C8-BC5B-AE16AF0C0F16}"/>
    <cellStyle name="Moneda 921" xfId="318" xr:uid="{F1C831BB-693E-48EF-B2A5-6C55503F9FBE}"/>
    <cellStyle name="Moneda 923" xfId="319" xr:uid="{340B382A-06D9-4EC1-BCD7-9EF769FE81CB}"/>
    <cellStyle name="Moneda 929" xfId="320" xr:uid="{D797EA87-07C9-4C60-AE66-4001F4444A73}"/>
    <cellStyle name="Moneda 931" xfId="321" xr:uid="{EF597928-F0E9-47EA-8F0F-E48017B4CEFD}"/>
    <cellStyle name="Moneda 935" xfId="322" xr:uid="{7D28ADA7-1A79-43E5-A876-98267D7CB147}"/>
    <cellStyle name="Moneda 937" xfId="323" xr:uid="{721F1898-2750-4321-BCEA-C08135681D2D}"/>
    <cellStyle name="Moneda 939" xfId="324" xr:uid="{F1CF615D-7A41-4DCF-955F-86410436D2C6}"/>
    <cellStyle name="Moneda 945" xfId="325" xr:uid="{7ECAED93-E1A9-430B-A94F-7C66D864F3DC}"/>
    <cellStyle name="Moneda 947" xfId="326" xr:uid="{E643FCC6-0CF7-4499-89AE-0AE3C582F0D7}"/>
    <cellStyle name="Moneda 953" xfId="327" xr:uid="{470349FB-6B14-48F3-9059-75EB5F18916B}"/>
    <cellStyle name="Moneda 958" xfId="328" xr:uid="{DE175B75-CEC9-4E31-A7B0-CF7A393F2664}"/>
    <cellStyle name="Moneda 96" xfId="47" xr:uid="{0F39BD22-658E-42EC-80D6-A0FEAF76927B}"/>
    <cellStyle name="Moneda 960" xfId="329" xr:uid="{2EF84ECD-2DDE-48B1-B01F-17DB6ACCE821}"/>
    <cellStyle name="Moneda 964" xfId="330" xr:uid="{748AFCF3-66AF-4A99-9517-1E3B2D30E7DC}"/>
    <cellStyle name="Moneda 967" xfId="331" xr:uid="{2C5CFEBE-7EAB-41D6-8B7B-A525E9B7FAAE}"/>
    <cellStyle name="Moneda 969" xfId="332" xr:uid="{369A12BE-7473-49B0-B479-2B00A39D8FEC}"/>
    <cellStyle name="Moneda 971" xfId="333" xr:uid="{2021CA6B-3827-4F81-9971-7D7B1B30AF91}"/>
    <cellStyle name="Moneda 972" xfId="334" xr:uid="{2F823EC5-3558-419E-988D-80208825372A}"/>
    <cellStyle name="Moneda 973" xfId="335" xr:uid="{281D38BE-5FAC-4DFA-9B3F-BF72CBE57451}"/>
    <cellStyle name="Moneda 974" xfId="336" xr:uid="{8AF3E4D5-4BD6-4D91-B086-5A925F058D5A}"/>
    <cellStyle name="Moneda 975" xfId="337" xr:uid="{06065352-40E8-4863-8269-564D9A4FAD7B}"/>
    <cellStyle name="Moneda 977" xfId="338" xr:uid="{BFE2FB16-D06E-4A00-B082-08BF4BDF806B}"/>
    <cellStyle name="Moneda 979" xfId="339" xr:uid="{8079BB7E-1DEB-4A35-A53E-C3F39FBFCC69}"/>
    <cellStyle name="Moneda 98" xfId="48" xr:uid="{627B322F-F370-409C-8C01-42A76918EEAA}"/>
    <cellStyle name="Moneda 980" xfId="340" xr:uid="{C8A76CBA-104F-42B4-A5D4-B8B0FCA768EE}"/>
    <cellStyle name="Moneda 981" xfId="341" xr:uid="{50B32116-4857-49FB-9E9C-47E1A45A4208}"/>
    <cellStyle name="Moneda 982" xfId="342" xr:uid="{EC4E249F-F9D2-41F1-AEF6-FBA6A5DF6427}"/>
    <cellStyle name="Moneda 983" xfId="343" xr:uid="{5A06E9FF-66E4-4A89-857D-A3785D001C06}"/>
    <cellStyle name="Moneda 989" xfId="344" xr:uid="{4DE00430-D708-46F1-A035-23B8E79ECEFB}"/>
    <cellStyle name="Moneda 995" xfId="345" xr:uid="{8D2EE94F-4B9F-447E-A481-5EC3B8C9E746}"/>
    <cellStyle name="Normal" xfId="0" builtinId="0"/>
    <cellStyle name="Normal 3" xfId="8" xr:uid="{AEF36353-7306-4CEF-9B99-6D7982C9E955}"/>
    <cellStyle name="Normal 5" xfId="64" xr:uid="{77735BE8-620C-4634-A173-96D0EFBE1156}"/>
  </cellStyles>
  <dxfs count="71">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0"/>
    </dxf>
    <dxf>
      <alignment wrapText="0"/>
    </dxf>
    <dxf>
      <alignment wrapText="0"/>
    </dxf>
    <dxf>
      <alignment wrapText="0"/>
    </dxf>
    <dxf>
      <alignment wrapText="0"/>
    </dxf>
    <dxf>
      <alignment wrapText="0"/>
    </dxf>
    <dxf>
      <alignment wrapText="0"/>
    </dxf>
    <dxf>
      <alignment wrapText="0"/>
    </dxf>
    <dxf>
      <alignment wrapTex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horizontal="center"/>
    </dxf>
    <dxf>
      <alignment horizontal="center"/>
    </dxf>
    <dxf>
      <alignment vertical="center"/>
    </dxf>
    <dxf>
      <alignment vertical="center"/>
    </dxf>
    <dxf>
      <alignment wrapText="1"/>
    </dxf>
    <dxf>
      <alignment horizontal="left" vertical="bottom" textRotation="0" wrapText="0" indent="0" justifyLastLine="0" shrinkToFit="0" readingOrder="0"/>
      <border diagonalUp="0" diagonalDown="0" outline="0">
        <left style="thin">
          <color indexed="64"/>
        </left>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 #,##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ptos Narrow"/>
        <family val="2"/>
        <scheme val="minor"/>
      </font>
      <fill>
        <patternFill patternType="solid">
          <fgColor theme="9"/>
          <bgColor theme="9"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6" formatCode="m/d/yy\ h:mm:ss"/>
    </dxf>
    <dxf>
      <numFmt numFmtId="0" formatCode="General"/>
    </dxf>
    <dxf>
      <numFmt numFmtId="0" formatCode="General"/>
    </dxf>
    <dxf>
      <numFmt numFmtId="166" formatCode="m/d/yy\ h:mm:ss"/>
    </dxf>
    <dxf>
      <numFmt numFmtId="166"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Structure" Target="richData/rdrichvaluestructure.xml"/><Relationship Id="rId5" Type="http://schemas.openxmlformats.org/officeDocument/2006/relationships/pivotCacheDefinition" Target="pivotCache/pivotCacheDefinition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r Sanguino" refreshedDate="45689.732586342594" createdVersion="8" refreshedVersion="8" minRefreshableVersion="3" recordCount="1378" xr:uid="{9E1D9BD6-D811-4426-B327-1C35B416F9CD}">
  <cacheSource type="worksheet">
    <worksheetSource name="Tabla1"/>
  </cacheSource>
  <cacheFields count="10">
    <cacheField name="Regional UDS" numFmtId="0">
      <sharedItems/>
    </cacheField>
    <cacheField name="Departamento UDS" numFmtId="0">
      <sharedItems/>
    </cacheField>
    <cacheField name="Centro Zonal UDS" numFmtId="0">
      <sharedItems/>
    </cacheField>
    <cacheField name="Municipio" numFmtId="0">
      <sharedItems count="924">
        <s v="La Chorrera"/>
        <s v="Puerto Santander "/>
        <s v="Tarapaca "/>
        <s v="Barbosa"/>
        <s v="Bello"/>
        <s v="Belmira"/>
        <s v="Copacabana "/>
        <s v="Donmatias"/>
        <s v="Entrerrios "/>
        <s v="Girardota"/>
        <s v="San Pedro"/>
        <s v="Amaga"/>
        <s v="Angelopolis"/>
        <s v="Armenia"/>
        <s v="Fredonia "/>
        <s v="Heliconia"/>
        <s v="La Pintada "/>
        <s v="Montebello "/>
        <s v="Santa Barbara"/>
        <s v="Titiribi "/>
        <s v="Venecia"/>
        <s v="Caceres"/>
        <s v="Caucasia "/>
        <s v="El Bagre "/>
        <s v="Nechi"/>
        <s v="Taraza "/>
        <s v="Zaragoza "/>
        <s v="Angostura"/>
        <s v="Briceño"/>
        <s v="Campamento "/>
        <s v="Gomez Plata"/>
        <s v="Guadalupe"/>
        <s v="Ituango"/>
        <s v="San Andres "/>
        <s v="San Jose De La Montaña "/>
        <s v="Santa Rosa De Osos "/>
        <s v="Toledo "/>
        <s v="Valdivia "/>
        <s v="Yarumal"/>
        <s v="Caracoli "/>
        <s v="Maceo"/>
        <s v="Puerto Berrio"/>
        <s v="Puerto Nare"/>
        <s v="Puerto Triunfo "/>
        <s v="Yondo"/>
        <s v="Anza"/>
        <s v="Buritica "/>
        <s v="Ebejico"/>
        <s v="Giraldo"/>
        <s v="Liborina "/>
        <s v="Olaya"/>
        <s v="Sabanalarga"/>
        <s v="San Jeronimo "/>
        <s v="Santa Fe De Antioquia"/>
        <s v="Sopetran "/>
        <s v="Abriaqui"/>
        <s v="Cañasgordas"/>
        <s v="Dabeiba"/>
        <s v="Frontino "/>
        <s v="Peque"/>
        <s v="Uramita"/>
        <s v="Abejorral"/>
        <s v="Alejandria"/>
        <s v="Argelia"/>
        <s v="Concepcion "/>
        <s v="Guarne "/>
        <s v="La Ceja"/>
        <s v="La Union "/>
        <s v="Marinilla"/>
        <s v="Nariño "/>
        <s v="Peñol"/>
        <s v="Retiro "/>
        <s v="Rionegro "/>
        <s v="San Vicente Ferrer"/>
        <s v="Sonson "/>
        <s v="Cocorna"/>
        <s v="El Santuario "/>
        <s v="Granada"/>
        <s v="San Carlos "/>
        <s v="San Francisco"/>
        <s v="San Luis "/>
        <s v="San Rafael "/>
        <s v="Betulia"/>
        <s v="Caicedo"/>
        <s v="Concordia"/>
        <s v="Urrao"/>
        <s v="Amalfi"/>
        <s v="Anori"/>
        <s v="Cisneros "/>
        <s v="Remedios "/>
        <s v="San Roque"/>
        <s v="Santo Domingo"/>
        <s v="Segovia"/>
        <s v="Vegachi"/>
        <s v="Yali "/>
        <s v="Yolombo"/>
        <s v="Andes"/>
        <s v="Betania"/>
        <s v="Caramanta"/>
        <s v="Ciudad Bolivar"/>
        <s v="Hispania "/>
        <s v="Jardin "/>
        <s v="Jerico "/>
        <s v="Pueblorrico"/>
        <s v="Salgar "/>
        <s v="Tarso"/>
        <s v="Valparaiso "/>
        <s v="Apartado"/>
        <s v="Arboletes"/>
        <s v="Carepa "/>
        <s v="Chigorodo"/>
        <s v="Murindo"/>
        <s v="Mutata "/>
        <s v="Necocli"/>
        <s v="San Juan De Uraba"/>
        <s v="San Pedro De Uraba "/>
        <s v="Turbo"/>
        <s v="Vigia Del Fuerte "/>
        <s v="Arauca "/>
        <s v="Cravo Norte"/>
        <s v="Arauquita"/>
        <s v="Fortul "/>
        <s v="Saravena "/>
        <s v="Puerto Rondon"/>
        <s v="Tame "/>
        <s v="Cubara "/>
        <s v="Baranoa"/>
        <s v="Galapa "/>
        <s v="Juan De Acosta "/>
        <s v="Piojo"/>
        <s v="Tubara "/>
        <s v="Usiacuri "/>
        <s v="Malambo"/>
        <s v="Soledad"/>
        <s v="Puerto Colombia"/>
        <s v="Campo De La Cruz "/>
        <s v="Palmar De Varela "/>
        <s v="Ponedera "/>
        <s v="Sabanagrande "/>
        <s v="Santa Lucia"/>
        <s v="Candelaria "/>
        <s v="Luruaco"/>
        <s v="Manati "/>
        <s v="Repelon"/>
        <s v="Barranquilla "/>
        <s v="BARRIOS UNIDOS"/>
        <s v="BOSA"/>
        <s v="ENGATIVA"/>
        <s v="FONTIBON"/>
        <s v="KENNEDY"/>
        <s v="MARTIRES"/>
        <s v="RAFAEL URIBE"/>
        <s v="SAN CRISTOBAL SUR"/>
        <s v="SANTA FE"/>
        <s v="SUBA"/>
        <s v="TUNJUELITO"/>
        <s v="USAQUEN"/>
        <s v="USME"/>
        <s v="Cartagena De Indias"/>
        <s v="Clemencia"/>
        <s v="Santa Catalina "/>
        <s v="Cordoba"/>
        <s v="El Carmen De Bolivar "/>
        <s v="El Guamo "/>
        <s v="San Jacinto"/>
        <s v="San Juan Nepomuceno"/>
        <s v="Zambrano "/>
        <s v="San Cristobal"/>
        <s v="San Estanislao "/>
        <s v="Santa Rosa "/>
        <s v="Soplaviento"/>
        <s v="Villanueva "/>
        <s v="Achi "/>
        <s v="Magangue "/>
        <s v="Montecristo"/>
        <s v="Pinillos "/>
        <s v="San Jacinto Del Cauca"/>
        <s v="Tiquisio "/>
        <s v="Altos Del Rosario"/>
        <s v="Barranco De Loba "/>
        <s v="Cicuco "/>
        <s v="El Peñon "/>
        <s v="Hatillo De Loba"/>
        <s v="Margarita"/>
        <s v="Mompos "/>
        <s v="San Fernando "/>
        <s v="San Martin De Loba "/>
        <s v="Talaigua Nuevo "/>
        <s v="Arenal "/>
        <s v="Cantagallo "/>
        <s v="Morales"/>
        <s v="Norosi"/>
        <s v="Regidor"/>
        <s v="Rio Viejo"/>
        <s v="San Pablo"/>
        <s v="Santa Rosa Del Sur "/>
        <s v="Simiti "/>
        <s v="Arjona "/>
        <s v="Arroyohondo"/>
        <s v="Calamar"/>
        <s v="Mahates"/>
        <s v="Maria La Baja"/>
        <s v="Turbaco"/>
        <s v="Chiquinquira "/>
        <s v="La Victoria"/>
        <s v="Quipama"/>
        <s v="Saboya "/>
        <s v="Duitama"/>
        <s v="Paipa"/>
        <s v="Santa Rosa De Viterbo"/>
        <s v="Socha"/>
        <s v="San Mateo"/>
        <s v="Chinavita"/>
        <s v="Garagoa"/>
        <s v="Guateque "/>
        <s v="Macanal"/>
        <s v="San Luis De Gaceno "/>
        <s v="Santa Maria"/>
        <s v="Tenza"/>
        <s v="Campohermoso "/>
        <s v="Miraflores "/>
        <s v="Zetaquira"/>
        <s v="Arcabuco "/>
        <s v="Chitaraque "/>
        <s v="Gachantiva "/>
        <s v="Moniquira"/>
        <s v="San Jose De Pare "/>
        <s v="Santa Sofia"/>
        <s v="Santana"/>
        <s v="Togüi"/>
        <s v="Otanche"/>
        <s v="San Pablo De Borbur"/>
        <s v="Puerto Boyaca"/>
        <s v="Boavita"/>
        <s v="Chita"/>
        <s v="Covarachia "/>
        <s v="La Uvita "/>
        <s v="Sativanorte"/>
        <s v="Sativasur"/>
        <s v="Soata"/>
        <s v="Susacon"/>
        <s v="Tipacoque"/>
        <s v="Aquitania"/>
        <s v="Labranzagrande "/>
        <s v="Paya "/>
        <s v="Pesca"/>
        <s v="Sogamoso "/>
        <s v="Chiquiza "/>
        <s v="Chivata"/>
        <s v="Cienega"/>
        <s v="Combita"/>
        <s v="Cucaita"/>
        <s v="Jenesano "/>
        <s v="Motavita "/>
        <s v="Nuevo Colon"/>
        <s v="Ramiriqui"/>
        <s v="Rondon "/>
        <s v="Samaca "/>
        <s v="Siachoque"/>
        <s v="Soraca "/>
        <s v="Tibana "/>
        <s v="Toca "/>
        <s v="Tunja"/>
        <s v="Turmeque "/>
        <s v="Tuta "/>
        <s v="Umbita "/>
        <s v="Ventaquemada "/>
        <s v="Villa De Leyva "/>
        <s v="Viracacha"/>
        <s v="Belalcazar "/>
        <s v="Chinchina"/>
        <s v="Palestina"/>
        <s v="San Jose "/>
        <s v="Filadelfia "/>
        <s v="Manizales"/>
        <s v="Neira"/>
        <s v="Villamaria "/>
        <s v="Aguadas"/>
        <s v="Aranzazu "/>
        <s v="La Merced"/>
        <s v="Pacora "/>
        <s v="Salamina "/>
        <s v="Anserma"/>
        <s v="Marmato"/>
        <s v="Riosucio "/>
        <s v="Risaralda"/>
        <s v="Supia"/>
        <s v="Viterbo"/>
        <s v="La Dorada"/>
        <s v="Norcasia "/>
        <s v="Samana "/>
        <s v="Victoria "/>
        <s v="Manzanares "/>
        <s v="Marquetalia"/>
        <s v="Marulanda"/>
        <s v="Pensilvania"/>
        <s v="Albania"/>
        <s v="Belen De Los Andaquies "/>
        <s v="Curillo"/>
        <s v="San Jose Del Fragua"/>
        <s v="Solita "/>
        <s v="Florencia"/>
        <s v="La Montañita "/>
        <s v="Morelia"/>
        <s v="Milan"/>
        <s v="Solano "/>
        <s v="Cartagena Del Chaira "/>
        <s v="El Doncello"/>
        <s v="El Paujil"/>
        <s v="Puerto Rico"/>
        <s v="San Vicente Del Caguan "/>
        <s v="Hato Corozal "/>
        <s v="La Salina"/>
        <s v="Paz De Ariporo "/>
        <s v="Pore "/>
        <s v="Tamara "/>
        <s v="Trinidad "/>
        <s v="Monterrey"/>
        <s v="Tauramena"/>
        <s v="Aguazul"/>
        <s v="Chameza"/>
        <s v="Mani "/>
        <s v="Nunchia"/>
        <s v="Orocue "/>
        <s v="Recetor"/>
        <s v="San Luis De Palenque "/>
        <s v="Yopal"/>
        <s v="Cajibio"/>
        <s v="El Tambo "/>
        <s v="La Sierra"/>
        <s v="Piendamo - Tunia"/>
        <s v="Rosas"/>
        <s v="Sotara "/>
        <s v="Timbio "/>
        <s v="Guapi"/>
        <s v="Lopez De Micay"/>
        <s v="Caldono"/>
        <s v="Inza "/>
        <s v="Paez "/>
        <s v="Piamonte "/>
        <s v="Almaguer "/>
        <s v="Bolivar"/>
        <s v="La Vega"/>
        <s v="San Sebastian"/>
        <s v="Buenos Aires"/>
        <s v="Caloto "/>
        <s v="Corinto"/>
        <s v="Guachene"/>
        <s v="Miranda"/>
        <s v="Padilla"/>
        <s v="Puerto Tejada"/>
        <s v="Santander De Quilichao "/>
        <s v="Popayan"/>
        <s v="Balboa "/>
        <s v="Mercaderes "/>
        <s v="Patia"/>
        <s v="Sucre"/>
        <s v="Aguachica"/>
        <s v="Gamarra"/>
        <s v="Gonzalez "/>
        <s v="La Gloria"/>
        <s v="Pailitas "/>
        <s v="Pelaya "/>
        <s v="Rio De Oro "/>
        <s v="San Alberto"/>
        <s v="San Martin "/>
        <s v="Tamalameque"/>
        <s v="Agustin Codazzi"/>
        <s v="Becerril "/>
        <s v="La Jagua De Ibirico"/>
        <s v="San Diego"/>
        <s v="Astrea "/>
        <s v="Chimichagua"/>
        <s v="Chiriguana "/>
        <s v="Curumani "/>
        <s v="El Paso"/>
        <s v="Bosconia "/>
        <s v="El Copey "/>
        <s v="La Paz "/>
        <s v="Pueblo Bello "/>
        <s v="Valledupar "/>
        <s v="Bahia Solano "/>
        <s v="Jurado "/>
        <s v="Nuqui"/>
        <s v="Alto Baudo "/>
        <s v="Condoto"/>
        <s v="Istmina"/>
        <s v="Medio Baudo"/>
        <s v="Medio San Juan "/>
        <s v="Novita "/>
        <s v="Rio Iro"/>
        <s v="Sipi "/>
        <s v="Atrato "/>
        <s v="El Carmen De Atrato"/>
        <s v="Medio Atrato "/>
        <s v="Quibdo "/>
        <s v="Rio Quito"/>
        <s v="Acandi "/>
        <s v="Carmen Del Darien"/>
        <s v="Unguia "/>
        <s v="Bagado "/>
        <s v="Certegui "/>
        <s v="El Canton Del San Pablo"/>
        <s v="San Jose Del Palmar"/>
        <s v="Tado "/>
        <s v="Union Panamericana "/>
        <s v="Canalete "/>
        <s v="Los Cordobas "/>
        <s v="Monteria "/>
        <s v="Puerto Escondido "/>
        <s v="Cerete "/>
        <s v="Cienaga De Oro "/>
        <s v="Cotorra"/>
        <s v="San Pelayo "/>
        <s v="Lorica "/>
        <s v="Momil"/>
        <s v="Moñitos"/>
        <s v="Purisima De La Concepcion"/>
        <s v="San Antero "/>
        <s v="San Bernardo Del Viento"/>
        <s v="Ayapel "/>
        <s v="La Apartada"/>
        <s v="Montelibano"/>
        <s v="Puerto Libertador"/>
        <s v="San José De Uré"/>
        <s v="Buenavista "/>
        <s v="Planeta Rica "/>
        <s v="Pueblo Nuevo "/>
        <s v="Chinu"/>
        <s v="Sahagun"/>
        <s v="Chima"/>
        <s v="San Andres De Sotavento"/>
        <s v="Tuchín"/>
        <s v="Tierralta"/>
        <s v="Valencia "/>
        <s v="Caqueza"/>
        <s v="Chipaque "/>
        <s v="Choachi"/>
        <s v="Fomeque"/>
        <s v="Fosca"/>
        <s v="Guayabetal "/>
        <s v="Gutierrez"/>
        <s v="Medina "/>
        <s v="Paratebueno"/>
        <s v="Quetame"/>
        <s v="Ubaque "/>
        <s v="Une"/>
        <s v="Choconta "/>
        <s v="Guatavita"/>
        <s v="Macheta"/>
        <s v="Manta"/>
        <s v="Sesquile "/>
        <s v="Suesca "/>
        <s v="Tibirita "/>
        <s v="Villapinzon"/>
        <s v="Alban"/>
        <s v="Anolaima "/>
        <s v="Bojaca "/>
        <s v="El Rosal "/>
        <s v="Facatativa "/>
        <s v="Funza"/>
        <s v="Guayabal De Siquima"/>
        <s v="Madrid "/>
        <s v="Mosquera "/>
        <s v="Subachoque "/>
        <s v="Zipacon"/>
        <s v="Arbelaez "/>
        <s v="Cabrera"/>
        <s v="Fusagasuga "/>
        <s v="Pandi"/>
        <s v="Pasca"/>
        <s v="San Bernardo "/>
        <s v="Silvania "/>
        <s v="Tibacuy"/>
        <s v="Gachala"/>
        <s v="Gacheta"/>
        <s v="Gama "/>
        <s v="Guasca "/>
        <s v="Junin"/>
        <s v="Ubala"/>
        <s v="Agua De Dios "/>
        <s v="Girardot "/>
        <s v="Guataqui "/>
        <s v="Jerusalen"/>
        <s v="Nilo "/>
        <s v="Ricaurte "/>
        <s v="Tocaima"/>
        <s v="Viota"/>
        <s v="Anapoima "/>
        <s v="Apulo"/>
        <s v="Cachipay "/>
        <s v="El Colegio "/>
        <s v="La Mesa"/>
        <s v="Quipile"/>
        <s v="San Antonio Del Tequendama"/>
        <s v="Tena "/>
        <s v="Caparrapi"/>
        <s v="La Palma "/>
        <s v="Pacho"/>
        <s v="Paime"/>
        <s v="Supata "/>
        <s v="Topaipi"/>
        <s v="Villagomez "/>
        <s v="Yacopi "/>
        <s v="Beltran"/>
        <s v="Bituima"/>
        <s v="Chaguani "/>
        <s v="Puli "/>
        <s v="San Juan De Rioseco"/>
        <s v="Viani"/>
        <s v="Soacha "/>
        <s v="Sibate "/>
        <s v="Carmen De Carupa "/>
        <s v="Cucunuba "/>
        <s v="Fuquene"/>
        <s v="Guacheta "/>
        <s v="Lenguazaque"/>
        <s v="Simijaca "/>
        <s v="Susa "/>
        <s v="Sutatausa"/>
        <s v="Tausa"/>
        <s v="Villa De San Diego De Ubate"/>
        <s v="Guaduas"/>
        <s v="La Peña"/>
        <s v="Nimaima"/>
        <s v="Nocaima"/>
        <s v="Puerto Salgar"/>
        <s v="Quebradanegra"/>
        <s v="Sasaima"/>
        <s v="Útica"/>
        <s v="Vergara"/>
        <s v="Villeta"/>
        <s v="Cajica "/>
        <s v="Chia "/>
        <s v="Cogua"/>
        <s v="Gachancipa "/>
        <s v="La Calera"/>
        <s v="Nemocon"/>
        <s v="San Cayetano "/>
        <s v="Sopo "/>
        <s v="Tabio"/>
        <s v="Tenjo"/>
        <s v="Tocancipa"/>
        <s v="Zipaquira"/>
        <s v="Barranco Minas "/>
        <s v="Inirida"/>
        <s v="El Retorno "/>
        <s v="San Jose Del Guaviare"/>
        <s v="Agrado "/>
        <s v="Altamira "/>
        <s v="Garzon "/>
        <s v="Gigante"/>
        <s v="Pital"/>
        <s v="Suaza"/>
        <s v="Tarqui "/>
        <s v="Algeciras"/>
        <s v="Baraya "/>
        <s v="Campoalegre"/>
        <s v="Colombia "/>
        <s v="Hobo "/>
        <s v="Neiva"/>
        <s v="Rivera "/>
        <s v="Tello"/>
        <s v="La Argentina "/>
        <s v="La Plata "/>
        <s v="Nataga "/>
        <s v="Paicol "/>
        <s v="Tesalia"/>
        <s v="Aipe "/>
        <s v="Iquira "/>
        <s v="Palermo"/>
        <s v="Teruel "/>
        <s v="Villavieja "/>
        <s v="Acevedo"/>
        <s v="Elias"/>
        <s v="Isnos"/>
        <s v="Oporapa"/>
        <s v="Pitalito "/>
        <s v="Saladoblanco "/>
        <s v="San Agustin"/>
        <s v="Timana "/>
        <s v="Barrancas"/>
        <s v="Distraccion"/>
        <s v="El Molino"/>
        <s v="Fonseca"/>
        <s v="Hatonuevo"/>
        <s v="La Jagua Del Pilar "/>
        <s v="San Juan Del Cesar "/>
        <s v="Urumita"/>
        <s v="Maicao "/>
        <s v="Manaure"/>
        <s v="Uribia "/>
        <s v="Dibulla"/>
        <s v="Riohacha "/>
        <s v="Cienaga"/>
        <s v="Puebloviejo"/>
        <s v="Remolino "/>
        <s v="Sitionuevo "/>
        <s v="Zona Bananera"/>
        <s v="Cerro De San Antonio"/>
        <s v="El Piñon "/>
        <s v="Pivijay"/>
        <s v="El Banco "/>
        <s v="Guamal "/>
        <s v="San Sebastian De Buenavista"/>
        <s v="Algarrobo"/>
        <s v="Aracataca"/>
        <s v="El Reten "/>
        <s v="Fundacion"/>
        <s v="Sabanas De San Angel "/>
        <s v="Ariguani "/>
        <s v="Chivolo"/>
        <s v="Nueva Granada"/>
        <s v="Pedraza"/>
        <s v="Plato"/>
        <s v="Tenerife "/>
        <s v="Zapayan"/>
        <s v="Pijiño Del Carmen"/>
        <s v="San Zenon"/>
        <s v="Santa Ana"/>
        <s v="Santa Barbara De Pinto "/>
        <s v="Santa Marta"/>
        <s v="Acacias"/>
        <s v="Castilla La Nueva"/>
        <s v="Cubarral "/>
        <s v="El Castillo"/>
        <s v="El Dorado"/>
        <s v="San Carlos De Guaroa "/>
        <s v="Fuentedeoro"/>
        <s v="Puerto Concordia "/>
        <s v="Puerto Lleras"/>
        <s v="San Juan De Arama"/>
        <s v="Uribe"/>
        <s v="Vistahermosa "/>
        <s v="Cabuyaro "/>
        <s v="Puerto Gaitan"/>
        <s v="Puerto Lopez "/>
        <s v="Barranca De Upia "/>
        <s v="Cumaral"/>
        <s v="La Macarena"/>
        <s v="Mapiripan"/>
        <s v="Restrepo "/>
        <s v="San Juanito"/>
        <s v="Villavicencio"/>
        <s v="Barbacoas"/>
        <s v="Magüi"/>
        <s v="Roberto Payan"/>
        <s v="Iles "/>
        <s v="Ipiales"/>
        <s v="Potosi "/>
        <s v="Puerres"/>
        <s v="Pupiales "/>
        <s v="Arboleda "/>
        <s v="Belen"/>
        <s v="Colon"/>
        <s v="La Cruz"/>
        <s v="San Lorenzo"/>
        <s v="San Pedro De Cartago "/>
        <s v="Buesaco"/>
        <s v="Chachagüi"/>
        <s v="El Tablon De Gomez "/>
        <s v="Funes"/>
        <s v="Pasto"/>
        <s v="Tangua "/>
        <s v="Yacuanquer "/>
        <s v="La Florida "/>
        <s v="Los Andes"/>
        <s v="Sandona"/>
        <s v="Cumbitara"/>
        <s v="El Rosario "/>
        <s v="Leiva"/>
        <s v="Policarpa"/>
        <s v="Taminango"/>
        <s v="El Charco"/>
        <s v="Francisco Pizarro"/>
        <s v="La Tola"/>
        <s v="Olaya Herrera"/>
        <s v="San Andres De Tumaco"/>
        <s v="Guaitarilla"/>
        <s v="Santacruz"/>
        <s v="Sapuyes"/>
        <s v="Tuquerres"/>
        <s v="Arboledas"/>
        <s v="Cucuta "/>
        <s v="Durania"/>
        <s v="El Zulia "/>
        <s v="Los Patios "/>
        <s v="Salazar"/>
        <s v="Bucarasica "/>
        <s v="Gramalote"/>
        <s v="Lourdes"/>
        <s v="Santiago "/>
        <s v="Sardinata"/>
        <s v="Villa Caro "/>
        <s v="Bochalema"/>
        <s v="Chinacota"/>
        <s v="Herran "/>
        <s v="Ragonvalia "/>
        <s v="Villa Del Rosario"/>
        <s v="Abrego "/>
        <s v="Cachira"/>
        <s v="Convencion "/>
        <s v="El Carmen"/>
        <s v="Hacari "/>
        <s v="La Esperanza "/>
        <s v="La Playa "/>
        <s v="Ocaña"/>
        <s v="San Calixto"/>
        <s v="Teorama"/>
        <s v="Cacota "/>
        <s v="Chitaga"/>
        <s v="Cucutilla"/>
        <s v="Labateca "/>
        <s v="Mutiscua "/>
        <s v="Pamplona "/>
        <s v="Pamplonita "/>
        <s v="Silos"/>
        <s v="El Tarra "/>
        <s v="Tibu "/>
        <s v="Orito"/>
        <s v="San Miguel "/>
        <s v="Valle Del Guamuez"/>
        <s v="Mocoa"/>
        <s v="Puerto Guzman"/>
        <s v="Villagarzon"/>
        <s v="Puerto Asis"/>
        <s v="Puerto Caicedo "/>
        <s v="Puerto Leguizamo"/>
        <s v="Sibundoy "/>
        <s v="Montenegro "/>
        <s v="Quimbaya "/>
        <s v="Circasia "/>
        <s v="Filandia "/>
        <s v="La Tebaida "/>
        <s v="Salento"/>
        <s v="Calarca"/>
        <s v="Genova "/>
        <s v="Pijao"/>
        <s v="Belen De Umbria"/>
        <s v="Guatica"/>
        <s v="Mistrato "/>
        <s v="Quinchia "/>
        <s v="Dosquebradas "/>
        <s v="Apia "/>
        <s v="La Celia "/>
        <s v="La Virginia"/>
        <s v="Pueblo Rico"/>
        <s v="Santuario"/>
        <s v="Pereira"/>
        <s v="Marsella "/>
        <s v="Santa Rosa De Cabal"/>
        <s v="California "/>
        <s v="Charta "/>
        <s v="El Playon"/>
        <s v="Giron"/>
        <s v="Lebrija"/>
        <s v="Matanza"/>
        <s v="San Vicente De Chucuri "/>
        <s v="Surata "/>
        <s v="Floridablanca"/>
        <s v="Los Santos "/>
        <s v="Piedecuesta"/>
        <s v="Tona "/>
        <s v="Zapatoca "/>
        <s v="Bucaramanga"/>
        <s v="Capitanejo "/>
        <s v="Carcasi"/>
        <s v="Cerrito"/>
        <s v="Enciso "/>
        <s v="Malaga "/>
        <s v="Molagavita "/>
        <s v="San Jose De Miranda"/>
        <s v="Aratoca"/>
        <s v="Barichara"/>
        <s v="Charala"/>
        <s v="Coromoro "/>
        <s v="Curiti "/>
        <s v="Encino "/>
        <s v="Jordan "/>
        <s v="Mogotes"/>
        <s v="Ocamonte "/>
        <s v="Onzaga "/>
        <s v="Paramo "/>
        <s v="Pinchote "/>
        <s v="San Gil"/>
        <s v="San Joaquin"/>
        <s v="Valle De San Jose"/>
        <s v="Confines "/>
        <s v="Contratacion "/>
        <s v="El Guacamayo "/>
        <s v="Galan"/>
        <s v="Gambita"/>
        <s v="Guapota"/>
        <s v="Hato "/>
        <s v="Oiba "/>
        <s v="Palmar "/>
        <s v="Palmas Del Socorro "/>
        <s v="Simacota "/>
        <s v="Socorro"/>
        <s v="Suaita "/>
        <s v="Aguada "/>
        <s v="Chipata"/>
        <s v="Florian"/>
        <s v="Guavata"/>
        <s v="Güepsa "/>
        <s v="Jesus Maria"/>
        <s v="La Belleza "/>
        <s v="Landazuri"/>
        <s v="Puente Nacional"/>
        <s v="San Benito "/>
        <s v="Santa Helena Del Opon"/>
        <s v="Velez"/>
        <s v="Barrancabermeja"/>
        <s v="Cimitarra"/>
        <s v="El Carmen De Chucuri "/>
        <s v="Puerto Parra "/>
        <s v="Puerto Wilches "/>
        <s v="Sabana De Torres "/>
        <s v="Corozal"/>
        <s v="El Roble "/>
        <s v="Galeras"/>
        <s v="Los Palmitos "/>
        <s v="Morroa "/>
        <s v="Ovejas "/>
        <s v="Sampues"/>
        <s v="San Juan De Betulia"/>
        <s v="San Luis De Since"/>
        <s v="Guaranda "/>
        <s v="Majagual "/>
        <s v="Caimito"/>
        <s v="Chalan "/>
        <s v="Coloso "/>
        <s v="Coveñas"/>
        <s v="Palmito"/>
        <s v="San Benito Abad"/>
        <s v="San Marcos "/>
        <s v="San Onofre "/>
        <s v="Santiago De Tolu "/>
        <s v="Tolu Viejo "/>
        <s v="Sincelejo"/>
        <s v="Ataco"/>
        <s v="Chaparral"/>
        <s v="Planadas "/>
        <s v="Rioblanco"/>
        <s v="San Antonio"/>
        <s v="Espinal"/>
        <s v="Flandes"/>
        <s v="Guamo"/>
        <s v="Ortega "/>
        <s v="Suarez "/>
        <s v="Falan"/>
        <s v="Fresno "/>
        <s v="Herveo "/>
        <s v="Honda"/>
        <s v="Palocabildo"/>
        <s v="San Sebastian De Mariquita"/>
        <s v="Alvarado "/>
        <s v="Cajamarca"/>
        <s v="Ibague "/>
        <s v="Piedras"/>
        <s v="Roncesvalles "/>
        <s v="Rovira "/>
        <s v="Valle De San Juan"/>
        <s v="Ambalema "/>
        <s v="Anzoategui "/>
        <s v="Armero "/>
        <s v="Lerida "/>
        <s v="Santa Isabel "/>
        <s v="Venadillo"/>
        <s v="Casabianca "/>
        <s v="Libano "/>
        <s v="Murillo"/>
        <s v="Villahermosa "/>
        <s v="Carmen De Apicala"/>
        <s v="Cunday "/>
        <s v="Icononzo "/>
        <s v="Melgar "/>
        <s v="Villarrica "/>
        <s v="Alpujarra"/>
        <s v="Coyaima"/>
        <s v="Dolores"/>
        <s v="Natagaima"/>
        <s v="Prado"/>
        <s v="Purificacion "/>
        <s v="Saldaña"/>
        <s v="Buenaventura "/>
        <s v="Calima "/>
        <s v="Guacari"/>
        <s v="Guadalajara De Buga"/>
        <s v="Yotoco "/>
        <s v="Alcala "/>
        <s v="Ansermanuevo "/>
        <s v="Cartago"/>
        <s v="El Águila"/>
        <s v="El Cairo "/>
        <s v="Obando "/>
        <s v="Ulloa"/>
        <s v="Jamundi"/>
        <s v="Cali"/>
        <s v="Dagua"/>
        <s v="El Cerrito "/>
        <s v="Florida"/>
        <s v="Ginebra"/>
        <s v="Palmira"/>
        <s v="Pradera"/>
        <s v="El Dovio "/>
        <s v="Roldanillo "/>
        <s v="Toro "/>
        <s v="Versalles"/>
        <s v="Zarzal "/>
        <s v="Caicedonia "/>
        <s v="Sevilla"/>
        <s v="Bugalagrande "/>
        <s v="Riofrio"/>
        <s v="Trujillo "/>
        <s v="Tulua"/>
        <s v="Yumbo"/>
        <s v="Caruru "/>
        <s v="Mitu "/>
        <s v="Taraira"/>
        <s v="Cumaribo "/>
        <s v="La Primavera "/>
        <s v="Puerto Carreño "/>
        <s v="Santa Rosalia"/>
      </sharedItems>
    </cacheField>
    <cacheField name="ZONA PROCESO ALIMENTOS" numFmtId="0">
      <sharedItems containsSemiMixedTypes="0" containsString="0" containsNumber="1" containsInteger="1" minValue="1" maxValue="1234" count="1234">
        <n v="14"/>
        <n v="13"/>
        <n v="1077"/>
        <n v="1172"/>
        <n v="1173"/>
        <n v="1078"/>
        <n v="1049"/>
        <n v="1099"/>
        <n v="1105"/>
        <n v="1108"/>
        <n v="1144"/>
        <n v="1065"/>
        <n v="1068"/>
        <n v="1076"/>
        <n v="1106"/>
        <n v="1112"/>
        <n v="1116"/>
        <n v="1120"/>
        <n v="1148"/>
        <n v="1228"/>
        <n v="1166"/>
        <n v="1234"/>
        <n v="1082"/>
        <n v="1233"/>
        <n v="1089"/>
        <n v="1090"/>
        <n v="1091"/>
        <n v="1101"/>
        <n v="1102"/>
        <n v="1103"/>
        <n v="1123"/>
        <n v="1219"/>
        <n v="1155"/>
        <n v="1156"/>
        <n v="1171"/>
        <n v="1069"/>
        <n v="1080"/>
        <n v="1084"/>
        <n v="1088"/>
        <n v="1110"/>
        <n v="1114"/>
        <n v="1137"/>
        <n v="1226"/>
        <n v="1141"/>
        <n v="1158"/>
        <n v="1163"/>
        <n v="1168"/>
        <n v="1060"/>
        <n v="1128"/>
        <n v="1129"/>
        <n v="1130"/>
        <n v="1170"/>
        <n v="1051"/>
        <n v="1081"/>
        <n v="1100"/>
        <n v="1107"/>
        <n v="1118"/>
        <n v="1126"/>
        <n v="1135"/>
        <n v="1225"/>
        <n v="1140"/>
        <n v="1149"/>
        <n v="1220"/>
        <n v="1063"/>
        <n v="1098"/>
        <n v="1057"/>
        <n v="1127"/>
        <n v="1162"/>
        <n v="1062"/>
        <n v="1064"/>
        <n v="1231"/>
        <n v="1075"/>
        <n v="1096"/>
        <n v="1111"/>
        <n v="1050"/>
        <n v="1117"/>
        <n v="1119"/>
        <n v="1122"/>
        <n v="1061"/>
        <n v="1133"/>
        <n v="1134"/>
        <n v="1223"/>
        <n v="1224"/>
        <n v="1174"/>
        <n v="1153"/>
        <n v="1154"/>
        <n v="1095"/>
        <n v="1104"/>
        <n v="1109"/>
        <n v="1138"/>
        <n v="1227"/>
        <n v="1139"/>
        <n v="1143"/>
        <n v="1146"/>
        <n v="1052"/>
        <n v="1083"/>
        <n v="1097"/>
        <n v="1055"/>
        <n v="1066"/>
        <n v="1070"/>
        <n v="1232"/>
        <n v="1094"/>
        <n v="1131"/>
        <n v="1132"/>
        <n v="1147"/>
        <n v="1150"/>
        <n v="1151"/>
        <n v="1152"/>
        <n v="1165"/>
        <n v="1056"/>
        <n v="1169"/>
        <n v="1067"/>
        <n v="1079"/>
        <n v="1085"/>
        <n v="1113"/>
        <n v="1115"/>
        <n v="1053"/>
        <n v="1054"/>
        <n v="1136"/>
        <n v="1157"/>
        <n v="1164"/>
        <n v="1058"/>
        <n v="1059"/>
        <n v="1071"/>
        <n v="1072"/>
        <n v="1073"/>
        <n v="1074"/>
        <n v="1086"/>
        <n v="1087"/>
        <n v="1092"/>
        <n v="1093"/>
        <n v="1167"/>
        <n v="1121"/>
        <n v="1222"/>
        <n v="1124"/>
        <n v="1125"/>
        <n v="1142"/>
        <n v="1145"/>
        <n v="1229"/>
        <n v="1159"/>
        <n v="1160"/>
        <n v="1161"/>
        <n v="1221"/>
        <n v="1230"/>
        <n v="70"/>
        <n v="71"/>
        <n v="72"/>
        <n v="76"/>
        <n v="73"/>
        <n v="74"/>
        <n v="75"/>
        <n v="77"/>
        <n v="78"/>
        <n v="80"/>
        <n v="81"/>
        <n v="82"/>
        <n v="83"/>
        <n v="79"/>
        <n v="1177"/>
        <n v="84"/>
        <n v="85"/>
        <n v="86"/>
        <n v="87"/>
        <n v="88"/>
        <n v="997"/>
        <n v="999"/>
        <n v="1000"/>
        <n v="1004"/>
        <n v="1011"/>
        <n v="1012"/>
        <n v="1001"/>
        <n v="1015"/>
        <n v="1016"/>
        <n v="1008"/>
        <n v="998"/>
        <n v="1003"/>
        <n v="1005"/>
        <n v="1006"/>
        <n v="1007"/>
        <n v="996"/>
        <n v="1010"/>
        <n v="995"/>
        <n v="1218"/>
        <n v="1013"/>
        <n v="1014"/>
        <n v="1002"/>
        <n v="1009"/>
        <n v="994"/>
        <n v="1025"/>
        <n v="1026"/>
        <n v="1027"/>
        <n v="1017"/>
        <n v="1018"/>
        <n v="1019"/>
        <n v="1020"/>
        <n v="1021"/>
        <n v="1023"/>
        <n v="1048"/>
        <n v="1028"/>
        <n v="1029"/>
        <n v="1030"/>
        <n v="1031"/>
        <n v="1032"/>
        <n v="1033"/>
        <n v="1034"/>
        <n v="1035"/>
        <n v="1036"/>
        <n v="1037"/>
        <n v="1038"/>
        <n v="1039"/>
        <n v="1040"/>
        <n v="1041"/>
        <n v="1042"/>
        <n v="1046"/>
        <n v="1047"/>
        <n v="1043"/>
        <n v="1044"/>
        <n v="1022"/>
        <n v="1024"/>
        <n v="1045"/>
        <n v="932"/>
        <n v="933"/>
        <n v="934"/>
        <n v="936"/>
        <n v="940"/>
        <n v="941"/>
        <n v="944"/>
        <n v="978"/>
        <n v="945"/>
        <n v="946"/>
        <n v="947"/>
        <n v="948"/>
        <n v="949"/>
        <n v="950"/>
        <n v="971"/>
        <n v="972"/>
        <n v="974"/>
        <n v="975"/>
        <n v="993"/>
        <n v="992"/>
        <n v="937"/>
        <n v="938"/>
        <n v="943"/>
        <n v="935"/>
        <n v="939"/>
        <n v="942"/>
        <n v="968"/>
        <n v="969"/>
        <n v="979"/>
        <n v="983"/>
        <n v="990"/>
        <n v="991"/>
        <n v="923"/>
        <n v="953"/>
        <n v="954"/>
        <n v="962"/>
        <n v="965"/>
        <n v="973"/>
        <n v="985"/>
        <n v="986"/>
        <n v="987"/>
        <n v="924"/>
        <n v="928"/>
        <n v="922"/>
        <n v="951"/>
        <n v="952"/>
        <n v="956"/>
        <n v="960"/>
        <n v="961"/>
        <n v="970"/>
        <n v="976"/>
        <n v="984"/>
        <n v="925"/>
        <n v="931"/>
        <n v="963"/>
        <n v="964"/>
        <n v="966"/>
        <n v="967"/>
        <n v="977"/>
        <n v="980"/>
        <n v="981"/>
        <n v="982"/>
        <n v="926"/>
        <n v="927"/>
        <n v="929"/>
        <n v="930"/>
        <n v="955"/>
        <n v="957"/>
        <n v="958"/>
        <n v="959"/>
        <n v="988"/>
        <n v="989"/>
        <n v="192"/>
        <n v="201"/>
        <n v="200"/>
        <n v="182"/>
        <n v="210"/>
        <n v="206"/>
        <n v="187"/>
        <n v="183"/>
        <n v="188"/>
        <n v="185"/>
        <n v="195"/>
        <n v="202"/>
        <n v="191"/>
        <n v="204"/>
        <n v="189"/>
        <n v="194"/>
        <n v="184"/>
        <n v="198"/>
        <n v="193"/>
        <n v="196"/>
        <n v="197"/>
        <n v="186"/>
        <n v="203"/>
        <n v="205"/>
        <n v="190"/>
        <n v="208"/>
        <n v="207"/>
        <n v="209"/>
        <n v="199"/>
        <n v="132"/>
        <n v="133"/>
        <n v="145"/>
        <n v="151"/>
        <n v="134"/>
        <n v="137"/>
        <n v="138"/>
        <n v="142"/>
        <n v="154"/>
        <n v="130"/>
        <n v="131"/>
        <n v="136"/>
        <n v="144"/>
        <n v="149"/>
        <n v="129"/>
        <n v="140"/>
        <n v="147"/>
        <n v="148"/>
        <n v="152"/>
        <n v="155"/>
        <n v="135"/>
        <n v="143"/>
        <n v="150"/>
        <n v="153"/>
        <n v="139"/>
        <n v="141"/>
        <n v="146"/>
        <n v="90"/>
        <n v="91"/>
        <n v="93"/>
        <n v="105"/>
        <n v="1178"/>
        <n v="110"/>
        <n v="111"/>
        <n v="96"/>
        <n v="98"/>
        <n v="101"/>
        <n v="103"/>
        <n v="97"/>
        <n v="99"/>
        <n v="100"/>
        <n v="102"/>
        <n v="109"/>
        <n v="89"/>
        <n v="92"/>
        <n v="94"/>
        <n v="95"/>
        <n v="104"/>
        <n v="106"/>
        <n v="107"/>
        <n v="108"/>
        <n v="33"/>
        <n v="37"/>
        <n v="38"/>
        <n v="40"/>
        <n v="42"/>
        <n v="30"/>
        <n v="41"/>
        <n v="43"/>
        <n v="31"/>
        <n v="32"/>
        <n v="34"/>
        <n v="35"/>
        <n v="36"/>
        <n v="39"/>
        <n v="44"/>
        <n v="45"/>
        <n v="46"/>
        <n v="618"/>
        <n v="619"/>
        <n v="623"/>
        <n v="624"/>
        <n v="629"/>
        <n v="634"/>
        <n v="635"/>
        <n v="640"/>
        <n v="641"/>
        <n v="644"/>
        <n v="648"/>
        <n v="650"/>
        <n v="627"/>
        <n v="631"/>
        <n v="620"/>
        <n v="628"/>
        <n v="637"/>
        <n v="639"/>
        <n v="1200"/>
        <n v="645"/>
        <n v="614"/>
        <n v="617"/>
        <n v="630"/>
        <n v="613"/>
        <n v="621"/>
        <n v="622"/>
        <n v="1201"/>
        <n v="626"/>
        <n v="633"/>
        <n v="1204"/>
        <n v="636"/>
        <n v="643"/>
        <n v="646"/>
        <n v="647"/>
        <n v="1203"/>
        <n v="642"/>
        <n v="651"/>
        <n v="652"/>
        <n v="615"/>
        <n v="616"/>
        <n v="625"/>
        <n v="632"/>
        <n v="1202"/>
        <n v="638"/>
        <n v="649"/>
        <n v="706"/>
        <n v="707"/>
        <n v="708"/>
        <n v="709"/>
        <n v="710"/>
        <n v="730"/>
        <n v="731"/>
        <n v="732"/>
        <n v="736"/>
        <n v="737"/>
        <n v="738"/>
        <n v="740"/>
        <n v="741"/>
        <n v="744"/>
        <n v="745"/>
        <n v="711"/>
        <n v="712"/>
        <n v="713"/>
        <n v="714"/>
        <n v="718"/>
        <n v="733"/>
        <n v="734"/>
        <n v="742"/>
        <n v="743"/>
        <n v="715"/>
        <n v="716"/>
        <n v="717"/>
        <n v="705"/>
        <n v="720"/>
        <n v="721"/>
        <n v="722"/>
        <n v="723"/>
        <n v="724"/>
        <n v="725"/>
        <n v="726"/>
        <n v="727"/>
        <n v="728"/>
        <n v="729"/>
        <n v="719"/>
        <n v="754"/>
        <n v="735"/>
        <n v="739"/>
        <n v="746"/>
        <n v="747"/>
        <n v="748"/>
        <n v="749"/>
        <n v="750"/>
        <n v="751"/>
        <n v="752"/>
        <n v="753"/>
        <n v="386"/>
        <n v="394"/>
        <n v="399"/>
        <n v="383"/>
        <n v="390"/>
        <n v="393"/>
        <n v="396"/>
        <n v="397"/>
        <n v="398"/>
        <n v="413"/>
        <n v="420"/>
        <n v="384"/>
        <n v="392"/>
        <n v="395"/>
        <n v="400"/>
        <n v="401"/>
        <n v="402"/>
        <n v="403"/>
        <n v="404"/>
        <n v="405"/>
        <n v="406"/>
        <n v="407"/>
        <n v="408"/>
        <n v="409"/>
        <n v="410"/>
        <n v="411"/>
        <n v="412"/>
        <n v="414"/>
        <n v="381"/>
        <n v="382"/>
        <n v="387"/>
        <n v="388"/>
        <n v="415"/>
        <n v="416"/>
        <n v="417"/>
        <n v="418"/>
        <n v="422"/>
        <n v="423"/>
        <n v="385"/>
        <n v="389"/>
        <n v="391"/>
        <n v="419"/>
        <n v="421"/>
        <n v="380"/>
        <n v="817"/>
        <n v="836"/>
        <n v="840"/>
        <n v="841"/>
        <n v="842"/>
        <n v="843"/>
        <n v="844"/>
        <n v="845"/>
        <n v="846"/>
        <n v="847"/>
        <n v="852"/>
        <n v="824"/>
        <n v="825"/>
        <n v="826"/>
        <n v="829"/>
        <n v="830"/>
        <n v="874"/>
        <n v="831"/>
        <n v="863"/>
        <n v="865"/>
        <n v="866"/>
        <n v="833"/>
        <n v="834"/>
        <n v="835"/>
        <n v="819"/>
        <n v="848"/>
        <n v="855"/>
        <n v="861"/>
        <n v="862"/>
        <n v="820"/>
        <n v="821"/>
        <n v="822"/>
        <n v="832"/>
        <n v="837"/>
        <n v="838"/>
        <n v="839"/>
        <n v="853"/>
        <n v="854"/>
        <n v="864"/>
        <n v="823"/>
        <n v="849"/>
        <n v="850"/>
        <n v="851"/>
        <n v="828"/>
        <n v="856"/>
        <n v="857"/>
        <n v="858"/>
        <n v="875"/>
        <n v="827"/>
        <n v="818"/>
        <n v="859"/>
        <n v="860"/>
        <n v="871"/>
        <n v="867"/>
        <n v="868"/>
        <n v="869"/>
        <n v="870"/>
        <n v="872"/>
        <n v="873"/>
        <n v="436"/>
        <n v="440"/>
        <n v="441"/>
        <n v="448"/>
        <n v="449"/>
        <n v="463"/>
        <n v="472"/>
        <n v="479"/>
        <n v="483"/>
        <n v="509"/>
        <n v="510"/>
        <n v="442"/>
        <n v="1194"/>
        <n v="461"/>
        <n v="462"/>
        <n v="499"/>
        <n v="512"/>
        <n v="425"/>
        <n v="427"/>
        <n v="431"/>
        <n v="447"/>
        <n v="450"/>
        <n v="430"/>
        <n v="471"/>
        <n v="473"/>
        <n v="498"/>
        <n v="428"/>
        <n v="432"/>
        <n v="452"/>
        <n v="1195"/>
        <n v="457"/>
        <n v="478"/>
        <n v="480"/>
        <n v="485"/>
        <n v="505"/>
        <n v="453"/>
        <n v="455"/>
        <n v="460"/>
        <n v="464"/>
        <n v="508"/>
        <n v="424"/>
        <n v="456"/>
        <n v="429"/>
        <n v="475"/>
        <n v="1196"/>
        <n v="506"/>
        <n v="1193"/>
        <n v="426"/>
        <n v="433"/>
        <n v="445"/>
        <n v="466"/>
        <n v="484"/>
        <n v="435"/>
        <n v="446"/>
        <n v="1192"/>
        <n v="477"/>
        <n v="467"/>
        <n v="513"/>
        <n v="438"/>
        <n v="491"/>
        <n v="493"/>
        <n v="494"/>
        <n v="495"/>
        <n v="496"/>
        <n v="489"/>
        <n v="1197"/>
        <n v="492"/>
        <n v="437"/>
        <n v="444"/>
        <n v="451"/>
        <n v="458"/>
        <n v="470"/>
        <n v="490"/>
        <n v="501"/>
        <n v="502"/>
        <n v="504"/>
        <n v="511"/>
        <n v="459"/>
        <n v="468"/>
        <n v="469"/>
        <n v="476"/>
        <n v="481"/>
        <n v="482"/>
        <n v="487"/>
        <n v="488"/>
        <n v="500"/>
        <n v="434"/>
        <n v="439"/>
        <n v="443"/>
        <n v="454"/>
        <n v="465"/>
        <n v="474"/>
        <n v="486"/>
        <n v="497"/>
        <n v="503"/>
        <n v="507"/>
        <n v="514"/>
        <n v="515"/>
        <n v="9"/>
        <n v="12"/>
        <n v="8"/>
        <n v="10"/>
        <n v="11"/>
        <n v="15"/>
        <n v="16"/>
        <n v="17"/>
        <n v="18"/>
        <n v="19"/>
        <n v="213"/>
        <n v="216"/>
        <n v="220"/>
        <n v="221"/>
        <n v="222"/>
        <n v="223"/>
        <n v="237"/>
        <n v="245"/>
        <n v="246"/>
        <n v="215"/>
        <n v="217"/>
        <n v="218"/>
        <n v="211"/>
        <n v="1182"/>
        <n v="224"/>
        <n v="231"/>
        <n v="241"/>
        <n v="1183"/>
        <n v="247"/>
        <n v="228"/>
        <n v="229"/>
        <n v="230"/>
        <n v="234"/>
        <n v="249"/>
        <n v="214"/>
        <n v="1181"/>
        <n v="225"/>
        <n v="226"/>
        <n v="232"/>
        <n v="235"/>
        <n v="244"/>
        <n v="1184"/>
        <n v="248"/>
        <n v="251"/>
        <n v="212"/>
        <n v="219"/>
        <n v="227"/>
        <n v="233"/>
        <n v="236"/>
        <n v="238"/>
        <n v="239"/>
        <n v="240"/>
        <n v="242"/>
        <n v="243"/>
        <n v="250"/>
        <n v="339"/>
        <n v="362"/>
        <n v="363"/>
        <n v="342"/>
        <n v="343"/>
        <n v="344"/>
        <n v="345"/>
        <n v="365"/>
        <n v="366"/>
        <n v="346"/>
        <n v="1187"/>
        <n v="347"/>
        <n v="358"/>
        <n v="377"/>
        <n v="360"/>
        <n v="361"/>
        <n v="348"/>
        <n v="349"/>
        <n v="350"/>
        <n v="351"/>
        <n v="378"/>
        <n v="379"/>
        <n v="352"/>
        <n v="359"/>
        <n v="340"/>
        <n v="341"/>
        <n v="364"/>
        <n v="353"/>
        <n v="354"/>
        <n v="355"/>
        <n v="356"/>
        <n v="357"/>
        <n v="367"/>
        <n v="368"/>
        <n v="369"/>
        <n v="370"/>
        <n v="371"/>
        <n v="372"/>
        <n v="373"/>
        <n v="374"/>
        <n v="375"/>
        <n v="376"/>
        <n v="1188"/>
        <n v="1189"/>
        <n v="1190"/>
        <n v="1191"/>
        <n v="762"/>
        <n v="763"/>
        <n v="764"/>
        <n v="765"/>
        <n v="786"/>
        <n v="787"/>
        <n v="788"/>
        <n v="789"/>
        <n v="790"/>
        <n v="808"/>
        <n v="810"/>
        <n v="811"/>
        <n v="812"/>
        <n v="813"/>
        <n v="814"/>
        <n v="815"/>
        <n v="816"/>
        <n v="760"/>
        <n v="766"/>
        <n v="770"/>
        <n v="782"/>
        <n v="783"/>
        <n v="792"/>
        <n v="767"/>
        <n v="768"/>
        <n v="769"/>
        <n v="778"/>
        <n v="793"/>
        <n v="1212"/>
        <n v="757"/>
        <n v="1213"/>
        <n v="758"/>
        <n v="759"/>
        <n v="1211"/>
        <n v="771"/>
        <n v="772"/>
        <n v="773"/>
        <n v="774"/>
        <n v="775"/>
        <n v="776"/>
        <n v="777"/>
        <n v="791"/>
        <n v="755"/>
        <n v="761"/>
        <n v="779"/>
        <n v="780"/>
        <n v="756"/>
        <n v="784"/>
        <n v="785"/>
        <n v="809"/>
        <n v="781"/>
        <n v="794"/>
        <n v="795"/>
        <n v="796"/>
        <n v="797"/>
        <n v="798"/>
        <n v="799"/>
        <n v="800"/>
        <n v="801"/>
        <n v="802"/>
        <n v="803"/>
        <n v="804"/>
        <n v="805"/>
        <n v="806"/>
        <n v="807"/>
        <n v="156"/>
        <n v="159"/>
        <n v="160"/>
        <n v="163"/>
        <n v="166"/>
        <n v="175"/>
        <n v="177"/>
        <n v="164"/>
        <n v="165"/>
        <n v="169"/>
        <n v="171"/>
        <n v="173"/>
        <n v="176"/>
        <n v="178"/>
        <n v="181"/>
        <n v="158"/>
        <n v="170"/>
        <n v="1179"/>
        <n v="172"/>
        <n v="1180"/>
        <n v="157"/>
        <n v="161"/>
        <n v="167"/>
        <n v="168"/>
        <n v="174"/>
        <n v="162"/>
        <n v="179"/>
        <n v="180"/>
        <n v="657"/>
        <n v="677"/>
        <n v="686"/>
        <n v="661"/>
        <n v="669"/>
        <n v="670"/>
        <n v="671"/>
        <n v="672"/>
        <n v="683"/>
        <n v="684"/>
        <n v="685"/>
        <n v="656"/>
        <n v="658"/>
        <n v="673"/>
        <n v="1206"/>
        <n v="675"/>
        <n v="695"/>
        <n v="696"/>
        <n v="697"/>
        <n v="655"/>
        <n v="659"/>
        <n v="660"/>
        <n v="654"/>
        <n v="680"/>
        <n v="694"/>
        <n v="703"/>
        <n v="665"/>
        <n v="676"/>
        <n v="681"/>
        <n v="1207"/>
        <n v="1208"/>
        <n v="662"/>
        <n v="666"/>
        <n v="653"/>
        <n v="682"/>
        <n v="701"/>
        <n v="1210"/>
        <n v="663"/>
        <n v="664"/>
        <n v="1205"/>
        <n v="667"/>
        <n v="674"/>
        <n v="678"/>
        <n v="679"/>
        <n v="687"/>
        <n v="688"/>
        <n v="689"/>
        <n v="690"/>
        <n v="691"/>
        <n v="692"/>
        <n v="693"/>
        <n v="704"/>
        <n v="698"/>
        <n v="668"/>
        <n v="1209"/>
        <n v="699"/>
        <n v="700"/>
        <n v="702"/>
        <n v="518"/>
        <n v="529"/>
        <n v="531"/>
        <n v="535"/>
        <n v="542"/>
        <n v="549"/>
        <n v="551"/>
        <n v="520"/>
        <n v="527"/>
        <n v="536"/>
        <n v="543"/>
        <n v="552"/>
        <n v="553"/>
        <n v="559"/>
        <n v="519"/>
        <n v="523"/>
        <n v="526"/>
        <n v="528"/>
        <n v="538"/>
        <n v="548"/>
        <n v="560"/>
        <n v="517"/>
        <n v="521"/>
        <n v="525"/>
        <n v="532"/>
        <n v="537"/>
        <n v="539"/>
        <n v="540"/>
        <n v="545"/>
        <n v="550"/>
        <n v="555"/>
        <n v="522"/>
        <n v="524"/>
        <n v="530"/>
        <n v="541"/>
        <n v="544"/>
        <n v="546"/>
        <n v="547"/>
        <n v="554"/>
        <n v="558"/>
        <n v="533"/>
        <n v="534"/>
        <n v="516"/>
        <n v="556"/>
        <n v="557"/>
        <n v="52"/>
        <n v="53"/>
        <n v="54"/>
        <n v="63"/>
        <n v="66"/>
        <n v="67"/>
        <n v="48"/>
        <n v="49"/>
        <n v="50"/>
        <n v="51"/>
        <n v="59"/>
        <n v="68"/>
        <n v="69"/>
        <n v="55"/>
        <n v="56"/>
        <n v="57"/>
        <n v="58"/>
        <n v="60"/>
        <n v="61"/>
        <n v="47"/>
        <n v="62"/>
        <n v="64"/>
        <n v="65"/>
        <n v="23"/>
        <n v="1175"/>
        <n v="27"/>
        <n v="29"/>
        <n v="20"/>
        <n v="24"/>
        <n v="1176"/>
        <n v="22"/>
        <n v="21"/>
        <n v="25"/>
        <n v="26"/>
        <n v="28"/>
        <n v="114"/>
        <n v="117"/>
        <n v="121"/>
        <n v="126"/>
        <n v="115"/>
        <n v="116"/>
        <n v="112"/>
        <n v="113"/>
        <n v="118"/>
        <n v="119"/>
        <n v="124"/>
        <n v="125"/>
        <n v="128"/>
        <n v="122"/>
        <n v="123"/>
        <n v="120"/>
        <n v="127"/>
        <n v="574"/>
        <n v="585"/>
        <n v="1199"/>
        <n v="590"/>
        <n v="591"/>
        <n v="1198"/>
        <n v="594"/>
        <n v="605"/>
        <n v="606"/>
        <n v="587"/>
        <n v="588"/>
        <n v="595"/>
        <n v="562"/>
        <n v="601"/>
        <n v="571"/>
        <n v="572"/>
        <n v="573"/>
        <n v="575"/>
        <n v="576"/>
        <n v="597"/>
        <n v="565"/>
        <n v="567"/>
        <n v="577"/>
        <n v="582"/>
        <n v="583"/>
        <n v="596"/>
        <n v="598"/>
        <n v="600"/>
        <n v="602"/>
        <n v="611"/>
        <n v="612"/>
        <n v="578"/>
        <n v="581"/>
        <n v="589"/>
        <n v="599"/>
        <n v="608"/>
        <n v="609"/>
        <n v="563"/>
        <n v="564"/>
        <n v="566"/>
        <n v="586"/>
        <n v="592"/>
        <n v="593"/>
        <n v="607"/>
        <n v="610"/>
        <n v="568"/>
        <n v="569"/>
        <n v="570"/>
        <n v="579"/>
        <n v="580"/>
        <n v="584"/>
        <n v="603"/>
        <n v="604"/>
        <n v="561"/>
        <n v="311"/>
        <n v="315"/>
        <n v="317"/>
        <n v="318"/>
        <n v="321"/>
        <n v="324"/>
        <n v="325"/>
        <n v="327"/>
        <n v="330"/>
        <n v="331"/>
        <n v="335"/>
        <n v="319"/>
        <n v="322"/>
        <n v="323"/>
        <n v="337"/>
        <n v="312"/>
        <n v="313"/>
        <n v="314"/>
        <n v="316"/>
        <n v="320"/>
        <n v="326"/>
        <n v="328"/>
        <n v="329"/>
        <n v="332"/>
        <n v="333"/>
        <n v="334"/>
        <n v="336"/>
        <n v="338"/>
        <n v="306"/>
        <n v="307"/>
        <n v="308"/>
        <n v="309"/>
        <n v="310"/>
        <n v="252"/>
        <n v="263"/>
        <n v="264"/>
        <n v="265"/>
        <n v="271"/>
        <n v="266"/>
        <n v="293"/>
        <n v="255"/>
        <n v="267"/>
        <n v="298"/>
        <n v="275"/>
        <n v="272"/>
        <n v="277"/>
        <n v="254"/>
        <n v="290"/>
        <n v="301"/>
        <n v="276"/>
        <n v="253"/>
        <n v="278"/>
        <n v="279"/>
        <n v="291"/>
        <n v="256"/>
        <n v="259"/>
        <n v="268"/>
        <n v="280"/>
        <n v="281"/>
        <n v="282"/>
        <n v="283"/>
        <n v="292"/>
        <n v="296"/>
        <n v="257"/>
        <n v="299"/>
        <n v="302"/>
        <n v="260"/>
        <n v="261"/>
        <n v="262"/>
        <n v="285"/>
        <n v="300"/>
        <n v="303"/>
        <n v="270"/>
        <n v="286"/>
        <n v="288"/>
        <n v="304"/>
        <n v="269"/>
        <n v="274"/>
        <n v="284"/>
        <n v="287"/>
        <n v="1186"/>
        <n v="305"/>
        <n v="258"/>
        <n v="273"/>
        <n v="1185"/>
        <n v="289"/>
        <n v="294"/>
        <n v="295"/>
        <n v="297"/>
        <n v="886"/>
        <n v="887"/>
        <n v="888"/>
        <n v="878"/>
        <n v="903"/>
        <n v="904"/>
        <n v="911"/>
        <n v="914"/>
        <n v="919"/>
        <n v="883"/>
        <n v="1214"/>
        <n v="884"/>
        <n v="898"/>
        <n v="908"/>
        <n v="909"/>
        <n v="918"/>
        <n v="905"/>
        <n v="906"/>
        <n v="1217"/>
        <n v="891"/>
        <n v="896"/>
        <n v="879"/>
        <n v="893"/>
        <n v="894"/>
        <n v="897"/>
        <n v="1215"/>
        <n v="880"/>
        <n v="1216"/>
        <n v="900"/>
        <n v="901"/>
        <n v="902"/>
        <n v="910"/>
        <n v="881"/>
        <n v="882"/>
        <n v="885"/>
        <n v="899"/>
        <n v="907"/>
        <n v="913"/>
        <n v="921"/>
        <n v="890"/>
        <n v="915"/>
        <n v="892"/>
        <n v="895"/>
        <n v="889"/>
        <n v="912"/>
        <n v="916"/>
        <n v="876"/>
        <n v="877"/>
        <n v="917"/>
        <n v="920"/>
        <n v="1"/>
        <n v="2"/>
        <n v="3"/>
        <n v="4"/>
        <n v="5"/>
        <n v="6"/>
        <n v="7"/>
      </sharedItems>
    </cacheField>
    <cacheField name=" Unidad Servicio UDS" numFmtId="0">
      <sharedItems containsSemiMixedTypes="0" containsString="0" containsNumber="1" containsInteger="1" minValue="1" maxValue="76"/>
    </cacheField>
    <cacheField name=" TOTAL COBERTURA CALCULOS CANASTA" numFmtId="0">
      <sharedItems containsSemiMixedTypes="0" containsString="0" containsNumber="1" containsInteger="1" minValue="12" maxValue="1486"/>
    </cacheField>
    <cacheField name=" VALOR COMPONENTE ALIMENTACION" numFmtId="165">
      <sharedItems containsSemiMixedTypes="0" containsString="0" containsNumber="1" containsInteger="1" minValue="17316768" maxValue="2238760048" count="1062">
        <n v="138310496"/>
        <n v="60262720"/>
        <n v="128058280"/>
        <n v="765336544"/>
        <n v="1523140248"/>
        <n v="1444798712"/>
        <n v="149150232"/>
        <n v="586054952"/>
        <n v="485114896"/>
        <n v="213932656"/>
        <n v="717126368"/>
        <n v="418825904"/>
        <n v="587561520"/>
        <n v="236662496"/>
        <n v="144630528"/>
        <n v="445944128"/>
        <n v="192840704"/>
        <n v="238037744"/>
        <n v="257623128"/>
        <n v="293780760"/>
        <n v="135591120"/>
        <n v="85017936"/>
        <n v="200373544"/>
        <n v="93642944"/>
        <n v="434362264"/>
        <n v="204535904"/>
        <n v="754072128"/>
        <n v="145392992"/>
        <n v="1069310424"/>
        <n v="574004328"/>
        <n v="998600288"/>
        <n v="601757688"/>
        <n v="926447088"/>
        <n v="554464800"/>
        <n v="856641848"/>
        <n v="1129919112"/>
        <n v="1011587864"/>
        <n v="265096776"/>
        <n v="271983496"/>
        <n v="265523776"/>
        <n v="170242184"/>
        <n v="240761808"/>
        <n v="1015917056"/>
        <n v="344892296"/>
        <n v="80089360"/>
        <n v="53393368"/>
        <n v="575565872"/>
        <n v="297947888"/>
        <n v="733076512"/>
        <n v="827399216"/>
        <n v="105459760"/>
        <n v="909956016"/>
        <n v="368411056"/>
        <n v="207906384"/>
        <n v="689528248"/>
        <n v="740223696"/>
        <n v="157293976"/>
        <n v="483426440"/>
        <n v="168838488"/>
        <n v="259751520"/>
        <n v="375196640"/>
        <n v="109672864"/>
        <n v="216459600"/>
        <n v="109660816"/>
        <n v="353550680"/>
        <n v="290055864"/>
        <n v="142863336"/>
        <n v="230410928"/>
        <n v="116005736"/>
        <n v="653850512"/>
        <n v="917788704"/>
        <n v="727304256"/>
        <n v="292941992"/>
        <n v="108229800"/>
        <n v="864395336"/>
        <n v="283234784"/>
        <n v="73928640"/>
        <n v="415934808"/>
        <n v="219958928"/>
        <n v="439917856"/>
        <n v="451970400"/>
        <n v="822586128"/>
        <n v="359322936"/>
        <n v="512233120"/>
        <n v="134084552"/>
        <n v="712606664"/>
        <n v="953679456"/>
        <n v="795965024"/>
        <n v="301313600"/>
        <n v="793685200"/>
        <n v="505072400"/>
        <n v="288612800"/>
        <n v="72153200"/>
        <n v="140110824"/>
        <n v="222231856"/>
        <n v="575782536"/>
        <n v="188321000"/>
        <n v="805229712"/>
        <n v="518059976"/>
        <n v="671024760"/>
        <n v="1378126120"/>
        <n v="937002368"/>
        <n v="133071552"/>
        <n v="497167440"/>
        <n v="382409192"/>
        <n v="1230933592"/>
        <n v="750393280"/>
        <n v="519765960"/>
        <n v="357879872"/>
        <n v="551250448"/>
        <n v="606086880"/>
        <n v="1080209256"/>
        <n v="656863648"/>
        <n v="240991688"/>
        <n v="206399816"/>
        <n v="736711752"/>
        <n v="435398152"/>
        <n v="251596856"/>
        <n v="191334136"/>
        <n v="425703880"/>
        <n v="138604256"/>
        <n v="150656800"/>
        <n v="1051018832"/>
        <n v="479304016"/>
        <n v="1382472448"/>
        <n v="1506558816"/>
        <n v="664981344"/>
        <n v="1518868208"/>
        <n v="1510888008"/>
        <n v="414159368"/>
        <n v="1482026728"/>
        <n v="985612712"/>
        <n v="804289848"/>
        <n v="1002929480"/>
        <n v="98571520"/>
        <n v="957502880"/>
        <n v="746064088"/>
        <n v="886760752"/>
        <n v="1090956384"/>
        <n v="149089424"/>
        <n v="1516660264"/>
        <n v="1499343496"/>
        <n v="598871560"/>
        <n v="492857600"/>
        <n v="677679200"/>
        <n v="210881768"/>
        <n v="1154451200"/>
        <n v="959637560"/>
        <n v="877382912"/>
        <n v="295714560"/>
        <n v="1125589920"/>
        <n v="1116931536"/>
        <n v="418928960"/>
        <n v="995714160"/>
        <n v="870167592"/>
        <n v="997157224"/>
        <n v="1010144800"/>
        <n v="113357248"/>
        <n v="637018448"/>
        <n v="1415645784"/>
        <n v="788018200"/>
        <n v="962523688"/>
        <n v="274182160"/>
        <n v="1045558192"/>
        <n v="1981136920"/>
        <n v="680968736"/>
        <n v="224478632"/>
        <n v="781908792"/>
        <n v="488128032"/>
        <n v="961190384"/>
        <n v="1911834792"/>
        <n v="1856091776"/>
        <n v="522779096"/>
        <n v="1154111904"/>
        <n v="753284000"/>
        <n v="726964960"/>
        <n v="497857080"/>
        <n v="782360888"/>
        <n v="480317344"/>
        <n v="369643200"/>
        <n v="789949856"/>
        <n v="396750368"/>
        <n v="1328726800"/>
        <n v="646875600"/>
        <n v="287754488"/>
        <n v="738218320"/>
        <n v="1532179656"/>
        <n v="1580389832"/>
        <n v="1631613144"/>
        <n v="1761177992"/>
        <n v="1541219064"/>
        <n v="1244425168"/>
        <n v="1327286408"/>
        <n v="355550048"/>
        <n v="1312220728"/>
        <n v="1499035160"/>
        <n v="903940800"/>
        <n v="1343858656"/>
        <n v="979269200"/>
        <n v="1054597600"/>
        <n v="1205254400"/>
        <n v="915993344"/>
        <n v="1218813512"/>
        <n v="1277569664"/>
        <n v="1619560600"/>
        <n v="1503554864"/>
        <n v="1622573736"/>
        <n v="983788904"/>
        <n v="900927664"/>
        <n v="1726526928"/>
        <n v="1642159120"/>
        <n v="1676810184"/>
        <n v="946124704"/>
        <n v="1352898064"/>
        <n v="922019616"/>
        <n v="807520448"/>
        <n v="543871048"/>
        <n v="1063637008"/>
        <n v="1533464344"/>
        <n v="346510640"/>
        <n v="897039744"/>
        <n v="638250592"/>
        <n v="1673954240"/>
        <n v="821103416"/>
        <n v="242434752"/>
        <n v="1067764464"/>
        <n v="474768056"/>
        <n v="1284326960"/>
        <n v="878825976"/>
        <n v="70808696"/>
        <n v="406773360"/>
        <n v="815053288"/>
        <n v="950644408"/>
        <n v="864770032"/>
        <n v="247077152"/>
        <n v="67795560"/>
        <n v="542364480"/>
        <n v="1020031176"/>
        <n v="793500736"/>
        <n v="621648152"/>
        <n v="714643520"/>
        <n v="721532000"/>
        <n v="714391328"/>
        <n v="971511680"/>
        <n v="323246336"/>
        <n v="671518480"/>
        <n v="650821864"/>
        <n v="936548536"/>
        <n v="246762560"/>
        <n v="774212424"/>
        <n v="1269383632"/>
        <n v="344669328"/>
        <n v="677827520"/>
        <n v="476299200"/>
        <n v="881342280"/>
        <n v="1337832384"/>
        <n v="661383352"/>
        <n v="810842984"/>
        <n v="936503112"/>
        <n v="1483057232"/>
        <n v="643606544"/>
        <n v="1285324088"/>
        <n v="500743208"/>
        <n v="1100551576"/>
        <n v="981180624"/>
        <n v="566786240"/>
        <n v="979840456"/>
        <n v="943507512"/>
        <n v="1289622208"/>
        <n v="653972232"/>
        <n v="389357504"/>
        <n v="1070753488"/>
        <n v="1095274936"/>
        <n v="268607392"/>
        <n v="792242136"/>
        <n v="1352150968"/>
        <n v="992828312"/>
        <n v="777389088"/>
        <n v="45197040"/>
        <n v="195853840"/>
        <n v="361576320"/>
        <n v="528805368"/>
        <n v="75328400"/>
        <n v="551403888"/>
        <n v="97926920"/>
        <n v="89469968"/>
        <n v="76834968"/>
        <n v="21645960"/>
        <n v="253979264"/>
        <n v="112992600"/>
        <n v="411293064"/>
        <n v="207801216"/>
        <n v="78341536"/>
        <n v="316379280"/>
        <n v="397733952"/>
        <n v="82861240"/>
        <n v="46703608"/>
        <n v="31637928"/>
        <n v="126551712"/>
        <n v="341990936"/>
        <n v="57722560"/>
        <n v="87380944"/>
        <n v="828612400"/>
        <n v="23089024"/>
        <n v="115445120"/>
        <n v="241050880"/>
        <n v="216945792"/>
        <n v="204893248"/>
        <n v="117512304"/>
        <n v="103900608"/>
        <n v="79848104"/>
        <n v="1019385920"/>
        <n v="225985200"/>
        <n v="144306400"/>
        <n v="305290216"/>
        <n v="120525440"/>
        <n v="301261016"/>
        <n v="268169104"/>
        <n v="679847504"/>
        <n v="413526624"/>
        <n v="370867448"/>
        <n v="919006480"/>
        <n v="390201112"/>
        <n v="162709344"/>
        <n v="320898984"/>
        <n v="1364950608"/>
        <n v="1720500656"/>
        <n v="647824240"/>
        <n v="706580392"/>
        <n v="292274192"/>
        <n v="221465496"/>
        <n v="384174840"/>
        <n v="369109160"/>
        <n v="943111568"/>
        <n v="623403648"/>
        <n v="1387549128"/>
        <n v="185307864"/>
        <n v="1257984280"/>
        <n v="171748752"/>
        <n v="722975064"/>
        <n v="444437560"/>
        <n v="464022944"/>
        <n v="546884184"/>
        <n v="239548624"/>
        <n v="573416992"/>
        <n v="571673544"/>
        <n v="512287720"/>
        <n v="271071680"/>
        <n v="456008224"/>
        <n v="326132464"/>
        <n v="476211120"/>
        <n v="1587370400"/>
        <n v="998155736"/>
        <n v="649378800"/>
        <n v="343449232"/>
        <n v="926834168"/>
        <n v="821587856"/>
        <n v="1382455312"/>
        <n v="691836320"/>
        <n v="889835088"/>
        <n v="1132115008"/>
        <n v="1464394760"/>
        <n v="1721575352"/>
        <n v="272739096"/>
        <n v="42183904"/>
        <n v="1355037096"/>
        <n v="453122096"/>
        <n v="591656240"/>
        <n v="400313480"/>
        <n v="703567256"/>
        <n v="91900648"/>
        <n v="696034416"/>
        <n v="1126912864"/>
        <n v="810533584"/>
        <n v="187598320"/>
        <n v="259129696"/>
        <n v="84367808"/>
        <n v="788572160"/>
        <n v="304339568"/>
        <n v="1699408704"/>
        <n v="939434664"/>
        <n v="248893088"/>
        <n v="1369467736"/>
        <n v="348017208"/>
        <n v="784025536"/>
        <n v="701329104"/>
        <n v="576178896"/>
        <n v="702772168"/>
        <n v="438512568"/>
        <n v="595094360"/>
        <n v="806013880"/>
        <n v="638653872"/>
        <n v="432919200"/>
        <n v="865838400"/>
        <n v="780697624"/>
        <n v="232333304"/>
        <n v="894699680"/>
        <n v="219321632"/>
        <n v="340484368"/>
        <n v="1291128776"/>
        <n v="1134248304"/>
        <n v="562794960"/>
        <n v="724418128"/>
        <n v="798481040"/>
        <n v="753279408"/>
        <n v="236571648"/>
        <n v="402253656"/>
        <n v="1155537656"/>
        <n v="1155894264"/>
        <n v="394286080"/>
        <n v="1256477712"/>
        <n v="823072192"/>
        <n v="1239905464"/>
        <n v="1214503160"/>
        <n v="545478192"/>
        <n v="435805328"/>
        <n v="72696496"/>
        <n v="597428496"/>
        <n v="603750560"/>
        <n v="768349680"/>
        <n v="756297136"/>
        <n v="517668744"/>
        <n v="956725952"/>
        <n v="838385424"/>
        <n v="531054064"/>
        <n v="963966752"/>
        <n v="1009087432"/>
        <n v="849056000"/>
        <n v="1049783136"/>
        <n v="863263464"/>
        <n v="539679072"/>
        <n v="548304080"/>
        <n v="230890240"/>
        <n v="1342049520"/>
        <n v="1049449184"/>
        <n v="307372632"/>
        <n v="246428800"/>
        <n v="517500480"/>
        <n v="181826064"/>
        <n v="785026816"/>
        <n v="388125360"/>
        <n v="740291832"/>
        <n v="823989544"/>
        <n v="665357760"/>
        <n v="308815696"/>
        <n v="679683144"/>
        <n v="399214656"/>
        <n v="512571904"/>
        <n v="1370910800"/>
        <n v="598246696"/>
        <n v="221785920"/>
        <n v="872940160"/>
        <n v="555299200"/>
        <n v="297271184"/>
        <n v="1506568000"/>
        <n v="1265517120"/>
        <n v="1274556528"/>
        <n v="1172109904"/>
        <n v="970547928"/>
        <n v="610082312"/>
        <n v="287857200"/>
        <n v="836977120"/>
        <n v="937991600"/>
        <n v="28705952"/>
        <n v="1027461568"/>
        <n v="409830176"/>
        <n v="922117896"/>
        <n v="715875664"/>
        <n v="767625712"/>
        <n v="1080854936"/>
        <n v="1050550592"/>
        <n v="1326175816"/>
        <n v="1340606456"/>
        <n v="758098096"/>
        <n v="1346378712"/>
        <n v="1344935648"/>
        <n v="1262681000"/>
        <n v="528161424"/>
        <n v="1150122008"/>
        <n v="460337416"/>
        <n v="1441620936"/>
        <n v="768857856"/>
        <n v="1036119952"/>
        <n v="1007258672"/>
        <n v="1071253936"/>
        <n v="876792808"/>
        <n v="1044778336"/>
        <n v="199142832"/>
        <n v="441908576"/>
        <n v="610416072"/>
        <n v="1313188240"/>
        <n v="835865048"/>
        <n v="764432688"/>
        <n v="1032536672"/>
        <n v="803357888"/>
        <n v="367178912"/>
        <n v="1493008888"/>
        <n v="1794322488"/>
        <n v="1819934144"/>
        <n v="997699136"/>
        <n v="513804048"/>
        <n v="444803984"/>
        <n v="1318247000"/>
        <n v="1285102504"/>
        <n v="239035936"/>
        <n v="464544152"/>
        <n v="567456704"/>
        <n v="1592442376"/>
        <n v="628393440"/>
        <n v="1381522856"/>
        <n v="1401108240"/>
        <n v="506420464"/>
        <n v="1162574184"/>
        <n v="453147264"/>
        <n v="828783232"/>
        <n v="1352580704"/>
        <n v="770596176"/>
        <n v="1132805240"/>
        <n v="1076789984"/>
        <n v="1027608096"/>
        <n v="447349840"/>
        <n v="1203515376"/>
        <n v="595871872"/>
        <n v="669581696"/>
        <n v="599801936"/>
        <n v="1107428088"/>
        <n v="1734184936"/>
        <n v="1334819248"/>
        <n v="1600570064"/>
        <n v="1308172480"/>
        <n v="128142976"/>
        <n v="1123899728"/>
        <n v="1181149312"/>
        <n v="428786112"/>
        <n v="509606744"/>
        <n v="362250336"/>
        <n v="766266984"/>
        <n v="776368432"/>
        <n v="1253963760"/>
        <n v="184821600"/>
        <n v="1014473992"/>
        <n v="735589968"/>
        <n v="552693512"/>
        <n v="787594304"/>
        <n v="354043480"/>
        <n v="242233272"/>
        <n v="284394400"/>
        <n v="203472024"/>
        <n v="129875760"/>
        <n v="387025888"/>
        <n v="172275488"/>
        <n v="288264640"/>
        <n v="564963000"/>
        <n v="104732240"/>
        <n v="108472896"/>
        <n v="457403600"/>
        <n v="48210176"/>
        <n v="420332472"/>
        <n v="111486032"/>
        <n v="125975224"/>
        <n v="198671720"/>
        <n v="655717976"/>
        <n v="869683800"/>
        <n v="295287328"/>
        <n v="731142128"/>
        <n v="1012107880"/>
        <n v="202917000"/>
        <n v="93407216"/>
        <n v="244064016"/>
        <n v="17316768"/>
        <n v="1120886592"/>
        <n v="625929152"/>
        <n v="128030640"/>
        <n v="204972416"/>
        <n v="338977800"/>
        <n v="432385016"/>
        <n v="49716744"/>
        <n v="154476624"/>
        <n v="269675672"/>
        <n v="125045144"/>
        <n v="321661448"/>
        <n v="285139168"/>
        <n v="293753120"/>
        <n v="271810256"/>
        <n v="751241416"/>
        <n v="33144496"/>
        <n v="55743016"/>
        <n v="24105088"/>
        <n v="141617392"/>
        <n v="289261056"/>
        <n v="24642880"/>
        <n v="363082888"/>
        <n v="66288992"/>
        <n v="123214400"/>
        <n v="235523704"/>
        <n v="109979464"/>
        <n v="500031320"/>
        <n v="495533728"/>
        <n v="148870280"/>
        <n v="132286976"/>
        <n v="108316336"/>
        <n v="365095192"/>
        <n v="124103504"/>
        <n v="130607264"/>
        <n v="624533144"/>
        <n v="125546568"/>
        <n v="150078656"/>
        <n v="63948096"/>
        <n v="458894352"/>
        <n v="127089504"/>
        <n v="64937880"/>
        <n v="63399248"/>
        <n v="208853048"/>
        <n v="938893728"/>
        <n v="750375696"/>
        <n v="622186720"/>
        <n v="1160057360"/>
        <n v="314872712"/>
        <n v="426321824"/>
        <n v="590196976"/>
        <n v="772554288"/>
        <n v="305571712"/>
        <n v="902434232"/>
        <n v="340871128"/>
        <n v="373466776"/>
        <n v="222972064"/>
        <n v="474244744"/>
        <n v="282916136"/>
        <n v="481889920"/>
        <n v="323324576"/>
        <n v="192409720"/>
        <n v="199942560"/>
        <n v="1630561448"/>
        <n v="412088696"/>
        <n v="152163368"/>
        <n v="481761000"/>
        <n v="100940056"/>
        <n v="381123008"/>
        <n v="99433488"/>
        <n v="355741552"/>
        <n v="167229048"/>
        <n v="58756152"/>
        <n v="180788160"/>
        <n v="1304343376"/>
        <n v="602518416"/>
        <n v="612423544"/>
        <n v="312314448"/>
        <n v="365234056"/>
        <n v="261700792"/>
        <n v="157016304"/>
        <n v="473909512"/>
        <n v="277556576"/>
        <n v="121982256"/>
        <n v="462516376"/>
        <n v="330214592"/>
        <n v="958177248"/>
        <n v="95003400"/>
        <n v="234866880"/>
        <n v="572620400"/>
        <n v="668138632"/>
        <n v="363652128"/>
        <n v="624846712"/>
        <n v="863750528"/>
        <n v="57002040"/>
        <n v="502186272"/>
        <n v="889412376"/>
        <n v="1187641672"/>
        <n v="343768176"/>
        <n v="277208512"/>
        <n v="1137458840"/>
        <n v="558936728"/>
        <n v="445906776"/>
        <n v="663809440"/>
        <n v="284741352"/>
        <n v="461780480"/>
        <n v="77625072"/>
        <n v="752422032"/>
        <n v="200839472"/>
        <n v="336233912"/>
        <n v="580673280"/>
        <n v="1732553200"/>
        <n v="429371880"/>
        <n v="376642000"/>
        <n v="252589520"/>
        <n v="398285664"/>
        <n v="171724616"/>
        <n v="557430160"/>
        <n v="417045496"/>
        <n v="44357184"/>
        <n v="295828120"/>
        <n v="230504904"/>
        <n v="725082880"/>
        <n v="924108000"/>
        <n v="1639531320"/>
        <n v="1743099176"/>
        <n v="659197040"/>
        <n v="743559944"/>
        <n v="691624752"/>
        <n v="727695576"/>
        <n v="285857408"/>
        <n v="699857792"/>
        <n v="920899624"/>
        <n v="923433048"/>
        <n v="689491496"/>
        <n v="455893280"/>
        <n v="60375056"/>
        <n v="889607968"/>
        <n v="192540224"/>
        <n v="591429120"/>
        <n v="850179360"/>
        <n v="1022679520"/>
        <n v="1010358080"/>
        <n v="982018768"/>
        <n v="1028840240"/>
        <n v="800561984"/>
        <n v="746093368"/>
        <n v="1009609888"/>
        <n v="1234608288"/>
        <n v="328982448"/>
        <n v="617304144"/>
        <n v="547219584"/>
        <n v="932733008"/>
        <n v="821840048"/>
        <n v="786107872"/>
        <n v="704291872"/>
        <n v="673890784"/>
        <n v="686557904"/>
        <n v="699225024"/>
        <n v="730892824"/>
        <n v="732159536"/>
        <n v="719492416"/>
        <n v="685291192"/>
        <n v="700491736"/>
        <n v="314196720"/>
        <n v="197143040"/>
        <n v="1786513232"/>
        <n v="851407760"/>
        <n v="858623080"/>
        <n v="280928832"/>
        <n v="281397480"/>
        <n v="927890152"/>
        <n v="923560960"/>
        <n v="709987488"/>
        <n v="1005815608"/>
        <n v="692670720"/>
        <n v="684012336"/>
        <n v="574339472"/>
        <n v="1115488472"/>
        <n v="549807384"/>
        <n v="468995800"/>
        <n v="574002408"/>
        <n v="977090192"/>
        <n v="1199051296"/>
        <n v="504700280"/>
        <n v="837857920"/>
        <n v="1164552648"/>
        <n v="340563104"/>
        <n v="744244592"/>
        <n v="717202808"/>
        <n v="282160976"/>
        <n v="407839664"/>
        <n v="590213176"/>
        <n v="366538256"/>
        <n v="303107424"/>
        <n v="557022704"/>
        <n v="911786560"/>
        <n v="1059208976"/>
        <n v="992828032"/>
        <n v="1345287968"/>
        <n v="1292724848"/>
        <n v="597337648"/>
        <n v="602627200"/>
        <n v="582804112"/>
        <n v="1474811408"/>
        <n v="958194496"/>
        <n v="720088936"/>
        <n v="1061603744"/>
        <n v="653472976"/>
        <n v="702322080"/>
        <n v="1226604400"/>
        <n v="1115818080"/>
        <n v="811716024"/>
        <n v="735043120"/>
        <n v="973242928"/>
        <n v="971736360"/>
        <n v="896407960"/>
        <n v="1666636328"/>
        <n v="1340319680"/>
        <n v="1563817584"/>
        <n v="1148004816"/>
        <n v="158189640"/>
        <n v="90394080"/>
        <n v="218452360"/>
        <n v="660923312"/>
        <n v="1028985944"/>
        <n v="314455768"/>
        <n v="390735200"/>
        <n v="529026432"/>
        <n v="738269328"/>
        <n v="220788792"/>
        <n v="342006168"/>
        <n v="1520127112"/>
        <n v="172500160"/>
        <n v="404057920"/>
        <n v="1215800376"/>
        <n v="1380344728"/>
        <n v="556676896"/>
        <n v="525873296"/>
        <n v="406607520"/>
        <n v="103500096"/>
        <n v="1184162448"/>
        <n v="236789016"/>
        <n v="169138960"/>
        <n v="146625136"/>
        <n v="623748568"/>
        <n v="627349248"/>
        <n v="367009520"/>
        <n v="268012544"/>
        <n v="343733232"/>
        <n v="304002560"/>
        <n v="292622256"/>
        <n v="54214336"/>
        <n v="72315264"/>
        <n v="212264000"/>
        <n v="110892960"/>
        <n v="273535968"/>
        <n v="167395424"/>
        <n v="520946104"/>
        <n v="594542368"/>
        <n v="335964664"/>
        <n v="189878488"/>
        <n v="1525318648"/>
        <n v="308036000"/>
        <n v="767710048"/>
        <n v="134303696"/>
        <n v="205579840"/>
        <n v="634365952"/>
        <n v="845250784"/>
        <n v="565554096"/>
        <n v="1623447000"/>
        <n v="1647979088"/>
        <n v="1607573296"/>
        <n v="1617674744"/>
        <n v="287169736"/>
        <n v="99803664"/>
        <n v="973156384"/>
        <n v="135535840"/>
        <n v="530311936"/>
        <n v="1590935808"/>
        <n v="560443296"/>
        <n v="1131432568"/>
        <n v="367602592"/>
        <n v="527298800"/>
        <n v="286247920"/>
        <n v="360766000"/>
        <n v="1348075352"/>
        <n v="1360430904"/>
        <n v="146137096"/>
        <n v="394720816"/>
        <n v="800900520"/>
        <n v="955308368"/>
        <n v="577225600"/>
        <n v="748764296"/>
        <n v="1198075496"/>
        <n v="1440786536"/>
        <n v="541149000"/>
        <n v="696426360"/>
        <n v="814552848"/>
        <n v="545839792"/>
        <n v="1357923224"/>
        <n v="1308859048"/>
        <n v="445394088"/>
        <n v="910573384"/>
        <n v="1322465952"/>
        <n v="469515000"/>
        <n v="311732432"/>
        <n v="1133602112"/>
        <n v="385661072"/>
        <n v="1317161936"/>
        <n v="1604687168"/>
        <n v="310258760"/>
        <n v="751024656"/>
        <n v="216857344"/>
        <n v="1320403560"/>
        <n v="179281592"/>
        <n v="122032008"/>
        <n v="194347272"/>
        <n v="695476288"/>
        <n v="425089680"/>
        <n v="819572992"/>
        <n v="299410992"/>
        <n v="242557448"/>
        <n v="114499168"/>
        <n v="302820168"/>
        <n v="51223312"/>
        <n v="372122296"/>
        <n v="119018872"/>
        <n v="459503240"/>
        <n v="482101760"/>
        <n v="1083222392"/>
        <n v="1211280672"/>
        <n v="1301674752"/>
        <n v="304326736"/>
        <n v="803000744"/>
        <n v="1030347696"/>
        <n v="1186198608"/>
        <n v="392513408"/>
        <n v="2187536736"/>
        <n v="1753645152"/>
        <n v="451593688"/>
        <n v="1203747832"/>
        <n v="70232208"/>
        <n v="1355911200"/>
        <n v="405375376"/>
        <n v="1232372624"/>
        <n v="1324273272"/>
        <n v="1372483448"/>
        <n v="1264010552"/>
        <n v="165722480"/>
        <n v="1839519528"/>
        <n v="235219432"/>
        <n v="2238760048"/>
        <n v="2225200936"/>
        <n v="177496872"/>
        <n v="245570584"/>
        <n v="274195376"/>
        <n v="334458096"/>
        <n v="256116560"/>
        <n v="134204952"/>
        <n v="36076600"/>
        <n v="569482704"/>
        <n v="161202776"/>
        <n v="143123960"/>
        <n v="677955600"/>
        <n v="263649400"/>
        <n v="81354672"/>
        <n v="54236448"/>
        <n v="63275856"/>
        <n v="123538576"/>
        <n v="148635592"/>
        <n v="36157632"/>
        <n v="303043440"/>
        <n v="262142832"/>
        <n v="198866976"/>
        <n v="325418688"/>
        <n v="210687344"/>
        <n v="159696208"/>
        <n v="197360408"/>
        <n v="296793896"/>
        <n v="265155968"/>
        <n v="412799632"/>
        <n v="1004197360"/>
        <n v="322821728"/>
        <n v="1528304552"/>
        <n v="739546896"/>
        <n v="218567416"/>
        <n v="795128264"/>
        <n v="466109672"/>
        <n v="584650456"/>
        <n v="885775312"/>
        <n v="345004072"/>
        <n v="548851152"/>
        <n v="704646352"/>
        <n v="509401592"/>
        <n v="882419512"/>
        <n v="1401101584"/>
        <n v="479302240"/>
        <n v="1001315120"/>
        <n v="410992800"/>
        <n v="554136576"/>
        <n v="385319416"/>
        <n v="427146944"/>
        <n v="354104640"/>
        <n v="611556048"/>
        <n v="733698616"/>
        <n v="194678752"/>
        <n v="1614898024"/>
        <n v="835197528"/>
        <n v="348842304"/>
        <n v="1135691368"/>
        <n v="1523630064"/>
        <n v="432418560"/>
        <n v="929036576"/>
        <n v="1690369296"/>
        <n v="728747320"/>
        <n v="772039240"/>
        <n v="1321846624"/>
        <n v="897585808"/>
        <n v="704215232"/>
        <n v="1041892208"/>
        <n v="88026904"/>
        <n v="969739008"/>
        <n v="937085296"/>
        <n v="415812768"/>
        <n v="1062130440"/>
        <n v="1169096768"/>
        <n v="673435896"/>
        <n v="506206848"/>
        <n v="1604494920"/>
        <n v="1612027760"/>
        <n v="1613534328"/>
        <n v="1675303616"/>
        <n v="285726672"/>
        <n v="664396488"/>
        <n v="275701944"/>
        <n v="500687120"/>
        <n v="195831728"/>
        <n v="454983536"/>
        <n v="223674920"/>
        <n v="141420272"/>
        <n v="197699768"/>
        <n v="376639704"/>
        <n v="453476968"/>
        <n v="318917144"/>
        <n v="1838012960"/>
        <n v="516752824"/>
        <n v="474568920"/>
        <n v="523832232"/>
        <n v="848197784"/>
        <n v="518259392"/>
        <n v="812445032"/>
        <n v="578522112"/>
        <n v="533325072"/>
        <n v="539351344"/>
        <n v="69302128"/>
        <n v="131071416"/>
        <n v="61607200"/>
        <n v="70710136"/>
        <n v="62051752"/>
        <n v="322405552"/>
        <n v="256865392"/>
        <n v="529821920"/>
        <n v="1060875984"/>
        <n v="1016933400"/>
        <n v="988308608"/>
        <n v="1025110840"/>
        <n v="878329144"/>
        <n v="349523776"/>
        <n v="519964768"/>
        <n v="399728728"/>
        <n v="279954416"/>
        <n v="209412952"/>
        <n v="1366457176"/>
        <n v="1599587560"/>
        <n v="354626608"/>
        <n v="220010480"/>
        <n v="358563184"/>
        <n v="661771888"/>
        <n v="467036080"/>
        <n v="614679744"/>
        <n v="1193201856"/>
        <n v="468542648"/>
        <n v="450016264"/>
        <n v="391029072"/>
        <n v="874822240"/>
        <n v="1443292144"/>
        <n v="861756896"/>
        <n v="1140020560"/>
        <n v="426348840"/>
        <n v="748882080"/>
        <n v="572551984"/>
        <n v="454565160"/>
      </sharedItems>
    </cacheField>
    <cacheField name="OFERTA" numFmtId="0">
      <sharedItems/>
    </cacheField>
    <cacheField name="ORGANIZACIÓN CONSULTA DE OFERTA 25 DE ENERO " numFmtId="0">
      <sharedItems containsBlank="1" count="334" longText="1">
        <m/>
        <s v="JUNTA DE ACCION COMUNAL SANTO DOMINGO SAVIO N° 2"/>
        <s v="JUNTA DE ACCIÓN COMUNAL BARRIO VILLA DE GUADALUPE PARTE BAJA"/>
        <s v="SIN PEDAGOGICA"/>
        <s v="COOPERATIVA DE DESARROLLO INTEGRAL Y AGROALIMENTARIA DEL NORTE ANTIOQUEÑO"/>
        <s v="FEDERACIÓN EFRAIN GUZMAN"/>
        <s v="COOPERATIVA MULTIACTIVA PARA EL DESARROLLO INDUSTRIAL AGROPECUARIO DEL BAJO CAUCA._x000a_SIGLA &quot;COOPERATIVA DIA"/>
        <s v="BALUARTE MAGDALENA MEDIO"/>
        <s v="CORPORACIÓN QUANTIX"/>
        <s v="ASOCIACIÓN CAMPESINA DEL VALLE DEL RÍO CIMITARRA - RED AGROECOLÓGICA NACIONAL"/>
        <s v="ASOCIACIÓN FIRMANTES DE PAZ DE DABEIBA"/>
        <s v="ASOCIACIÓN FEDERACIÓN DE ECONOMÍA SOLIDARIA EFRAÍN GUZMÁN"/>
        <s v="COMITE CIVICO NUEVA ALIANZA DE MUJERES Y JOVENES ASOCIADOS"/>
        <s v="CABILDO MAYOR INDIGENA DE MUTATA"/>
        <s v="JUNTA DE ACCION COMUNAL POPULAR NRO. 1"/>
        <s v="JUNTA DE ACCIÓN COMUNAL SANTA CECILIA N 2"/>
        <s v="COOPERATIVA INTEGRAL DE URRAO - COOPIURRAO"/>
        <s v="UT POR ANTIOQUIA"/>
        <s v="CORPORACIÓN DE GESTIÓN PÚBLICA Y DESARROLLO SECTORIAL"/>
        <s v="RESGUARDO INDIGENA SENU LOS ALMENDROS"/>
        <s v="FEDERACIÓN BAUALRTE CAMPESINO URABA DARIEN"/>
        <s v="RESGUARDO INDIGENA RIO ALTO SAN JUAN"/>
        <s v="COOPERATIVA MULTIACTIVA AGROPECUARIA DE CACAOTEROS DEL DEPARTAMENTO DE ARAUCA"/>
        <s v="ASOCIACION NACIONAL CAMPESINA JOSE ANTONIO GALAN ZORRO"/>
        <s v="APRODEL"/>
        <s v="ASOCIACIÓN CAMPESINA AGROPECUARIA DE PEQUEÑOS PRODUCTORES EN CONFLUENCIA POR COLOMBIA ACAPECO"/>
        <s v="CONSEJO COMUNITARIO AFRODESCENDIENTE MIZIZI YA MABABU (RAICES ANCESTRALES) DEL CORREGIMIENTO DE SAN JUAN DE TOCAGUA - MUNICIPIO DE LURUACO"/>
        <s v="COOPERATIVA DEL GRUPO PARTICIPATIVO LOCAL DE REPELON"/>
        <s v="ASOCIACION GREMIAL DE TRABAJADORES DEL ATLANTICO (AGROATLANTICO)"/>
        <s v="UT ALIMENTARIA ATLÁNTICO"/>
        <s v="ASOCIACION DE BIENESTAR SOCIAL POPULAR"/>
        <s v="FEDERACION CUMBRE BIODIVERSA DEL CANAL DEL DIQUE"/>
        <s v="ASOCIACION MUJERES RURALES DE LURUACO - EL PODER DE LA TRADICION"/>
        <s v="ASOCIACION GREMIAL AMBIENTALISTA SOLUCION VERDE DEL CORREGIMIENTO DE PALMAR DE CANDELARIA &quot;ASOGREVERDE&quot;"/>
        <s v="ASOCIACION DE MUJERES AFROCAMPESINAS GETULIO OSPINO CASTRO"/>
        <s v="ASOCIACIÓN AGROINTÉGRATE"/>
        <s v="COOPERATIVA MULTIACTIVA DE DETALLISTAS DE COLOMBIA"/>
        <s v="BALUARTE GRAN SABANA"/>
        <s v="ASOCIACION MUTUAL AGROPOLITANA A.M.A.R.S"/>
        <s v="COOPERATIVA MULTIACTIVA DE MERCADOS CAMPESINOS COOPYMERCK"/>
        <s v="FUNDACION PARA EL DESARROLLO SOCIOCULTURAL, DEPORTIVO, COMUNITARIO, AGROPECUARIO Y/O AMBIENTAL – FUNDESCO"/>
        <s v="FUNDACION POR UNA COLOMBIA HUMANA SIN LIMITES"/>
        <s v="CORPORACIÓN ANDARES IDA Y VUELTA"/>
        <s v="ASOCIACION DE CULTIVADORES FOSTA"/>
        <s v="ASOCIACION NACIONAL DE USUARIOS CAMPESINOS DE COLOMBIA &quot;ANUC&quot;"/>
        <s v="APROLECHE"/>
        <s v="FEDERACION CAMPESINA DE SOBERANIA ALIMENTARIA"/>
        <s v="ASOCIACION BALUARTE NACIONAL CAMPESINO COMUNAL Y COMUNITARIOS JUANA JULIA GUZMAN-BALUARTES"/>
        <s v="ASOCIACION DE CONSEJOS COMUNITARIOS DE CARTAGENA"/>
        <s v="LA ASOCIACION MULTIACTIVA INTEGRAL DE VICTIMAS EN GESTION SOCIAL DEL MAGDALENA MEDIO"/>
        <s v="FUNDACION RENOVACION ESPERANZA"/>
        <s v="FEDERACION BALUARTE CAMPESINO MONTES DE MARIA"/>
        <s v="ASOCIACION AGROCAMPESINA DE ARCO"/>
        <s v="ASOCIACIÓN DE CARROMULEROS Y CAMPESINOS DE CARTAGENA"/>
        <s v="ASOCIACION DE EMPRENDEDORES AGROPECUARIOS DE LOS MONTES DE MARIA"/>
        <s v="ASOCIACION DE PRODUCTORES Y COMERCIALIZADORES AGROPECUARIOS DE LOS MONTES DE MARIA"/>
        <s v="FUNDACIÓN HORIZONTES DE ESPERANZAS"/>
        <s v="FUNDACIÓN HORIZONTES DE ESPERANZAS_x000a_"/>
        <s v="ASOCIACIÓN AFROCOLOMBIANA CREAR &quot;AFROCREAR&quot;"/>
        <s v="ASOCIACION KUAGROS LOS OLAYEROS DE PALENQUE"/>
        <s v="ASOCIACION ACUAPONICA JUVENIL LAS PIEDRAS ASOACUAJP"/>
        <s v="ASOCIACIÓN DE PEQUEÑOS PRODUCTORES AGROPECUARIOS E INDUSTRIALIZADOS DE SANTA ROSA DE LIMA ASOPEAGRISANLI"/>
        <s v="ASOCIACIÓN DE CAMPESINOS Y GANADEROS ESPERANZA DE PAZ DE VILLA NUEVA BOLÍVAR (ASOCAMGAVI)"/>
        <s v="ASOCIACION AGROPECUARIA DE PLAYABARRO"/>
        <s v="COOPERATIVA MULTIACTIVA MERCADO BARACOA DE MAGANGUÉ"/>
        <s v="ASOCIACION DE PRODUCTORES AGROPECUARIOS Y PESQUEROS ALTOS DEL ROSARIO"/>
        <s v="ASOCIACION DE MUJERES EMPRENDEDORAS DE BARRANCO DE LOBA"/>
        <s v="ASOCIACIÓN MUNICIPAL DE USUARIOS CAMPESINOS ANUC CICUCO BOLIVAR"/>
        <s v="ASOCIACIÓN DE CAMPESINOS PRODUCTORES AGROINDUSTRIALES CHISAN"/>
        <s v="ASOCIACIÓN AGROPECUARIA HÉROES DE MARGARITA 06"/>
        <s v="ASOCIACIÓN DE PRODUCTORES AGROPECUARIOS DEL CORREGIMIENTO DE CAUSADO MUNICIPIO DE MARGARITA BOLÍVAR"/>
        <s v="ASOCIACIÓN DE MUJERES PRODUCTORAS AGROPECUARIAS DE CAUSADO"/>
        <s v="ASOCIACION DE CAMPESINOS PRODUCTORES AGROINDUSTRIAL CHISAN"/>
        <s v="ASOCIACIÓN AGROPRCUARIA Y AMBIENTAL EMPRESARIOS DEL CAMPO ASOGROECAM"/>
        <s v="ASOCIACION DE VICTIMAS DEL CONFLICTO ARMADO DE REGIDOR"/>
        <s v="ASOCIACION DE CAMPESINOS POR UN MEJOR FUTURO DE SANTA CATALINA DE ALEJANDRIA"/>
        <s v="ASOCIACION CAMPESINA Y POPULAR SURES"/>
        <s v="ASOCIACION DE PESCADORES Y AGRICULTORES DE BARRANCA NUEVA"/>
        <s v="ASOCIACION DE AFRODESCENDIENTES REPPETA NUEBO DEL CORREGIMIENTO DE NUEVA FLORIDA MUNICIPIO DE MARIA LA BAJA BOLIVAR"/>
        <s v="CORPORACIÓN PARA EL DESARROLLO SOLIDARIO"/>
        <s v="ASOCIACIÓN DE GRANJAS INTEGRALES AGROECOLOGICAS DE DUITAMA"/>
        <s v="ASOCIACION DE CHAMPIÑONES DE DUITAMA."/>
        <s v="ASOCIACIÓN DE PRODUCTORES DE LECHE DEL VALLE DE CUCHE"/>
        <s v="FUNDACIÓN CONSTRUYENDO DIAS FELICES"/>
        <s v="U.T CONSTRUYENDO AGRO ( SE SUBE LA INFORMACION DEL SOCIO MAYORITARIO.)"/>
        <s v="FUNDACIÓN DE LA MANO CONTIGO"/>
        <s v="ASOCIACIÓN EL CONVITE CAMPESINO"/>
        <s v="ASOCIACION DE PRODUCTORES DE PANELA DE SAN JOSE DE PARE_x000a_ASPORPARE"/>
        <s v="FUNDACIÓN RED COLOMBIA AGROPECUARIA FUNREDAGRO"/>
        <s v="ASOCIACIÓN DE MUJERES RURALES DE LABRANZA GRANDE"/>
        <s v="ASOCIACIÓN FRUTOS DE MI TIERRA TIBANENSE"/>
        <s v="ASOCIACION DE PRODUCTORES AGRICOLAS DE BOYACA_x000a_U.T CONSTRUYENDO AGRO ( SE SUBE LA INFORMACION DEL SOCIO MAYORITARIO.)"/>
        <s v="FEDERACION BALUARTE CAMPESINO LOMA ROJA CAQUETA"/>
        <s v="ASOCIACIÓN DE EDUCACIÓN BELEN DE LOS ANDAQUIES"/>
        <s v="FUNDACION PARA EL PROGRESO SOCIAL Y COMUNITARIO DE LAS GENERACIONES PROCOSGE"/>
        <s v="CORPOMANIGUA"/>
        <s v="ASOCIACION DE AGRICULTORES DE LA AMAZONIA (AGROAMAZONIA)"/>
        <s v="ASOCIACIÓN DE TRABAJADORES NUEVO LIDERAZGO CAMPESINO DE AGUAZUL CASANARE (ASOPROCAM)"/>
        <s v="FEDERACION DE PRODUCTORES AGROPECUARIOS DE LA ORINOQUIA COLOMBIANA"/>
        <s v="FUNDECIMA"/>
        <s v="COSURCA"/>
        <s v="UNION TEMPORAL COASOTEC FGMC PROSPERIDAD SOCIAL SOSTENIBLE"/>
        <s v="FUNDACION GIMNASIO MODERNO"/>
        <s v="COOPERATIVA ECOMUN LA ESPERANZA"/>
        <s v="CORPORACION CENTRO DE PROMOCION DEL DESARROLLO TERRITORIAL"/>
        <s v="FUNDACION PARA EL EMPODERAMIENTO DE LA MUJER EMPODERARTE"/>
        <s v="ARDECANC"/>
        <s v="GRUPOS ETNICOS"/>
        <s v="ASOCIACION DE JOVENES PRODUCTORES INDIGENAS DE LA SIERRA NEVADA DE SANTA MARTA TANU"/>
        <s v="FUNDACION JUNTOS SEREMOS MAS"/>
        <s v="ASOCACION DE CAMPESINOS IDEA NUEVA"/>
        <s v="FEDENORTE ECOMUN"/>
        <s v="ASOCIACION DE JOVENES PRODUCTORES INDIGENAS Y CAMPESINOS DE LA SIERRA NEVADA DE SANTA MARTA TANU"/>
        <s v="ASOCIACION DE CAMPESINOS CAFETEROS DE LA SIERRA NEVADA DE SANTA MARTA"/>
        <s v="CESAR-ASOCIACION DE JOVENES PRODUCTORES INDIGENAS Y CAMPESINOS DE LA SIERRA NEVADA ASOTANU"/>
        <s v="FUNDACIÓN PROVEER NUEVO MILENIO"/>
        <s v="ASOCIACIÓN DE CAMPESINOS VEREDA VIENTO FRESCO"/>
        <s v="CORPORACIÓN WAKUZARI"/>
        <s v="ASOCIACION DE CAMPESINOS IDEA NUEVA"/>
        <s v="LOS ESPINELEROS-900806642 3"/>
        <s v="ASOCIACION RURAL DE PRODUCTORES DEL MUNICIPIO DE JURADO -ASOPRPOJUR-901525387"/>
        <s v="ASOCIACION DE PRODUCTORES DE PLATANO DEL_x000a_MUNICIPIO DE NUQUI_x000a_ASOPPLAMUS"/>
        <s v="CONSEJO COMUNITARIO MAYOR DE CASIMIRO-900728201"/>
        <s v="ASOCIACIÓN MUNICIPAL DE USUARIOS CAMPESINOS DE CANTÓN DE SAN PABLO - ANUC CANTÓN DE SAN PABLO-"/>
        <s v="ASOPEPROPIIS-901527869"/>
        <s v="CORPORACION IMPULSO DE COLOMBIA - COICOL- 901181387-9"/>
        <s v="ASOINAGROSAN-901520034"/>
        <s v="ASOCIACIÓN DEPARTAMENTAL DE USUARIOS CAMPESINOS DEL CHOCÓ"/>
        <s v="CORPORACION IMPULSO DE COLOMBIA - COICOL - 901181387-9"/>
        <s v="CONSEJO COMUNITARIO MAYOR DE LA ORGANIZACIÓN POPULAR CAMPESINA DEL ALTO ATRATO-COCOMOPOCA-818001111-1"/>
        <s v="CONSEJO COMUNITARIO MAYOR DE NOVITA-900085863-9/ CONSEJO COMUNITARIO MAYOR DE CASIMIRO-900728201/JUNTA DE ACCION COMUNAL DE SAN ISIDRO-900394074/JUNTA DE ACCION COMUNAL DEL BARRIO SAMPER-900234476/"/>
        <s v="CONSEJO COMUNITARIO MAYOR DE LA ASOCIACIÓN CAMPESINA INTEGRAL DEL ATRATO-COCOMACIA-800010775-4"/>
        <s v="ASOCIACIÓN ECO-TERNURA DE COLOMBIA- 818001250-7"/>
        <s v="JUNTA DE ACCION COMUNAL DEL BARRIO SAMPER-900234476"/>
        <s v="CONSEJO COMUNITARIO MAYOR DE NOVITA-900085863-9"/>
        <s v="CORPORACIÓN SER FAMILIA-818001441"/>
        <s v="JUNTA DE ACCION COMUNAL DE SAN ISIDRO-900394074"/>
        <s v="CONSEJO COMUNITARIO MAYOR DE NOVITA-900085863-9/ CONSEJO COMUNITARIO MAYOR DE CASIMIRO-900728201"/>
        <s v="CORPORACION LAPSOS DE ESPERANZA-901131768"/>
        <s v="ASOCIACION MUNICIPAL DE USUARIOS CAMPESINOS DE QUIBDO-818000610 - 0"/>
        <s v="UNTA DE ACCION COMUNAL DE SAN ISIDRO-900394074-1"/>
        <s v="ASOCIACION DE PRODUCTORES AGROPECUARIOS DE ACANDI REACTIVANDO EL CAMPO- 818001250-7"/>
        <s v="ASOMUCANDI-901402803"/>
        <s v="ASOMERDCOD-901525188-8"/>
        <s v="ASOCIACION DE MUJERES EMPRENDEDORAS DEL-901525188-8"/>
        <s v="ASOCIACIÓN DE MUJERES PRODUCTORAS ASMUPROI.-901828927-5"/>
        <s v="CONSEJO COMUNITARIO MAYOR DE NOVITA-900085863-9/ CONSEJO COMUNITARIO MAYOR DE CASIMIRO-900728201/JUNTA DE ACCION COMUNAL DE SAN ISIDRO-900394074/JUNTA DE ACCION COMUNAL DEL BARRIO SAMPER-900234476/ECODES-900887170-5/SOCIACION COLOMBIANA DE CAMPESINOS DESPLAZADOS-900637858 - 1/"/>
        <s v="ASOCIACION YO SI CREO(ASOYSC)-901309738-3"/>
        <s v="ASOCIACION DE PRODUCTORES AGROPECUARIOS DEL DARIEN (ASOPRODA)- 901294362-0"/>
        <s v="ASOMUEMPRA- 901527602"/>
        <s v="ASOPROAGROAMCERT-901529832"/>
        <s v="ASOCIACION DE FAMILIAS CAMPESINAS PARA LA PRODUCCION AGROPECUARIA LIMPIA DEL MUNICIPIO DE CANTON DE SAN PABLO, DEPARTAMENTO DEL CHOCO"/>
        <s v="ASOCIACION DE JOVENES Y MUJERES_x000a_AGROPECUARIAS DEL MUNICIPIO DE TADO,_x000a_DEPARTAMENTO DEL CHOCO ASOAGROTCH -901440635"/>
        <s v="ASOCIACION ECOTERNURA DE COLOMBIA-818001250-7"/>
        <s v="ASOCIACIÓN CAMPESINA CAMPOS DE JIREH"/>
        <s v="ASOCIACION CAMPESINA DE MONTERIA"/>
        <s v="CABILDO MENOR CAMPO BELLO"/>
        <s v="ASOCIACION AGROPECUARIA DE CAMPESINOS DE MATA E PITA"/>
        <s v="ASOCIACIÓN MUJERES HOMBRES AGRARIOS DE MONTERÍA"/>
        <s v="ASOCIACION CAMPESINA ANCESTROS SINUANOS"/>
        <s v="ASOCIACION DE CAMPESINOS SINUANOS SEMBRADORES DE ESPERANZA"/>
        <s v="ASOCIACION DE PEQUEÑOS PRODUCTORES DEL BAJO SINU"/>
        <s v="ASOCIACIÓN DE MUJERES CAMPESINAS EMPRENDEDORAS DEL ALTO SINÚ"/>
        <s v="CONFEDERACIÓN BALUARTES CAMPESINOS DE COLOMBIA"/>
        <s v="ASOCIACIÓN DE PRODUCTORES AGROPECUARIOS ECOLÓGICOS DEL SUR DE CÓRDOBA - AGROECOSURCO"/>
        <s v="ASOCIACIÓN DE MUJERES VULNERABLES CABEZA DE HOGAR DEL MUNICIPIO DE SAN PELAYO"/>
        <s v="ASOCIACION MUJERES VULNERABLES EMPRENDEDORAS DEL SINU MUNICIPIO DE PELAYO"/>
        <s v="ASOCIACION CAMPESINA PIE FIRME SOMOS AGRO"/>
        <s v="FEDERACIÓN DE PLATANICULTORES DE CÓRDOBA"/>
        <s v="ASOCIACIÓN DE MUJERES MODISTAS ARTESANAS CAMPESINAS, PRODUCTORAS, ZENUES DEL MUNICIPIO DE TUCHIN"/>
        <s v="ASOCIACION TURISTICA AGROPECUARIA DEL LAGO DE TUCHIN"/>
        <s v="ASOCIACION DE MUJERES CAMPESINAS GESTION FUTURO"/>
        <s v="ASOCIACION DEPARTAMENTAL DE USUARIOS CAMPESINOS DE CORDOBA"/>
        <s v="ASOCIACION AGROPECUARIA DE PEQUEÑOS Y MEDIANOS PRODUCTORES DEL MUNICIPIO DE MONTELIBANO-CORDOBA &quot;ASOAMON&quot;"/>
        <s v="ASOCIACION DE CAMPESINOS RURALES DE CORDOBA"/>
        <s v="ASOCIACION AGROPECUARIA DE CAMPESINOS DEL CARIBE"/>
        <s v="ASOCIACIÓN DE MUJERES CAMPESINAS Y VÍCTIMAS (AMUCAVIC)"/>
        <s v="ASOCIACION JOVENES PRODUCTORES DEL SINU"/>
        <s v="APROLECHO"/>
        <s v="FEDERACIÓN AGROPECUARIA DE CUNDINAMARCA"/>
        <s v="COOPERATIVA MULTIACTIVA AGROPECUARIA DE PEQUEÑOS Y MEDIANOS PRODUCTORES Y COMERCIALIZADORES CAMPESINOS DE COLOMBIA"/>
        <s v="FUNDACION PARA LA PROMOCION DE LA CALIDAD HUMANA"/>
        <s v="ASOCIACIÓN DE JUNTAS DE ACCIÓN COMUNAL DE CUNDINAMARCA"/>
        <s v="FEDERACIÓN NACIONAL DE FORMAS ASOCIATIVAS PARA LAS ECONOMÍAS SOCIALES DEL COMUN ECOMUN"/>
        <s v="AGROPOLITANA"/>
        <s v="FEDERACION JUAN DE LA CRUZ VALERA"/>
        <s v="ASOCIACION AGROPECUARIA MULTIACTIVA CUNDINAMARCA TIERRA DE JOVENES"/>
        <s v="COOPERATIVA MULTIACTIVA DE FAMILIAS CAMPESINAS SOLIDARIAS DEL GUAVIARE - COOMFASOL"/>
        <s v="COOPERATIVA MULTIACTIVA ECOMUN AGROECOLOGICA CAMPESINA _x000a_DEL GUAVIARE"/>
        <s v="ASOCIACIÓN DE PRODUCTORES AGROPECUARIOS DEL HUILA"/>
        <s v="GRUPO ECOLOGICO RIO CABRERA GERCA"/>
        <s v="FUNDACION SOCIAL SOL Y LUNA DE COLOMBIA"/>
        <s v="COOPERATIVA MULTIACTIVA DE DISTRIBUCION DE PRODUCTOS AGRICOLAS Y CAFE DE GAITANIA - COOFFEESUAVE"/>
        <s v="FUNDACIÓN SAMARIA DE DESARROLLO SOCIAL AGROAMBIENTAL Y DE FOMENTO A LA ECONOMÍA CAMPESINA"/>
        <s v="CORPORACION CAMINAR HACIA EL FUTURO_x000a_ASOCIACION COMUNITARIA ECONOMIA DE COMUNION PALABRA DE VIDA DE LA VEREDA AGUAS CLARAS DEL MUNICIPIO DE TIMANA DEPARTAMENTO DEL HUILA IDENTIFICADA CON LA SIGLA ACEDECO PADEVI"/>
        <s v="FUNDACION PARA EL PROGRESO Y DESARROLLO SOCIAL"/>
        <s v="UT CAMPESINOS FIRMANTES POR LA PAZ - COMPAZ"/>
        <s v="FUNDACION SOLIDARIA PORLA NIÑEZ LA JUVENTURA Y TERCERA EDAD FUNSONIC"/>
        <s v="UT TIERRA Y PROGRESO CAMPESINO"/>
        <s v="ASOCIACIÓN DE PRODUCTORES AGROPECUARIOS DE CHANCLETA “LUZ DEL SOL”"/>
        <s v="COOPERATIVA MULTIACTIVA DE MUJERES EMPRENDEDORAS DE LA JAGUA DEL PILAR"/>
        <s v="ANUC SAN JUAN DEL CÉSAR"/>
        <s v="COORDINADORA CAMPESINA ÉTNICA Y POPULAR DE LA GUAJIRA- MUNICIPIO DE MAICAO"/>
        <s v="ASOCIACIÓN NACIONAL DE USUARIOS CAMPESINOS REGIONAL ANUC MAICAO"/>
        <s v="COOPERATIVA MULTIACTIVA AGROINDUSTRIAL DE EMPRESARIOS EL CAMPO COMOMECAM"/>
        <s v="ASOCIACION JUU INAIN MAKUIRA"/>
        <s v="FUNDACION ESPERANZA Y SUEÑOS DEL MAÑANA"/>
        <s v="ASOCIACION DE TOMARRAZON LUZ DE ESPERANZA"/>
        <s v="ASOCIACIÓN DE MUJERES CAMPESINAS UNIDAS"/>
        <s v="ASOCIACION MUTUAL MMA KATO´ULU´´U"/>
        <s v="ASOCIACION AGROPECUARIA CAMPESINA AMBIENTAL SAN ISIDRO (AGROCAMBSI)"/>
        <s v="ASOCAGUA"/>
        <s v="ASOCIACION DE INTERES SOCIAL Y DESARROLLO COMUNITARIO DEL DEPARTAMENTO DEL MAGDALENA ASODEMAG"/>
        <s v="ASOCIACION DE EMPRESARIOS DEL CAMPO DE LA SIERRA NEVADA"/>
        <s v="FUNDACIÓN SOCIAL DE PEQUEÑOS PRODUCTORES DEL BANANO"/>
        <s v="FUNDACIÓN PARA BIENESTAR SOCIAL DE LA COMUNIDAD"/>
        <s v="ASOCIACIÓN RIO FRIO"/>
        <s v="ASOCIACIÓN DE COOPERATIVAS BANANERAS DEL MAGDALENA"/>
        <s v="COOPERATIVA MULTIACTIVA DE BANANEROS DEL MAGDALENA"/>
        <s v="COOPERATIVA BANANERA DE RIO FRIO"/>
        <s v="ASOCIACION DE CAMPESINOS CAMBIANDO VIDA Y FUTURO"/>
        <s v="COOPERATIVA DE PEQUEÑOS EMPRESARIOS DE BANANO - EMPREBANCO"/>
        <s v="ASOCIACION DE PEQUEÑOS PRODUCTORES AGROPECUARIOS DEL MUNICIPIO DE ARIGUANI SIGLA ASOPEPAMA"/>
        <s v="COOPERATIVA AGROPECUARIA DEL CENTRO DEL MAGDALENA-COLAPAZ"/>
        <s v="FEDERACION BALUARTES CAMPESINOS MAGDALENA COLOMBIA"/>
        <s v="ASOCIACIÓN DE AFRODESCENDIENTES DEL RIO GRANDE DE LA MAGDALENA DEL MUNICIPIO DE PLATO MAGDALENA “AAFRIGAMAG”"/>
        <s v="ASOCIACIÓN DE PRODUCTORES Y TRABAJADORES CAMPESINOS SIERRA ALTA"/>
        <s v="ASOCIACION DEPARTAMENTAL DE MUJERES CAMPESINAS EN INDIGENAS DEL MAGDALENA ADMUCIMAG"/>
        <s v="ASOCIACION DE CAMPESINOS PRODUCTORES DE ALIMENTOS DEL CAMPO"/>
        <s v="ASOCIACION DE SEMBRADORES RURALES DEL MAGDALENA"/>
        <s v="ASOCIACION DE SEMBRADORES DEL MAGDALENA J&amp;J"/>
        <s v="FUNDACION REGIONAL DE DESARROLLO AFROCOLOMBIANA SOL CARIBE"/>
        <s v="ASOCIACION DEPARTAMENTAL DE MUJERES CAMPESINAS, INDIGENAS Y NEGRAS DEL MAGDALENA"/>
        <s v="FEDERACIÓN ORIENTE PAZ"/>
        <s v="ASOCIACIÓN DE PERSONAS EN SITUACIÓN DE DESPLAZAMIENTO FORZADO DEL MUNICIPIO DE SAN JUAN DE ARAMA – META “ASOPAZ”"/>
        <s v="ASOCIACION DE MUJERES CAMPESINAS DEL MUNICIPIO DE LEJANIAS META - ASMUCALE"/>
        <s v="ASOCOETNAR"/>
        <s v="FUNDACIÓN ORGANIZACIÓN DE JÓVENES ASOMBRADOS"/>
        <s v="ASOCIACION AGROPECUARIA Y CAMPESINA DE MUJERES INDIGENAS DE GUACHUCAL “WARMI” ASOWARMI"/>
        <s v="ASOCIACIÓN DE PRODUCTORES PORVENIR CAMPESINO"/>
        <s v="UT FEDERACIÓN MERCADOS AGROECOLOGÓGICOS CAMPESINOS"/>
        <s v="AGENCIA DE DESARROLLO LOCAL DE NARIÑO"/>
        <s v="ASOCIACION D E PRODUCTORES AGROPECUARIOS D E L A VEREDA SAN J O S E CATAMBUCO"/>
        <s v="ASOCIACION AGROPECUARIA CAMPESINA DEL MAYO"/>
        <s v="ASOCIACION COORDINADORA DE MUJERES Y FAMILIAS CAMPESINAS SANPABLEÑAS CIMA"/>
        <s v="ASOCIACION DE GESTORES PROFESIONALES DEL SUR -AGPS"/>
        <s v="ASOCIACIÓN SUPRA DEPARTAMENTAL DE MUNICIPIOS DE LA REGIÓN DEL ALTO PATÍA - NIT 800220869-9"/>
        <s v="ASOCIACIÓN DE CAMPESINAS DEL MUNICIPIO DE CHACHAGUI"/>
        <s v="ASOCIACIÓN DE PRODUCTORES ORGANICOS LA TULPA"/>
        <s v="ASOCIACIÓN AGROAMBIENTAL CORAZÓN DE MARIA"/>
        <s v="ALCALDÍA MUNICIPAL DE TAMINANGO"/>
        <s v="FUNDACIÓN FRUTICHAR"/>
        <s v="FUNDACOSTA"/>
        <s v="PENDIENTE OLAYA HERRERA"/>
        <s v="ASOCAMPAZ"/>
        <s v="ASOCIACIÓN BACAO Y CACAO PAZCIFIC"/>
        <s v="PENDIENTE - ISCUANDÉ"/>
        <s v="ASOCIACIÓN DE CAFICULTORES DE SAMANIEGO"/>
        <s v="FEDERACIÓN FESOPAZ"/>
        <s v="FUNDACION TRASCENDER"/>
        <s v="FUNDACION NAKAMA COLOMBIA"/>
        <s v="FEDERACIÓN RED DE PRODUCTORES DEL CATATUMBO PROVINCIA DE OCAÑA Y SUR DEL CESAR"/>
        <s v="FUNDACION CATATUMBO"/>
        <s v="ASOCIACION CAMPESINA DEL CATATUMBO"/>
        <s v="COPERATIVA MULTIACTIVA DE AGRONEGOCIOS DEL PUTUMAYO"/>
        <s v="ASOCIACIÓN DE COMITÉ DE GANADEROS DE PUERTO OSPINA"/>
        <s v="ASOCIACIÓN DE MUJERES VIOLETAS DE PAZ DEL VALLE DEL GUAMUEZ"/>
        <s v="CAÑICULTORES ASOCIADOS DEL PUTUMAYO"/>
        <s v="ASOCIACIONES UNIDAS CAMPESINAS MUNICIPIO ALTO PUTUMAYO"/>
        <s v="RED CACAOTERA"/>
        <s v="COPERATIVA MULTIACTIVA INTEGRADORA DE COMERCIO"/>
        <s v="ASOCIACIÓN DE CAMPESINOS DE PUERTO ASÍS - ASOCPUERTOASIS"/>
        <s v="ASOCIACIÓN DE MUJERES RURALES FRONTERIZAS CONSTRUCTORAS DE PAZ EN PUTUMAYO"/>
        <s v="FUNDACION CRECIENDO JUNTOS CON AMOR"/>
        <s v="UT FEDERACIÓN MERCADOS CAMPESINOS"/>
        <s v="FEDERACIÓN DE ECONOMIA SOLIDARIA EFRAIN GUZMAN"/>
        <s v="ASOCIACIÓN APROMESA"/>
        <s v="ASOCIACION DE PRODUCTORES AGROPECUARIOS DE FILANDIA Y EL QUINDIO"/>
        <s v="ASOCIACIÓN DE PRODUCTORAS DE MUJERES"/>
        <s v="ASOCIACION DE AGRICULTURES LA GRANJA FILANDIA"/>
        <s v="ASOCIACIÓN AGROPLATANERA DEL CACIQUE"/>
        <s v="COOPERATIVA MULTIACTIVA DEL EJE SIINERGIACOOP"/>
        <s v="FEDERACION BALUARTE CAPITULO RISARALDA"/>
        <s v="ASOCIACION CAMPO VERDE"/>
        <s v="FUNDACION MUNDO"/>
        <s v="ASOCAP"/>
        <s v="FUNDACION DSANCOL"/>
        <s v="FEDERACIÓN CAMPESINA DE MERCADOS AGROECOLÓGICOS"/>
        <s v="FEDERACIÓN AGROALIMENTARIA Y AGROAMBIENTAL CAMPESINA MERCORED"/>
        <s v="FEDERACIÓN DE ECONOMIA SOCIAL Y SOLIDARIA POR LA PAZ (FESOPAZ)"/>
        <s v="CORPORACION ECO ONG"/>
        <s v="ASOCIACIÓN DE TABACALEROS Y PEQUEÑOS PRODUCTORES AGRÍCOLAS. AGROTABACO"/>
        <s v="CORPORACION ECO"/>
        <s v="ASOCIACIÓN DE MUJERES EMPRENDEDORAS LOMA DEL GUAYABO"/>
        <s v="ASOCIACION MULTIACTIVA INTEGRAL DE VICTIMAS EN GESTION SOCIAL DEL MAGDALENA MEDIO"/>
        <s v="FUINMUCAR"/>
        <s v="NUEVA SANTA INES_x000a_ASOCIACION MULTISECTORIAL AHINCO"/>
        <s v="UNION TEMPORAL ALIMENTARIA CESAR"/>
        <s v="ASOCIACION MULTIACTVA DE FAMILIAS AFRODESCENDIENTES, CAMPESINA, VICTIMAS EN SAN ONOFRE - AMFAVIS"/>
        <s v="ASUPROGAL"/>
        <s v="ASOCIACION NACIONAL DE USUARIOS CAMPESINOS DE COLOMBIA SECCIONAL SUCRE - ANUC SUCTE"/>
        <s v="ASOCIACION JOVENES LA VICTORIA DE MORROA"/>
        <s v="COMUNIDAD VILUT"/>
        <s v="ASOCIACION DE CAMPESINOS DESPLAZADOS DEL MUNICIPIO DE LOS PALMITOS SUCRE"/>
        <s v="ASOMUVESA"/>
        <s v="ASOCIACION MUNICIPAL DE USUARIOS CAMPESINOS DE SAN MARCOS ANUC"/>
        <s v="ASOCIACION DE CAMPSINOS SAN MARCOS DE CARATE"/>
        <s v="ASOCIACION DE CAMPESINOS LA SABANA"/>
        <s v="ASOCIACION JOVENES EMPRENDEDORES PARA UN MEJOR FUTURO"/>
        <s v="ASOCIACION MUJERES CAMPESINAS EMPRENDEDORAS DE COLOSO"/>
        <s v="ASOCIACION CAMPESINA AGROPECUARIA DE SAN PEDRO"/>
        <s v="ASOVILLANUEVA"/>
        <s v="COMUNIDAD INDIGENA MONTEGRANDE"/>
        <s v="ASOCIACION DE MUJERES CAMPESINAS, AFROCOLOMBIANAS INDIGENAS - ASOCAIN"/>
        <s v="ASOCIACION AGROPECUARIA LOS TRIUNFADORES"/>
        <s v="ASOCIACION SUEÑOS SIN FRONTERA_x000a_ASOCIACION CREAMOS FUTURO"/>
        <s v="ASOCIACION MUALTIACTIVA EMPRENDER_x000a_ASOCIACION AYUDAR"/>
        <s v="ASOCIACIÓN HIJOS DE LA SIERRA FLOR"/>
        <s v="ASOCIACIÓN DE EMPRESAS SOLIDARIAS Y COMUNITARIAS DEL TOLIMA - ASECOMUTOL"/>
        <s v="ASOCIACION ETNICA PARA EL DESARROLLO, LA PRODUCTIVIDAD, LA CULTURA Y LA EDUCACION_x000a_DEL CABILDO INDIGENA AMOYA"/>
        <s v="BOGOTA - HUILA - TOLIMA - COOPERATIVA MULTIACTIVA DE DISTRIBUCION DE PRODUCTOS AGRICOLAS Y CAFE DE GAITANIA - COOFFEESUAVE-"/>
        <s v="ASOCIACIÓN AGROPRODUCTORES DEL TOLIMA - MANGOVIPAZ"/>
        <s v="ASOCIACION MUJER CACHAQUERA SUAREZ TOLIMA - ACASUM"/>
        <s v="ASOCIACIÓN CAMPESINA AGROECOLÓGICA DEL ORIENTE DEL TOLIMA"/>
        <s v="ASOCIACION PARA LA CONSTRUCCION DE COMUNIDAD Y SU DESARROLLO INTEGRAL ACCDI"/>
        <s v="ASOCIACION AGROPECUARIA AMBIENTAL DEL SUR DEL TOLIMA UNICHAPARRAL"/>
        <s v="ASOCIACION DE PRODUCTORES ECOLOGICOS DE PLANADAS - ASOPEP"/>
        <s v="FUNDACION CULTURA ANCESTRAL DE JUANCHACO"/>
        <s v="FUNDACION AVANZAR"/>
        <s v="FUNDACIÓN NACIONAL PARA EL DESARROLLO SOSTENIBLE DE LAS COMUNIDADES"/>
        <s v="ASOCIACION COLOMBIANA DE CAMPESINOS DESPLAZADOS"/>
        <s v="FEDERACIÓN MONICA GONZALES (PAZ)"/>
        <s v="ASOCIACION DE HOGARES DE BIENESTAR CANDELARIA NORTE"/>
        <s v="ASOCIACION DE USUARIOS DEL DISTRITO DE ADECUACION DE TIERRAS DE LOS MUNICIPIOS DE ROLDANILLO, LA UNION, TOR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8">
  <r>
    <s v="Amazonas"/>
    <s v="Amazonas"/>
    <s v="CZ LETICIA"/>
    <x v="0"/>
    <x v="0"/>
    <n v="6"/>
    <n v="106"/>
    <x v="0"/>
    <s v="SIN OFERTA"/>
    <x v="0"/>
  </r>
  <r>
    <s v="Amazonas"/>
    <s v="Amazonas"/>
    <s v="CZ LETICIA"/>
    <x v="1"/>
    <x v="1"/>
    <n v="1"/>
    <n v="40"/>
    <x v="1"/>
    <s v="SIN OFERTA"/>
    <x v="0"/>
  </r>
  <r>
    <s v="Amazonas"/>
    <s v="Amazonas"/>
    <s v="CZ LETICIA"/>
    <x v="2"/>
    <x v="1"/>
    <n v="2"/>
    <n v="85"/>
    <x v="2"/>
    <s v="SIN OFERTA"/>
    <x v="0"/>
  </r>
  <r>
    <s v="Antioquia"/>
    <s v="Antioquia"/>
    <s v="CZ ABURRA NORTE"/>
    <x v="3"/>
    <x v="2"/>
    <n v="20"/>
    <n v="508"/>
    <x v="3"/>
    <s v="SIN OFERTA"/>
    <x v="0"/>
  </r>
  <r>
    <s v="Antioquia"/>
    <s v="Antioquia"/>
    <s v="CZ ABURRA NORTE"/>
    <x v="4"/>
    <x v="3"/>
    <n v="11"/>
    <n v="1011"/>
    <x v="4"/>
    <s v="SIN OFERTA"/>
    <x v="0"/>
  </r>
  <r>
    <s v="Antioquia"/>
    <s v="Antioquia"/>
    <s v="CZ ABURRA NORTE"/>
    <x v="4"/>
    <x v="4"/>
    <n v="20"/>
    <n v="959"/>
    <x v="5"/>
    <s v="SIN OFERTA"/>
    <x v="0"/>
  </r>
  <r>
    <s v="Antioquia"/>
    <s v="Antioquia"/>
    <s v="CZ ABURRA NORTE"/>
    <x v="5"/>
    <x v="5"/>
    <n v="5"/>
    <n v="99"/>
    <x v="6"/>
    <s v="SIN OFERTA"/>
    <x v="0"/>
  </r>
  <r>
    <s v="Antioquia"/>
    <s v="Antioquia"/>
    <s v="CZ ABURRA NORTE"/>
    <x v="6"/>
    <x v="6"/>
    <n v="15"/>
    <n v="389"/>
    <x v="7"/>
    <s v="OFERTA"/>
    <x v="1"/>
  </r>
  <r>
    <s v="Antioquia"/>
    <s v="Antioquia"/>
    <s v="CZ ABURRA NORTE"/>
    <x v="7"/>
    <x v="7"/>
    <n v="18"/>
    <n v="322"/>
    <x v="8"/>
    <s v="OFERTA"/>
    <x v="2"/>
  </r>
  <r>
    <s v="Antioquia"/>
    <s v="Antioquia"/>
    <s v="CZ ABURRA NORTE"/>
    <x v="8"/>
    <x v="8"/>
    <n v="9"/>
    <n v="142"/>
    <x v="9"/>
    <s v="OFERTA"/>
    <x v="3"/>
  </r>
  <r>
    <s v="Antioquia"/>
    <s v="Antioquia"/>
    <s v="CZ ABURRA NORTE"/>
    <x v="9"/>
    <x v="9"/>
    <n v="19"/>
    <n v="476"/>
    <x v="10"/>
    <s v="SIN OFERTA"/>
    <x v="0"/>
  </r>
  <r>
    <s v="Antioquia"/>
    <s v="Antioquia"/>
    <s v="CZ ABURRA NORTE"/>
    <x v="10"/>
    <x v="10"/>
    <n v="13"/>
    <n v="278"/>
    <x v="11"/>
    <s v="OFERTA"/>
    <x v="4"/>
  </r>
  <r>
    <s v="Antioquia"/>
    <s v="Antioquia"/>
    <s v="CZ ABURRA SUR"/>
    <x v="11"/>
    <x v="11"/>
    <n v="9"/>
    <n v="390"/>
    <x v="12"/>
    <s v="SIN OFERTA"/>
    <x v="0"/>
  </r>
  <r>
    <s v="Antioquia"/>
    <s v="Antioquia"/>
    <s v="CZ ABURRA SUR"/>
    <x v="12"/>
    <x v="12"/>
    <n v="6"/>
    <n v="164"/>
    <x v="13"/>
    <s v="SIN OFERTA"/>
    <x v="0"/>
  </r>
  <r>
    <s v="Antioquia"/>
    <s v="Antioquia"/>
    <s v="CZ ABURRA SUR"/>
    <x v="13"/>
    <x v="13"/>
    <n v="3"/>
    <n v="96"/>
    <x v="14"/>
    <s v="SIN OFERTA"/>
    <x v="0"/>
  </r>
  <r>
    <s v="Antioquia"/>
    <s v="Antioquia"/>
    <s v="CZ ABURRA SUR"/>
    <x v="14"/>
    <x v="14"/>
    <n v="15"/>
    <n v="296"/>
    <x v="15"/>
    <s v="SIN OFERTA"/>
    <x v="0"/>
  </r>
  <r>
    <s v="Antioquia"/>
    <s v="Antioquia"/>
    <s v="CZ ABURRA SUR"/>
    <x v="15"/>
    <x v="15"/>
    <n v="7"/>
    <n v="128"/>
    <x v="16"/>
    <s v="SIN OFERTA"/>
    <x v="0"/>
  </r>
  <r>
    <s v="Antioquia"/>
    <s v="Antioquia"/>
    <s v="CZ ABURRA SUR"/>
    <x v="16"/>
    <x v="16"/>
    <n v="1"/>
    <n v="158"/>
    <x v="17"/>
    <s v="SIN OFERTA"/>
    <x v="0"/>
  </r>
  <r>
    <s v="Antioquia"/>
    <s v="Antioquia"/>
    <s v="CZ ABURRA SUR"/>
    <x v="17"/>
    <x v="17"/>
    <n v="9"/>
    <n v="171"/>
    <x v="18"/>
    <s v="SIN OFERTA"/>
    <x v="0"/>
  </r>
  <r>
    <s v="Antioquia"/>
    <s v="Antioquia"/>
    <s v="CZ ABURRA SUR"/>
    <x v="18"/>
    <x v="18"/>
    <n v="13"/>
    <n v="195"/>
    <x v="19"/>
    <s v="SIN OFERTA"/>
    <x v="0"/>
  </r>
  <r>
    <s v="Antioquia"/>
    <s v="Antioquia"/>
    <s v="CZ ABURRA SUR"/>
    <x v="19"/>
    <x v="13"/>
    <n v="7"/>
    <n v="90"/>
    <x v="20"/>
    <s v="SIN OFERTA"/>
    <x v="0"/>
  </r>
  <r>
    <s v="Antioquia"/>
    <s v="Antioquia"/>
    <s v="CZ ABURRA SUR"/>
    <x v="19"/>
    <x v="19"/>
    <n v="1"/>
    <n v="69"/>
    <x v="21"/>
    <s v="SIN OFERTA"/>
    <x v="0"/>
  </r>
  <r>
    <s v="Antioquia"/>
    <s v="Antioquia"/>
    <s v="CZ ABURRA SUR"/>
    <x v="20"/>
    <x v="20"/>
    <n v="4"/>
    <n v="133"/>
    <x v="22"/>
    <s v="SIN OFERTA"/>
    <x v="0"/>
  </r>
  <r>
    <s v="Antioquia"/>
    <s v="Antioquia"/>
    <s v="CZ ABURRA SUR"/>
    <x v="20"/>
    <x v="21"/>
    <n v="1"/>
    <n v="76"/>
    <x v="23"/>
    <s v="SIN OFERTA"/>
    <x v="0"/>
  </r>
  <r>
    <s v="Antioquia"/>
    <s v="Antioquia"/>
    <s v="CZ BAJO CAUCA"/>
    <x v="21"/>
    <x v="22"/>
    <n v="7"/>
    <n v="301"/>
    <x v="24"/>
    <s v="SIN OFERTA"/>
    <x v="0"/>
  </r>
  <r>
    <s v="Antioquia"/>
    <s v="Antioquia"/>
    <s v="CZ BAJO CAUCA"/>
    <x v="21"/>
    <x v="23"/>
    <n v="1"/>
    <n v="166"/>
    <x v="25"/>
    <s v="SIN OFERTA"/>
    <x v="0"/>
  </r>
  <r>
    <s v="Antioquia"/>
    <s v="Antioquia"/>
    <s v="CZ BAJO CAUCA"/>
    <x v="22"/>
    <x v="24"/>
    <n v="3"/>
    <n v="612"/>
    <x v="26"/>
    <s v="OFERTA"/>
    <x v="5"/>
  </r>
  <r>
    <s v="Antioquia"/>
    <s v="Antioquia"/>
    <s v="CZ BAJO CAUCA"/>
    <x v="22"/>
    <x v="25"/>
    <n v="2"/>
    <n v="118"/>
    <x v="27"/>
    <s v="OFERTA"/>
    <x v="6"/>
  </r>
  <r>
    <s v="Antioquia"/>
    <s v="Antioquia"/>
    <s v="CZ BAJO CAUCA"/>
    <x v="22"/>
    <x v="26"/>
    <n v="36"/>
    <n v="741"/>
    <x v="28"/>
    <s v="OFERTA"/>
    <x v="6"/>
  </r>
  <r>
    <s v="Antioquia"/>
    <s v="Antioquia"/>
    <s v="CZ BAJO CAUCA"/>
    <x v="23"/>
    <x v="27"/>
    <n v="8"/>
    <n v="427"/>
    <x v="29"/>
    <s v="SIN OFERTA"/>
    <x v="0"/>
  </r>
  <r>
    <s v="Antioquia"/>
    <s v="Antioquia"/>
    <s v="CZ BAJO CAUCA"/>
    <x v="23"/>
    <x v="28"/>
    <n v="23"/>
    <n v="692"/>
    <x v="30"/>
    <s v="SIN OFERTA"/>
    <x v="0"/>
  </r>
  <r>
    <s v="Antioquia"/>
    <s v="Antioquia"/>
    <s v="CZ BAJO CAUCA"/>
    <x v="23"/>
    <x v="29"/>
    <n v="26"/>
    <n v="417"/>
    <x v="31"/>
    <s v="SIN OFERTA"/>
    <x v="0"/>
  </r>
  <r>
    <s v="Antioquia"/>
    <s v="Antioquia"/>
    <s v="CZ BAJO CAUCA"/>
    <x v="24"/>
    <x v="30"/>
    <n v="31"/>
    <n v="642"/>
    <x v="32"/>
    <s v="SIN OFERTA"/>
    <x v="0"/>
  </r>
  <r>
    <s v="Antioquia"/>
    <s v="Antioquia"/>
    <s v="CZ BAJO CAUCA"/>
    <x v="24"/>
    <x v="31"/>
    <n v="3"/>
    <n v="450"/>
    <x v="33"/>
    <s v="SIN OFERTA"/>
    <x v="0"/>
  </r>
  <r>
    <s v="Antioquia"/>
    <s v="Antioquia"/>
    <s v="CZ BAJO CAUCA"/>
    <x v="25"/>
    <x v="32"/>
    <n v="9"/>
    <n v="667"/>
    <x v="34"/>
    <s v="SIN OFERTA"/>
    <x v="0"/>
  </r>
  <r>
    <s v="Antioquia"/>
    <s v="Antioquia"/>
    <s v="CZ BAJO CAUCA"/>
    <x v="25"/>
    <x v="33"/>
    <n v="15"/>
    <n v="783"/>
    <x v="35"/>
    <s v="SIN OFERTA"/>
    <x v="0"/>
  </r>
  <r>
    <s v="Antioquia"/>
    <s v="Antioquia"/>
    <s v="CZ BAJO CAUCA"/>
    <x v="26"/>
    <x v="34"/>
    <n v="29"/>
    <n v="701"/>
    <x v="36"/>
    <s v="SIN OFERTA"/>
    <x v="0"/>
  </r>
  <r>
    <s v="Antioquia"/>
    <s v="Antioquia"/>
    <s v="CZ LA MESETA"/>
    <x v="27"/>
    <x v="35"/>
    <n v="11"/>
    <n v="183"/>
    <x v="37"/>
    <s v="SIN OFERTA"/>
    <x v="0"/>
  </r>
  <r>
    <s v="Antioquia"/>
    <s v="Antioquia"/>
    <s v="CZ LA MESETA"/>
    <x v="28"/>
    <x v="36"/>
    <n v="10"/>
    <n v="199"/>
    <x v="38"/>
    <s v="SIN OFERTA"/>
    <x v="0"/>
  </r>
  <r>
    <s v="Antioquia"/>
    <s v="Antioquia"/>
    <s v="CZ LA MESETA"/>
    <x v="29"/>
    <x v="37"/>
    <n v="11"/>
    <n v="184"/>
    <x v="39"/>
    <s v="SIN OFERTA"/>
    <x v="0"/>
  </r>
  <r>
    <s v="Antioquia"/>
    <s v="Antioquia"/>
    <s v="CZ LA MESETA"/>
    <x v="30"/>
    <x v="38"/>
    <n v="9"/>
    <n v="113"/>
    <x v="40"/>
    <s v="OFERTA"/>
    <x v="5"/>
  </r>
  <r>
    <s v="Antioquia"/>
    <s v="Antioquia"/>
    <s v="CZ LA MESETA"/>
    <x v="31"/>
    <x v="39"/>
    <n v="8"/>
    <n v="162"/>
    <x v="41"/>
    <s v="SIN OFERTA"/>
    <x v="0"/>
  </r>
  <r>
    <s v="Antioquia"/>
    <s v="Antioquia"/>
    <s v="CZ LA MESETA"/>
    <x v="32"/>
    <x v="40"/>
    <n v="34"/>
    <n v="704"/>
    <x v="42"/>
    <s v="SIN OFERTA"/>
    <x v="0"/>
  </r>
  <r>
    <s v="Antioquia"/>
    <s v="Antioquia"/>
    <s v="CZ LA MESETA"/>
    <x v="33"/>
    <x v="41"/>
    <n v="14"/>
    <n v="239"/>
    <x v="43"/>
    <s v="SIN OFERTA"/>
    <x v="0"/>
  </r>
  <r>
    <s v="Antioquia"/>
    <s v="Antioquia"/>
    <s v="CZ LA MESETA"/>
    <x v="33"/>
    <x v="42"/>
    <n v="1"/>
    <n v="65"/>
    <x v="44"/>
    <s v="SIN OFERTA"/>
    <x v="0"/>
  </r>
  <r>
    <s v="Antioquia"/>
    <s v="Antioquia"/>
    <s v="CZ LA MESETA"/>
    <x v="34"/>
    <x v="43"/>
    <n v="3"/>
    <n v="37"/>
    <x v="45"/>
    <s v="OFERTA"/>
    <x v="3"/>
  </r>
  <r>
    <s v="Antioquia"/>
    <s v="Antioquia"/>
    <s v="CZ LA MESETA"/>
    <x v="35"/>
    <x v="43"/>
    <n v="26"/>
    <n v="386"/>
    <x v="46"/>
    <s v="OFERTA"/>
    <x v="3"/>
  </r>
  <r>
    <s v="Antioquia"/>
    <s v="Antioquia"/>
    <s v="CZ LA MESETA"/>
    <x v="36"/>
    <x v="44"/>
    <n v="13"/>
    <n v="200"/>
    <x v="47"/>
    <s v="SIN OFERTA"/>
    <x v="0"/>
  </r>
  <r>
    <s v="Antioquia"/>
    <s v="Antioquia"/>
    <s v="CZ LA MESETA"/>
    <x v="37"/>
    <x v="45"/>
    <n v="21"/>
    <n v="508"/>
    <x v="48"/>
    <s v="SIN OFERTA"/>
    <x v="0"/>
  </r>
  <r>
    <s v="Antioquia"/>
    <s v="Antioquia"/>
    <s v="CZ LA MESETA"/>
    <x v="38"/>
    <x v="46"/>
    <n v="25"/>
    <n v="554"/>
    <x v="49"/>
    <s v="OFERTA"/>
    <x v="3"/>
  </r>
  <r>
    <s v="Antioquia"/>
    <s v="Antioquia"/>
    <s v="CZ MAGDALENA MEDIO"/>
    <x v="39"/>
    <x v="47"/>
    <n v="5"/>
    <n v="70"/>
    <x v="50"/>
    <s v="OFERTA"/>
    <x v="7"/>
  </r>
  <r>
    <s v="Antioquia"/>
    <s v="Antioquia"/>
    <s v="CZ MAGDALENA MEDIO"/>
    <x v="40"/>
    <x v="47"/>
    <n v="6"/>
    <n v="99"/>
    <x v="6"/>
    <s v="OFERTA"/>
    <x v="7"/>
  </r>
  <r>
    <s v="Antioquia"/>
    <s v="Antioquia"/>
    <s v="CZ MAGDALENA MEDIO"/>
    <x v="41"/>
    <x v="48"/>
    <n v="19"/>
    <n v="608"/>
    <x v="51"/>
    <s v="OFERTA"/>
    <x v="8"/>
  </r>
  <r>
    <s v="Antioquia"/>
    <s v="Antioquia"/>
    <s v="CZ MAGDALENA MEDIO"/>
    <x v="41"/>
    <x v="49"/>
    <n v="1"/>
    <n v="299"/>
    <x v="52"/>
    <s v="OFERTA"/>
    <x v="3"/>
  </r>
  <r>
    <s v="Antioquia"/>
    <s v="Antioquia"/>
    <s v="CZ MAGDALENA MEDIO"/>
    <x v="42"/>
    <x v="47"/>
    <n v="9"/>
    <n v="138"/>
    <x v="53"/>
    <s v="OFERTA"/>
    <x v="7"/>
  </r>
  <r>
    <s v="Antioquia"/>
    <s v="Antioquia"/>
    <s v="CZ MAGDALENA MEDIO"/>
    <x v="43"/>
    <x v="50"/>
    <n v="12"/>
    <n v="492"/>
    <x v="54"/>
    <s v="OFERTA"/>
    <x v="7"/>
  </r>
  <r>
    <s v="Antioquia"/>
    <s v="Antioquia"/>
    <s v="CZ MAGDALENA MEDIO"/>
    <x v="44"/>
    <x v="51"/>
    <n v="20"/>
    <n v="534"/>
    <x v="55"/>
    <s v="OFERTA"/>
    <x v="9"/>
  </r>
  <r>
    <s v="Antioquia"/>
    <s v="Antioquia"/>
    <s v="CZ OCCIDENTE"/>
    <x v="45"/>
    <x v="52"/>
    <n v="8"/>
    <n v="109"/>
    <x v="56"/>
    <s v="OFERTA"/>
    <x v="3"/>
  </r>
  <r>
    <s v="Antioquia"/>
    <s v="Antioquia"/>
    <s v="CZ OCCIDENTE"/>
    <x v="46"/>
    <x v="53"/>
    <n v="21"/>
    <n v="335"/>
    <x v="57"/>
    <s v="SIN OFERTA"/>
    <x v="0"/>
  </r>
  <r>
    <s v="Antioquia"/>
    <s v="Antioquia"/>
    <s v="CZ OCCIDENTE"/>
    <x v="47"/>
    <x v="54"/>
    <n v="6"/>
    <n v="117"/>
    <x v="58"/>
    <s v="SIN OFERTA"/>
    <x v="0"/>
  </r>
  <r>
    <s v="Antioquia"/>
    <s v="Antioquia"/>
    <s v="CZ OCCIDENTE"/>
    <x v="48"/>
    <x v="55"/>
    <n v="12"/>
    <n v="180"/>
    <x v="59"/>
    <s v="SIN OFERTA"/>
    <x v="0"/>
  </r>
  <r>
    <s v="Antioquia"/>
    <s v="Antioquia"/>
    <s v="CZ OCCIDENTE"/>
    <x v="49"/>
    <x v="56"/>
    <n v="21"/>
    <n v="260"/>
    <x v="60"/>
    <s v="SIN OFERTA"/>
    <x v="0"/>
  </r>
  <r>
    <s v="Antioquia"/>
    <s v="Antioquia"/>
    <s v="CZ OCCIDENTE"/>
    <x v="50"/>
    <x v="57"/>
    <n v="5"/>
    <n v="76"/>
    <x v="61"/>
    <s v="SIN OFERTA"/>
    <x v="0"/>
  </r>
  <r>
    <s v="Antioquia"/>
    <s v="Antioquia"/>
    <s v="CZ OCCIDENTE"/>
    <x v="51"/>
    <x v="58"/>
    <n v="8"/>
    <n v="150"/>
    <x v="62"/>
    <s v="SIN OFERTA"/>
    <x v="0"/>
  </r>
  <r>
    <s v="Antioquia"/>
    <s v="Antioquia"/>
    <s v="CZ OCCIDENTE"/>
    <x v="51"/>
    <x v="59"/>
    <n v="2"/>
    <n v="89"/>
    <x v="63"/>
    <s v="SIN OFERTA"/>
    <x v="0"/>
  </r>
  <r>
    <s v="Antioquia"/>
    <s v="Antioquia"/>
    <s v="CZ OCCIDENTE"/>
    <x v="52"/>
    <x v="60"/>
    <n v="10"/>
    <n v="245"/>
    <x v="64"/>
    <s v="SIN OFERTA"/>
    <x v="0"/>
  </r>
  <r>
    <s v="Antioquia"/>
    <s v="Antioquia"/>
    <s v="CZ OCCIDENTE"/>
    <x v="53"/>
    <x v="61"/>
    <n v="11"/>
    <n v="201"/>
    <x v="65"/>
    <s v="OFERTA"/>
    <x v="4"/>
  </r>
  <r>
    <s v="Antioquia"/>
    <s v="Antioquia"/>
    <s v="CZ OCCIDENTE"/>
    <x v="54"/>
    <x v="57"/>
    <n v="6"/>
    <n v="99"/>
    <x v="66"/>
    <s v="SIN OFERTA"/>
    <x v="0"/>
  </r>
  <r>
    <s v="Antioquia"/>
    <s v="Antioquia"/>
    <s v="CZ OCCIDENTE"/>
    <x v="54"/>
    <x v="62"/>
    <n v="2"/>
    <n v="187"/>
    <x v="67"/>
    <s v="SIN OFERTA"/>
    <x v="0"/>
  </r>
  <r>
    <s v="Antioquia"/>
    <s v="Antioquia"/>
    <s v="CZ OCCIDENTE MEDIO"/>
    <x v="55"/>
    <x v="63"/>
    <n v="6"/>
    <n v="77"/>
    <x v="68"/>
    <s v="SIN OFERTA"/>
    <x v="0"/>
  </r>
  <r>
    <s v="Antioquia"/>
    <s v="Antioquia"/>
    <s v="CZ OCCIDENTE MEDIO"/>
    <x v="56"/>
    <x v="63"/>
    <n v="27"/>
    <n v="434"/>
    <x v="69"/>
    <s v="SIN OFERTA"/>
    <x v="0"/>
  </r>
  <r>
    <s v="Antioquia"/>
    <s v="Antioquia"/>
    <s v="CZ OCCIDENTE MEDIO"/>
    <x v="57"/>
    <x v="64"/>
    <n v="39"/>
    <n v="636"/>
    <x v="70"/>
    <s v="OFERTA"/>
    <x v="10"/>
  </r>
  <r>
    <s v="Antioquia"/>
    <s v="Antioquia"/>
    <s v="CZ OCCIDENTE MEDIO"/>
    <x v="58"/>
    <x v="65"/>
    <n v="26"/>
    <n v="504"/>
    <x v="71"/>
    <s v="OFERTA"/>
    <x v="11"/>
  </r>
  <r>
    <s v="Antioquia"/>
    <s v="Antioquia"/>
    <s v="CZ OCCIDENTE MEDIO"/>
    <x v="59"/>
    <x v="66"/>
    <n v="13"/>
    <n v="203"/>
    <x v="72"/>
    <s v="SIN OFERTA"/>
    <x v="0"/>
  </r>
  <r>
    <s v="Antioquia"/>
    <s v="Antioquia"/>
    <s v="CZ OCCIDENTE MEDIO"/>
    <x v="60"/>
    <x v="67"/>
    <n v="4"/>
    <n v="75"/>
    <x v="73"/>
    <s v="SIN OFERTA"/>
    <x v="0"/>
  </r>
  <r>
    <s v="Antioquia"/>
    <s v="Antioquia"/>
    <s v="CZ ORIENTE"/>
    <x v="61"/>
    <x v="68"/>
    <n v="12"/>
    <n v="599"/>
    <x v="74"/>
    <s v="SIN OFERTA"/>
    <x v="0"/>
  </r>
  <r>
    <s v="Antioquia"/>
    <s v="Antioquia"/>
    <s v="CZ ORIENTE"/>
    <x v="62"/>
    <x v="69"/>
    <n v="4"/>
    <n v="188"/>
    <x v="75"/>
    <s v="SIN OFERTA"/>
    <x v="0"/>
  </r>
  <r>
    <s v="Antioquia"/>
    <s v="Antioquia"/>
    <s v="CZ ORIENTE"/>
    <x v="62"/>
    <x v="70"/>
    <n v="1"/>
    <n v="60"/>
    <x v="76"/>
    <s v="SIN OFERTA"/>
    <x v="0"/>
  </r>
  <r>
    <s v="Antioquia"/>
    <s v="Antioquia"/>
    <s v="CZ ORIENTE"/>
    <x v="63"/>
    <x v="71"/>
    <n v="6"/>
    <n v="297"/>
    <x v="77"/>
    <s v="SIN OFERTA"/>
    <x v="0"/>
  </r>
  <r>
    <s v="Antioquia"/>
    <s v="Antioquia"/>
    <s v="CZ ORIENTE"/>
    <x v="64"/>
    <x v="72"/>
    <n v="3"/>
    <n v="146"/>
    <x v="78"/>
    <s v="SIN OFERTA"/>
    <x v="0"/>
  </r>
  <r>
    <s v="Antioquia"/>
    <s v="Antioquia"/>
    <s v="CZ ORIENTE"/>
    <x v="65"/>
    <x v="73"/>
    <n v="6"/>
    <n v="292"/>
    <x v="79"/>
    <s v="SIN OFERTA"/>
    <x v="0"/>
  </r>
  <r>
    <s v="Antioquia"/>
    <s v="Antioquia"/>
    <s v="CZ ORIENTE"/>
    <x v="66"/>
    <x v="74"/>
    <n v="3"/>
    <n v="138"/>
    <x v="53"/>
    <s v="OFERTA"/>
    <x v="12"/>
  </r>
  <r>
    <s v="Antioquia"/>
    <s v="Antioquia"/>
    <s v="CZ ORIENTE"/>
    <x v="67"/>
    <x v="75"/>
    <n v="6"/>
    <n v="300"/>
    <x v="80"/>
    <s v="SIN OFERTA"/>
    <x v="0"/>
  </r>
  <r>
    <s v="Antioquia"/>
    <s v="Antioquia"/>
    <s v="CZ ORIENTE"/>
    <x v="68"/>
    <x v="76"/>
    <n v="11"/>
    <n v="546"/>
    <x v="81"/>
    <s v="SIN OFERTA"/>
    <x v="0"/>
  </r>
  <r>
    <s v="Antioquia"/>
    <s v="Antioquia"/>
    <s v="CZ ORIENTE"/>
    <x v="69"/>
    <x v="77"/>
    <n v="5"/>
    <n v="249"/>
    <x v="82"/>
    <s v="OFERTA"/>
    <x v="13"/>
  </r>
  <r>
    <s v="Antioquia"/>
    <s v="Antioquia"/>
    <s v="CZ ORIENTE"/>
    <x v="70"/>
    <x v="78"/>
    <n v="7"/>
    <n v="340"/>
    <x v="83"/>
    <s v="OFERTA"/>
    <x v="14"/>
  </r>
  <r>
    <s v="Antioquia"/>
    <s v="Antioquia"/>
    <s v="CZ ORIENTE"/>
    <x v="71"/>
    <x v="79"/>
    <n v="2"/>
    <n v="89"/>
    <x v="84"/>
    <s v="SIN OFERTA"/>
    <x v="0"/>
  </r>
  <r>
    <s v="Antioquia"/>
    <s v="Antioquia"/>
    <s v="CZ ORIENTE"/>
    <x v="72"/>
    <x v="80"/>
    <n v="10"/>
    <n v="473"/>
    <x v="85"/>
    <s v="SIN OFERTA"/>
    <x v="0"/>
  </r>
  <r>
    <s v="Antioquia"/>
    <s v="Antioquia"/>
    <s v="CZ ORIENTE"/>
    <x v="72"/>
    <x v="81"/>
    <n v="3"/>
    <n v="774"/>
    <x v="86"/>
    <s v="OFERTA"/>
    <x v="15"/>
  </r>
  <r>
    <s v="Antioquia"/>
    <s v="Antioquia"/>
    <s v="CZ ORIENTE"/>
    <x v="72"/>
    <x v="82"/>
    <n v="5"/>
    <n v="646"/>
    <x v="87"/>
    <s v="OFERTA"/>
    <x v="2"/>
  </r>
  <r>
    <s v="Antioquia"/>
    <s v="Antioquia"/>
    <s v="CZ ORIENTE"/>
    <x v="73"/>
    <x v="83"/>
    <n v="4"/>
    <n v="200"/>
    <x v="88"/>
    <s v="SIN OFERTA"/>
    <x v="0"/>
  </r>
  <r>
    <s v="Antioquia"/>
    <s v="Antioquia"/>
    <s v="CZ ORIENTE"/>
    <x v="74"/>
    <x v="84"/>
    <n v="11"/>
    <n v="550"/>
    <x v="89"/>
    <s v="SIN OFERTA"/>
    <x v="0"/>
  </r>
  <r>
    <s v="Antioquia"/>
    <s v="Antioquia"/>
    <s v="CZ ORIENTE"/>
    <x v="74"/>
    <x v="85"/>
    <n v="7"/>
    <n v="350"/>
    <x v="90"/>
    <s v="SIN OFERTA"/>
    <x v="0"/>
  </r>
  <r>
    <s v="Antioquia"/>
    <s v="Antioquia"/>
    <s v="CZ ORIENTE MEDIO"/>
    <x v="75"/>
    <x v="86"/>
    <n v="4"/>
    <n v="200"/>
    <x v="91"/>
    <s v="SIN OFERTA"/>
    <x v="0"/>
  </r>
  <r>
    <s v="Antioquia"/>
    <s v="Antioquia"/>
    <s v="CZ ORIENTE MEDIO"/>
    <x v="76"/>
    <x v="87"/>
    <n v="4"/>
    <n v="200"/>
    <x v="88"/>
    <s v="SIN OFERTA"/>
    <x v="0"/>
  </r>
  <r>
    <s v="Antioquia"/>
    <s v="Antioquia"/>
    <s v="CZ ORIENTE MEDIO"/>
    <x v="77"/>
    <x v="88"/>
    <n v="1"/>
    <n v="50"/>
    <x v="92"/>
    <s v="SIN OFERTA"/>
    <x v="0"/>
  </r>
  <r>
    <s v="Antioquia"/>
    <s v="Antioquia"/>
    <s v="CZ ORIENTE MEDIO"/>
    <x v="78"/>
    <x v="89"/>
    <n v="2"/>
    <n v="93"/>
    <x v="93"/>
    <s v="SIN OFERTA"/>
    <x v="0"/>
  </r>
  <r>
    <s v="Antioquia"/>
    <s v="Antioquia"/>
    <s v="CZ ORIENTE MEDIO"/>
    <x v="78"/>
    <x v="90"/>
    <n v="2"/>
    <n v="118"/>
    <x v="27"/>
    <s v="SIN OFERTA"/>
    <x v="0"/>
  </r>
  <r>
    <s v="Antioquia"/>
    <s v="Antioquia"/>
    <s v="CZ ORIENTE MEDIO"/>
    <x v="79"/>
    <x v="91"/>
    <n v="3"/>
    <n v="154"/>
    <x v="94"/>
    <s v="SIN OFERTA"/>
    <x v="0"/>
  </r>
  <r>
    <s v="Antioquia"/>
    <s v="Antioquia"/>
    <s v="CZ ORIENTE MEDIO"/>
    <x v="80"/>
    <x v="92"/>
    <n v="8"/>
    <n v="399"/>
    <x v="95"/>
    <s v="SIN OFERTA"/>
    <x v="0"/>
  </r>
  <r>
    <s v="Antioquia"/>
    <s v="Antioquia"/>
    <s v="CZ ORIENTE MEDIO"/>
    <x v="81"/>
    <x v="93"/>
    <n v="3"/>
    <n v="125"/>
    <x v="96"/>
    <s v="SIN OFERTA"/>
    <x v="0"/>
  </r>
  <r>
    <s v="Antioquia"/>
    <s v="Antioquia"/>
    <s v="CZ PENDERISCO"/>
    <x v="82"/>
    <x v="94"/>
    <n v="28"/>
    <n v="558"/>
    <x v="97"/>
    <s v="OFERTA"/>
    <x v="16"/>
  </r>
  <r>
    <s v="Antioquia"/>
    <s v="Antioquia"/>
    <s v="CZ PENDERISCO"/>
    <x v="83"/>
    <x v="95"/>
    <n v="18"/>
    <n v="359"/>
    <x v="98"/>
    <s v="SIN OFERTA"/>
    <x v="0"/>
  </r>
  <r>
    <s v="Antioquia"/>
    <s v="Antioquia"/>
    <s v="CZ PENDERISCO"/>
    <x v="84"/>
    <x v="96"/>
    <n v="23"/>
    <n v="465"/>
    <x v="99"/>
    <s v="OFERTA"/>
    <x v="16"/>
  </r>
  <r>
    <s v="Antioquia"/>
    <s v="Antioquia"/>
    <s v="CZ PENDERISCO"/>
    <x v="85"/>
    <x v="97"/>
    <n v="37"/>
    <n v="955"/>
    <x v="100"/>
    <s v="OFERTA"/>
    <x v="17"/>
  </r>
  <r>
    <s v="Antioquia"/>
    <s v="Antioquia"/>
    <s v="CZ PORCE NUS"/>
    <x v="86"/>
    <x v="98"/>
    <n v="12"/>
    <n v="203"/>
    <x v="72"/>
    <s v="SIN OFERTA"/>
    <x v="0"/>
  </r>
  <r>
    <s v="Antioquia"/>
    <s v="Antioquia"/>
    <s v="CZ PORCE NUS"/>
    <x v="87"/>
    <x v="99"/>
    <n v="23"/>
    <n v="667"/>
    <x v="101"/>
    <s v="SIN OFERTA"/>
    <x v="0"/>
  </r>
  <r>
    <s v="Antioquia"/>
    <s v="Antioquia"/>
    <s v="CZ PORCE NUS"/>
    <x v="87"/>
    <x v="100"/>
    <n v="3"/>
    <n v="108"/>
    <x v="102"/>
    <s v="SIN OFERTA"/>
    <x v="0"/>
  </r>
  <r>
    <s v="Antioquia"/>
    <s v="Antioquia"/>
    <s v="CZ PORCE NUS"/>
    <x v="88"/>
    <x v="101"/>
    <n v="8"/>
    <n v="330"/>
    <x v="103"/>
    <s v="SIN OFERTA"/>
    <x v="0"/>
  </r>
  <r>
    <s v="Antioquia"/>
    <s v="Antioquia"/>
    <s v="CZ PORCE NUS"/>
    <x v="89"/>
    <x v="102"/>
    <n v="3"/>
    <n v="303"/>
    <x v="104"/>
    <s v="OFERTA"/>
    <x v="9"/>
  </r>
  <r>
    <s v="Antioquia"/>
    <s v="Antioquia"/>
    <s v="CZ PORCE NUS"/>
    <x v="89"/>
    <x v="103"/>
    <n v="32"/>
    <n v="853"/>
    <x v="105"/>
    <s v="SIN OFERTA"/>
    <x v="0"/>
  </r>
  <r>
    <s v="Antioquia"/>
    <s v="Antioquia"/>
    <s v="CZ PORCE NUS"/>
    <x v="90"/>
    <x v="104"/>
    <n v="24"/>
    <n v="520"/>
    <x v="106"/>
    <s v="SIN OFERTA"/>
    <x v="0"/>
  </r>
  <r>
    <s v="Antioquia"/>
    <s v="Antioquia"/>
    <s v="CZ PORCE NUS"/>
    <x v="91"/>
    <x v="105"/>
    <n v="13"/>
    <n v="345"/>
    <x v="107"/>
    <s v="SIN OFERTA"/>
    <x v="0"/>
  </r>
  <r>
    <s v="Antioquia"/>
    <s v="Antioquia"/>
    <s v="CZ PORCE NUS"/>
    <x v="92"/>
    <x v="106"/>
    <n v="11"/>
    <n v="248"/>
    <x v="108"/>
    <s v="SIN OFERTA"/>
    <x v="0"/>
  </r>
  <r>
    <s v="Antioquia"/>
    <s v="Antioquia"/>
    <s v="CZ PORCE NUS"/>
    <x v="92"/>
    <x v="107"/>
    <n v="14"/>
    <n v="382"/>
    <x v="109"/>
    <s v="SIN OFERTA"/>
    <x v="0"/>
  </r>
  <r>
    <s v="Antioquia"/>
    <s v="Antioquia"/>
    <s v="CZ PORCE NUS"/>
    <x v="93"/>
    <x v="108"/>
    <n v="14"/>
    <n v="420"/>
    <x v="110"/>
    <s v="SIN OFERTA"/>
    <x v="0"/>
  </r>
  <r>
    <s v="Antioquia"/>
    <s v="Antioquia"/>
    <s v="CZ PORCE NUS"/>
    <x v="94"/>
    <x v="109"/>
    <n v="11"/>
    <n v="180"/>
    <x v="59"/>
    <s v="OFERTA"/>
    <x v="3"/>
  </r>
  <r>
    <s v="Antioquia"/>
    <s v="Antioquia"/>
    <s v="CZ PORCE NUS"/>
    <x v="95"/>
    <x v="110"/>
    <n v="44"/>
    <n v="717"/>
    <x v="111"/>
    <s v="SIN OFERTA"/>
    <x v="0"/>
  </r>
  <r>
    <s v="Antioquia"/>
    <s v="Antioquia"/>
    <s v="CZ SUROESTE"/>
    <x v="96"/>
    <x v="111"/>
    <n v="23"/>
    <n v="436"/>
    <x v="112"/>
    <s v="SIN OFERTA"/>
    <x v="0"/>
  </r>
  <r>
    <s v="Antioquia"/>
    <s v="Antioquia"/>
    <s v="CZ SUROESTE"/>
    <x v="97"/>
    <x v="112"/>
    <n v="12"/>
    <n v="167"/>
    <x v="113"/>
    <s v="SIN OFERTA"/>
    <x v="0"/>
  </r>
  <r>
    <s v="Antioquia"/>
    <s v="Antioquia"/>
    <s v="CZ SUROESTE"/>
    <x v="98"/>
    <x v="113"/>
    <n v="9"/>
    <n v="137"/>
    <x v="114"/>
    <s v="SIN OFERTA"/>
    <x v="0"/>
  </r>
  <r>
    <s v="Antioquia"/>
    <s v="Antioquia"/>
    <s v="CZ SUROESTE"/>
    <x v="99"/>
    <x v="74"/>
    <n v="23"/>
    <n v="489"/>
    <x v="115"/>
    <s v="OFERTA"/>
    <x v="12"/>
  </r>
  <r>
    <s v="Antioquia"/>
    <s v="Antioquia"/>
    <s v="CZ SUROESTE"/>
    <x v="100"/>
    <x v="114"/>
    <n v="6"/>
    <n v="75"/>
    <x v="73"/>
    <s v="SIN OFERTA"/>
    <x v="0"/>
  </r>
  <r>
    <s v="Antioquia"/>
    <s v="Antioquia"/>
    <s v="CZ SUROESTE"/>
    <x v="101"/>
    <x v="115"/>
    <n v="15"/>
    <n v="289"/>
    <x v="116"/>
    <s v="SIN OFERTA"/>
    <x v="0"/>
  </r>
  <r>
    <s v="Antioquia"/>
    <s v="Antioquia"/>
    <s v="CZ SUROESTE"/>
    <x v="102"/>
    <x v="116"/>
    <n v="10"/>
    <n v="167"/>
    <x v="117"/>
    <s v="SIN OFERTA"/>
    <x v="0"/>
  </r>
  <r>
    <s v="Antioquia"/>
    <s v="Antioquia"/>
    <s v="CZ SUROESTE"/>
    <x v="103"/>
    <x v="117"/>
    <n v="7"/>
    <n v="127"/>
    <x v="118"/>
    <s v="SIN OFERTA"/>
    <x v="0"/>
  </r>
  <r>
    <s v="Antioquia"/>
    <s v="Antioquia"/>
    <s v="CZ SUROESTE"/>
    <x v="104"/>
    <x v="118"/>
    <n v="14"/>
    <n v="295"/>
    <x v="119"/>
    <s v="OFERTA"/>
    <x v="16"/>
  </r>
  <r>
    <s v="Antioquia"/>
    <s v="Antioquia"/>
    <s v="CZ SUROESTE"/>
    <x v="105"/>
    <x v="119"/>
    <n v="4"/>
    <n v="92"/>
    <x v="120"/>
    <s v="SIN OFERTA"/>
    <x v="0"/>
  </r>
  <r>
    <s v="Antioquia"/>
    <s v="Antioquia"/>
    <s v="CZ SUROESTE"/>
    <x v="106"/>
    <x v="120"/>
    <n v="5"/>
    <n v="100"/>
    <x v="121"/>
    <s v="SIN OFERTA"/>
    <x v="0"/>
  </r>
  <r>
    <s v="Antioquia"/>
    <s v="Antioquia"/>
    <s v="CZ URABA"/>
    <x v="107"/>
    <x v="121"/>
    <n v="3"/>
    <n v="853"/>
    <x v="122"/>
    <s v="SIN OFERTA"/>
    <x v="0"/>
  </r>
  <r>
    <s v="Antioquia"/>
    <s v="Antioquia"/>
    <s v="CZ URABA"/>
    <x v="107"/>
    <x v="122"/>
    <n v="1"/>
    <n v="389"/>
    <x v="123"/>
    <s v="SIN OFERTA"/>
    <x v="0"/>
  </r>
  <r>
    <s v="Antioquia"/>
    <s v="Antioquia"/>
    <s v="CZ URABA"/>
    <x v="107"/>
    <x v="123"/>
    <n v="27"/>
    <n v="964"/>
    <x v="124"/>
    <s v="OFERTA"/>
    <x v="18"/>
  </r>
  <r>
    <s v="Antioquia"/>
    <s v="Antioquia"/>
    <s v="CZ URABA"/>
    <x v="107"/>
    <x v="124"/>
    <n v="20"/>
    <n v="1044"/>
    <x v="125"/>
    <s v="OFERTA"/>
    <x v="18"/>
  </r>
  <r>
    <s v="Antioquia"/>
    <s v="Antioquia"/>
    <s v="CZ URABA"/>
    <x v="108"/>
    <x v="125"/>
    <n v="5"/>
    <n v="526"/>
    <x v="126"/>
    <s v="SIN OFERTA"/>
    <x v="0"/>
  </r>
  <r>
    <s v="Antioquia"/>
    <s v="Antioquia"/>
    <s v="CZ URABA"/>
    <x v="108"/>
    <x v="126"/>
    <n v="31"/>
    <n v="1067"/>
    <x v="127"/>
    <s v="SIN OFERTA"/>
    <x v="0"/>
  </r>
  <r>
    <s v="Antioquia"/>
    <s v="Antioquia"/>
    <s v="CZ URABA"/>
    <x v="109"/>
    <x v="127"/>
    <n v="37"/>
    <n v="1047"/>
    <x v="128"/>
    <s v="OFERTA"/>
    <x v="5"/>
  </r>
  <r>
    <s v="Antioquia"/>
    <s v="Antioquia"/>
    <s v="CZ URABA"/>
    <x v="109"/>
    <x v="128"/>
    <n v="6"/>
    <n v="287"/>
    <x v="129"/>
    <s v="OFERTA"/>
    <x v="5"/>
  </r>
  <r>
    <s v="Antioquia"/>
    <s v="Antioquia"/>
    <s v="CZ URABA"/>
    <x v="110"/>
    <x v="129"/>
    <n v="32"/>
    <n v="1027"/>
    <x v="130"/>
    <s v="SIN OFERTA"/>
    <x v="0"/>
  </r>
  <r>
    <s v="Antioquia"/>
    <s v="Antioquia"/>
    <s v="CZ URABA"/>
    <x v="110"/>
    <x v="130"/>
    <n v="15"/>
    <n v="683"/>
    <x v="131"/>
    <s v="SIN OFERTA"/>
    <x v="0"/>
  </r>
  <r>
    <s v="Antioquia"/>
    <s v="Antioquia"/>
    <s v="CZ URABA"/>
    <x v="111"/>
    <x v="131"/>
    <n v="9"/>
    <n v="619"/>
    <x v="132"/>
    <s v="SIN OFERTA"/>
    <x v="0"/>
  </r>
  <r>
    <s v="Antioquia"/>
    <s v="Antioquia"/>
    <s v="CZ URABA"/>
    <x v="112"/>
    <x v="132"/>
    <n v="14"/>
    <n v="695"/>
    <x v="133"/>
    <s v="SIN OFERTA"/>
    <x v="0"/>
  </r>
  <r>
    <s v="Antioquia"/>
    <s v="Antioquia"/>
    <s v="CZ URABA"/>
    <x v="112"/>
    <x v="133"/>
    <n v="1"/>
    <n v="80"/>
    <x v="134"/>
    <s v="SIN OFERTA"/>
    <x v="0"/>
  </r>
  <r>
    <s v="Antioquia"/>
    <s v="Antioquia"/>
    <s v="CZ URABA"/>
    <x v="113"/>
    <x v="134"/>
    <n v="14"/>
    <n v="710"/>
    <x v="135"/>
    <s v="SIN OFERTA"/>
    <x v="0"/>
  </r>
  <r>
    <s v="Antioquia"/>
    <s v="Antioquia"/>
    <s v="CZ URABA"/>
    <x v="113"/>
    <x v="135"/>
    <n v="30"/>
    <n v="517"/>
    <x v="136"/>
    <s v="SIN OFERTA"/>
    <x v="0"/>
  </r>
  <r>
    <s v="Antioquia"/>
    <s v="Antioquia"/>
    <s v="CZ URABA"/>
    <x v="114"/>
    <x v="136"/>
    <n v="11"/>
    <n v="643"/>
    <x v="137"/>
    <s v="OFERTA"/>
    <x v="19"/>
  </r>
  <r>
    <s v="Antioquia"/>
    <s v="Antioquia"/>
    <s v="CZ URABA"/>
    <x v="115"/>
    <x v="137"/>
    <n v="35"/>
    <n v="756"/>
    <x v="138"/>
    <s v="OFERTA"/>
    <x v="20"/>
  </r>
  <r>
    <s v="Antioquia"/>
    <s v="Antioquia"/>
    <s v="CZ URABA"/>
    <x v="115"/>
    <x v="138"/>
    <n v="2"/>
    <n v="121"/>
    <x v="139"/>
    <s v="SIN OFERTA"/>
    <x v="0"/>
  </r>
  <r>
    <s v="Antioquia"/>
    <s v="Antioquia"/>
    <s v="CZ URABA"/>
    <x v="116"/>
    <x v="139"/>
    <n v="14"/>
    <n v="1051"/>
    <x v="140"/>
    <s v="SIN OFERTA"/>
    <x v="0"/>
  </r>
  <r>
    <s v="Antioquia"/>
    <s v="Antioquia"/>
    <s v="CZ URABA"/>
    <x v="116"/>
    <x v="140"/>
    <n v="39"/>
    <n v="1039"/>
    <x v="141"/>
    <s v="SIN OFERTA"/>
    <x v="0"/>
  </r>
  <r>
    <s v="Antioquia"/>
    <s v="Antioquia"/>
    <s v="CZ URABA"/>
    <x v="116"/>
    <x v="141"/>
    <n v="7"/>
    <n v="415"/>
    <x v="142"/>
    <s v="SIN OFERTA"/>
    <x v="0"/>
  </r>
  <r>
    <s v="Antioquia"/>
    <s v="Antioquia"/>
    <s v="CZ URABA"/>
    <x v="116"/>
    <x v="142"/>
    <n v="1"/>
    <n v="400"/>
    <x v="143"/>
    <s v="OFERTA"/>
    <x v="21"/>
  </r>
  <r>
    <s v="Antioquia"/>
    <s v="Antioquia"/>
    <s v="CZ URABA"/>
    <x v="116"/>
    <x v="143"/>
    <n v="4"/>
    <n v="550"/>
    <x v="144"/>
    <s v="OFERTA"/>
    <x v="18"/>
  </r>
  <r>
    <s v="Antioquia"/>
    <s v="Antioquia"/>
    <s v="CZ URABA"/>
    <x v="117"/>
    <x v="131"/>
    <n v="3"/>
    <n v="170"/>
    <x v="145"/>
    <s v="SIN OFERTA"/>
    <x v="0"/>
  </r>
  <r>
    <s v="Arauca"/>
    <s v="Arauca"/>
    <s v="CZ ARAUCA"/>
    <x v="118"/>
    <x v="144"/>
    <n v="46"/>
    <n v="800"/>
    <x v="146"/>
    <s v="OFERTA"/>
    <x v="22"/>
  </r>
  <r>
    <s v="Arauca"/>
    <s v="Arauca"/>
    <s v="CZ ARAUCA"/>
    <x v="118"/>
    <x v="145"/>
    <n v="14"/>
    <n v="665"/>
    <x v="147"/>
    <s v="OFERTA"/>
    <x v="22"/>
  </r>
  <r>
    <s v="Arauca"/>
    <s v="Arauca"/>
    <s v="CZ ARAUCA"/>
    <x v="118"/>
    <x v="146"/>
    <n v="13"/>
    <n v="608"/>
    <x v="148"/>
    <s v="OFERTA"/>
    <x v="22"/>
  </r>
  <r>
    <s v="Arauca"/>
    <s v="Arauca"/>
    <s v="CZ ARAUCA"/>
    <x v="119"/>
    <x v="147"/>
    <n v="4"/>
    <n v="203"/>
    <x v="72"/>
    <s v="SIN OFERTA"/>
    <x v="0"/>
  </r>
  <r>
    <s v="Arauca"/>
    <s v="Arauca"/>
    <s v="CZ SARAVENA"/>
    <x v="120"/>
    <x v="148"/>
    <n v="3"/>
    <n v="240"/>
    <x v="149"/>
    <s v="SIN OFERTA"/>
    <x v="0"/>
  </r>
  <r>
    <s v="Arauca"/>
    <s v="Arauca"/>
    <s v="CZ SARAVENA"/>
    <x v="120"/>
    <x v="149"/>
    <n v="33"/>
    <n v="780"/>
    <x v="150"/>
    <s v="SIN OFERTA"/>
    <x v="0"/>
  </r>
  <r>
    <s v="Arauca"/>
    <s v="Arauca"/>
    <s v="CZ SARAVENA"/>
    <x v="120"/>
    <x v="150"/>
    <n v="24"/>
    <n v="774"/>
    <x v="151"/>
    <s v="SIN OFERTA"/>
    <x v="0"/>
  </r>
  <r>
    <s v="Arauca"/>
    <s v="Arauca"/>
    <s v="CZ SARAVENA"/>
    <x v="121"/>
    <x v="151"/>
    <n v="3"/>
    <n v="340"/>
    <x v="152"/>
    <s v="SIN OFERTA"/>
    <x v="0"/>
  </r>
  <r>
    <s v="Arauca"/>
    <s v="Arauca"/>
    <s v="CZ SARAVENA"/>
    <x v="121"/>
    <x v="152"/>
    <n v="24"/>
    <n v="690"/>
    <x v="153"/>
    <s v="SIN OFERTA"/>
    <x v="0"/>
  </r>
  <r>
    <s v="Arauca"/>
    <s v="Arauca"/>
    <s v="CZ SARAVENA"/>
    <x v="122"/>
    <x v="153"/>
    <n v="3"/>
    <n v="340"/>
    <x v="152"/>
    <s v="SIN OFERTA"/>
    <x v="0"/>
  </r>
  <r>
    <s v="Arauca"/>
    <s v="Arauca"/>
    <s v="CZ SARAVENA"/>
    <x v="122"/>
    <x v="154"/>
    <n v="30"/>
    <n v="603"/>
    <x v="154"/>
    <s v="SIN OFERTA"/>
    <x v="0"/>
  </r>
  <r>
    <s v="Arauca"/>
    <s v="Arauca"/>
    <s v="CZ SARAVENA"/>
    <x v="122"/>
    <x v="155"/>
    <n v="14"/>
    <n v="691"/>
    <x v="155"/>
    <s v="OFERTA"/>
    <x v="23"/>
  </r>
  <r>
    <s v="Arauca"/>
    <s v="Arauca"/>
    <s v="CZ SARAVENA"/>
    <x v="122"/>
    <x v="156"/>
    <n v="16"/>
    <n v="700"/>
    <x v="156"/>
    <s v="SIN OFERTA"/>
    <x v="0"/>
  </r>
  <r>
    <s v="Arauca"/>
    <s v="Arauca"/>
    <s v="CZ TAME"/>
    <x v="123"/>
    <x v="157"/>
    <n v="3"/>
    <n v="150"/>
    <x v="62"/>
    <s v="SIN OFERTA"/>
    <x v="0"/>
  </r>
  <r>
    <s v="Arauca"/>
    <s v="Arauca"/>
    <s v="CZ TAME"/>
    <x v="123"/>
    <x v="158"/>
    <n v="1"/>
    <n v="92"/>
    <x v="157"/>
    <s v="SIN OFERTA"/>
    <x v="0"/>
  </r>
  <r>
    <s v="Arauca"/>
    <s v="Arauca"/>
    <s v="CZ TAME"/>
    <x v="124"/>
    <x v="159"/>
    <n v="3"/>
    <n v="517"/>
    <x v="158"/>
    <s v="OFERTA"/>
    <x v="24"/>
  </r>
  <r>
    <s v="Arauca"/>
    <s v="Arauca"/>
    <s v="CZ TAME"/>
    <x v="124"/>
    <x v="160"/>
    <n v="30"/>
    <n v="981"/>
    <x v="159"/>
    <s v="OFERTA"/>
    <x v="24"/>
  </r>
  <r>
    <s v="Arauca"/>
    <s v="Arauca"/>
    <s v="CZ TAME"/>
    <x v="124"/>
    <x v="161"/>
    <n v="7"/>
    <n v="625"/>
    <x v="160"/>
    <s v="SIN OFERTA"/>
    <x v="0"/>
  </r>
  <r>
    <s v="Arauca"/>
    <s v="Arauca"/>
    <s v="CZ TAME"/>
    <x v="124"/>
    <x v="162"/>
    <n v="42"/>
    <n v="667"/>
    <x v="161"/>
    <s v="OFERTA"/>
    <x v="24"/>
  </r>
  <r>
    <s v="Arauca"/>
    <s v="Boyacá"/>
    <s v="CZ SARAVENA"/>
    <x v="125"/>
    <x v="163"/>
    <n v="6"/>
    <n v="190"/>
    <x v="162"/>
    <s v="SIN OFERTA"/>
    <x v="0"/>
  </r>
  <r>
    <s v="Atlántico"/>
    <s v="Atlántico"/>
    <s v="CZ BARANOA"/>
    <x v="126"/>
    <x v="164"/>
    <n v="14"/>
    <n v="694"/>
    <x v="163"/>
    <s v="OFERTA"/>
    <x v="25"/>
  </r>
  <r>
    <s v="Atlántico"/>
    <s v="Atlántico"/>
    <s v="CZ BARANOA"/>
    <x v="127"/>
    <x v="165"/>
    <n v="27"/>
    <n v="1315"/>
    <x v="164"/>
    <s v="OFERTA"/>
    <x v="25"/>
  </r>
  <r>
    <s v="Atlántico"/>
    <s v="Atlántico"/>
    <s v="CZ BARANOA"/>
    <x v="128"/>
    <x v="166"/>
    <n v="9"/>
    <n v="452"/>
    <x v="165"/>
    <s v="OFERTA"/>
    <x v="26"/>
  </r>
  <r>
    <s v="Atlántico"/>
    <s v="Atlántico"/>
    <s v="CZ BARANOA"/>
    <x v="129"/>
    <x v="167"/>
    <n v="3"/>
    <n v="149"/>
    <x v="166"/>
    <s v="OFERTA"/>
    <x v="27"/>
  </r>
  <r>
    <s v="Atlántico"/>
    <s v="Atlántico"/>
    <s v="CZ BARANOA"/>
    <x v="130"/>
    <x v="168"/>
    <n v="10"/>
    <n v="519"/>
    <x v="167"/>
    <s v="OFERTA"/>
    <x v="28"/>
  </r>
  <r>
    <s v="Atlántico"/>
    <s v="Atlántico"/>
    <s v="CZ BARANOA"/>
    <x v="131"/>
    <x v="169"/>
    <n v="7"/>
    <n v="324"/>
    <x v="168"/>
    <s v="OFERTA"/>
    <x v="29"/>
  </r>
  <r>
    <s v="Atlántico"/>
    <s v="Atlántico"/>
    <s v="CZ HIPODROMO"/>
    <x v="132"/>
    <x v="170"/>
    <n v="13"/>
    <n v="638"/>
    <x v="169"/>
    <s v="OFERTA"/>
    <x v="30"/>
  </r>
  <r>
    <s v="Atlántico"/>
    <s v="Atlántico"/>
    <s v="CZ HIPODROMO"/>
    <x v="133"/>
    <x v="171"/>
    <n v="25"/>
    <n v="1269"/>
    <x v="170"/>
    <s v="OFERTA"/>
    <x v="30"/>
  </r>
  <r>
    <s v="Atlántico"/>
    <s v="Atlántico"/>
    <s v="CZ HIPODROMO"/>
    <x v="133"/>
    <x v="172"/>
    <n v="25"/>
    <n v="1232"/>
    <x v="171"/>
    <s v="OFERTA"/>
    <x v="29"/>
  </r>
  <r>
    <s v="Atlántico"/>
    <s v="Atlántico"/>
    <s v="CZ NORTE CENTRO HISTORICO"/>
    <x v="134"/>
    <x v="173"/>
    <n v="7"/>
    <n v="347"/>
    <x v="172"/>
    <s v="OFERTA"/>
    <x v="28"/>
  </r>
  <r>
    <s v="Atlántico"/>
    <s v="Atlántico"/>
    <s v="CZ SABANAGRANDE"/>
    <x v="135"/>
    <x v="174"/>
    <n v="11"/>
    <n v="886"/>
    <x v="173"/>
    <s v="OFERTA"/>
    <x v="31"/>
  </r>
  <r>
    <s v="Atlántico"/>
    <s v="Atlántico"/>
    <s v="CZ SABANAGRANDE"/>
    <x v="136"/>
    <x v="175"/>
    <n v="10"/>
    <n v="500"/>
    <x v="174"/>
    <s v="OFERTA"/>
    <x v="25"/>
  </r>
  <r>
    <s v="Atlántico"/>
    <s v="Atlántico"/>
    <s v="CZ SABANAGRANDE"/>
    <x v="137"/>
    <x v="176"/>
    <n v="3"/>
    <n v="590"/>
    <x v="175"/>
    <s v="OFERTA"/>
    <x v="26"/>
  </r>
  <r>
    <s v="Atlántico"/>
    <s v="Atlántico"/>
    <s v="CZ SABANAGRANDE"/>
    <x v="137"/>
    <x v="177"/>
    <n v="7"/>
    <n v="350"/>
    <x v="90"/>
    <s v="OFERTA"/>
    <x v="26"/>
  </r>
  <r>
    <s v="Atlántico"/>
    <s v="Atlántico"/>
    <s v="CZ SABANAGRANDE"/>
    <x v="137"/>
    <x v="178"/>
    <n v="7"/>
    <n v="345"/>
    <x v="176"/>
    <s v="OFERTA"/>
    <x v="29"/>
  </r>
  <r>
    <s v="Atlántico"/>
    <s v="Atlántico"/>
    <s v="CZ SABANAGRANDE"/>
    <x v="138"/>
    <x v="179"/>
    <n v="7"/>
    <n v="340"/>
    <x v="83"/>
    <s v="OFERTA"/>
    <x v="28"/>
  </r>
  <r>
    <s v="Atlántico"/>
    <s v="Atlántico"/>
    <s v="CZ SABANAGRANDE"/>
    <x v="139"/>
    <x v="180"/>
    <n v="10"/>
    <n v="567"/>
    <x v="177"/>
    <s v="OFERTA"/>
    <x v="32"/>
  </r>
  <r>
    <s v="Atlántico"/>
    <s v="Atlántico"/>
    <s v="CZ SABANALARGA"/>
    <x v="140"/>
    <x v="181"/>
    <n v="6"/>
    <n v="346"/>
    <x v="178"/>
    <s v="OFERTA"/>
    <x v="33"/>
  </r>
  <r>
    <s v="Atlántico"/>
    <s v="Atlántico"/>
    <s v="CZ SABANALARGA"/>
    <x v="140"/>
    <x v="182"/>
    <n v="1"/>
    <n v="300"/>
    <x v="179"/>
    <s v="OFERTA"/>
    <x v="33"/>
  </r>
  <r>
    <s v="Atlántico"/>
    <s v="Atlántico"/>
    <s v="CZ SABANALARGA"/>
    <x v="141"/>
    <x v="183"/>
    <n v="4"/>
    <n v="624"/>
    <x v="180"/>
    <s v="OFERTA"/>
    <x v="33"/>
  </r>
  <r>
    <s v="Atlántico"/>
    <s v="Atlántico"/>
    <s v="CZ SABANALARGA"/>
    <x v="141"/>
    <x v="184"/>
    <n v="2"/>
    <n v="322"/>
    <x v="181"/>
    <s v="OFERTA"/>
    <x v="33"/>
  </r>
  <r>
    <s v="Atlántico"/>
    <s v="Atlántico"/>
    <s v="CZ SABANALARGA"/>
    <x v="142"/>
    <x v="185"/>
    <n v="16"/>
    <n v="950"/>
    <x v="182"/>
    <s v="OFERTA"/>
    <x v="31"/>
  </r>
  <r>
    <s v="Atlántico"/>
    <s v="Atlántico"/>
    <s v="CZ SABANALARGA"/>
    <x v="143"/>
    <x v="186"/>
    <n v="2"/>
    <n v="525"/>
    <x v="183"/>
    <s v="OFERTA"/>
    <x v="34"/>
  </r>
  <r>
    <s v="Atlántico"/>
    <s v="Atlántico"/>
    <s v="CZ SUROCCIDENTE"/>
    <x v="144"/>
    <x v="187"/>
    <n v="4"/>
    <n v="191"/>
    <x v="184"/>
    <s v="OFERTA"/>
    <x v="30"/>
  </r>
  <r>
    <s v="Bogota D.C."/>
    <s v="Bogota D.C."/>
    <s v="CZ BARRIOS UNIDOS"/>
    <x v="145"/>
    <x v="188"/>
    <n v="5"/>
    <n v="490"/>
    <x v="185"/>
    <s v="OFERTA"/>
    <x v="35"/>
  </r>
  <r>
    <s v="Bogota D.C."/>
    <s v="Bogota D.C."/>
    <s v="CZ BOSA"/>
    <x v="146"/>
    <x v="189"/>
    <n v="3"/>
    <n v="1017"/>
    <x v="186"/>
    <s v="OFERTA"/>
    <x v="36"/>
  </r>
  <r>
    <s v="Bogota D.C."/>
    <s v="Bogota D.C."/>
    <s v="CZ BOSA"/>
    <x v="146"/>
    <x v="190"/>
    <n v="4"/>
    <n v="1049"/>
    <x v="187"/>
    <s v="OFERTA"/>
    <x v="36"/>
  </r>
  <r>
    <s v="Bogota D.C."/>
    <s v="Bogota D.C."/>
    <s v="CZ CIUDAD BOLIVAR"/>
    <x v="99"/>
    <x v="191"/>
    <n v="4"/>
    <n v="1083"/>
    <x v="188"/>
    <s v="OFERTA"/>
    <x v="37"/>
  </r>
  <r>
    <s v="Bogota D.C."/>
    <s v="Bogota D.C."/>
    <s v="CZ CIUDAD BOLIVAR"/>
    <x v="99"/>
    <x v="192"/>
    <n v="4"/>
    <n v="1169"/>
    <x v="189"/>
    <s v="OFERTA"/>
    <x v="38"/>
  </r>
  <r>
    <s v="Bogota D.C."/>
    <s v="Bogota D.C."/>
    <s v="CZ CIUDAD BOLIVAR"/>
    <x v="99"/>
    <x v="193"/>
    <n v="4"/>
    <n v="1023"/>
    <x v="190"/>
    <s v="OFERTA"/>
    <x v="39"/>
  </r>
  <r>
    <s v="Bogota D.C."/>
    <s v="Bogota D.C."/>
    <s v="CZ CIUDAD BOLIVAR"/>
    <x v="99"/>
    <x v="194"/>
    <n v="3"/>
    <n v="826"/>
    <x v="191"/>
    <s v="OFERTA"/>
    <x v="40"/>
  </r>
  <r>
    <s v="Bogota D.C."/>
    <s v="Bogota D.C."/>
    <s v="CZ CIUDAD BOLIVAR"/>
    <x v="99"/>
    <x v="195"/>
    <n v="4"/>
    <n v="881"/>
    <x v="192"/>
    <s v="OFERTA"/>
    <x v="41"/>
  </r>
  <r>
    <s v="Bogota D.C."/>
    <s v="Bogota D.C."/>
    <s v="CZ CIUDAD BOLIVAR"/>
    <x v="99"/>
    <x v="196"/>
    <n v="1"/>
    <n v="200"/>
    <x v="88"/>
    <s v="OFERTA"/>
    <x v="40"/>
  </r>
  <r>
    <s v="Bogota D.C."/>
    <s v="Bogota D.C."/>
    <s v="CZ CIUDAD BOLIVAR"/>
    <x v="99"/>
    <x v="197"/>
    <n v="1"/>
    <n v="236"/>
    <x v="193"/>
    <s v="OFERTA"/>
    <x v="3"/>
  </r>
  <r>
    <s v="Bogota D.C."/>
    <s v="Bogota D.C."/>
    <s v="CZ ENGATIVA"/>
    <x v="147"/>
    <x v="198"/>
    <n v="3"/>
    <n v="881"/>
    <x v="192"/>
    <s v="OFERTA"/>
    <x v="42"/>
  </r>
  <r>
    <s v="Bogota D.C."/>
    <s v="Bogota D.C."/>
    <s v="CZ ENGATIVA"/>
    <x v="147"/>
    <x v="199"/>
    <n v="4"/>
    <n v="871"/>
    <x v="194"/>
    <s v="OFERTA"/>
    <x v="43"/>
  </r>
  <r>
    <s v="Bogota D.C."/>
    <s v="Bogota D.C."/>
    <s v="CZ ENGATIVA"/>
    <x v="147"/>
    <x v="200"/>
    <n v="6"/>
    <n v="995"/>
    <x v="195"/>
    <s v="OFERTA"/>
    <x v="43"/>
  </r>
  <r>
    <s v="Bogota D.C."/>
    <s v="Bogota D.C."/>
    <s v="CZ FONTIBON"/>
    <x v="148"/>
    <x v="201"/>
    <n v="2"/>
    <n v="600"/>
    <x v="196"/>
    <s v="OFERTA"/>
    <x v="44"/>
  </r>
  <r>
    <s v="Bogota D.C."/>
    <s v="Bogota D.C."/>
    <s v="CZ FONTIBON"/>
    <x v="148"/>
    <x v="202"/>
    <n v="4"/>
    <n v="892"/>
    <x v="197"/>
    <s v="OFERTA"/>
    <x v="3"/>
  </r>
  <r>
    <s v="Bogota D.C."/>
    <s v="Bogota D.C."/>
    <s v="CZ KENNEDY"/>
    <x v="149"/>
    <x v="203"/>
    <n v="3"/>
    <n v="650"/>
    <x v="198"/>
    <s v="OFERTA"/>
    <x v="45"/>
  </r>
  <r>
    <s v="Bogota D.C."/>
    <s v="Bogota D.C."/>
    <s v="CZ KENNEDY CENTRAL"/>
    <x v="149"/>
    <x v="204"/>
    <n v="4"/>
    <n v="700"/>
    <x v="199"/>
    <s v="OFERTA"/>
    <x v="45"/>
  </r>
  <r>
    <s v="Bogota D.C."/>
    <s v="Bogota D.C."/>
    <s v="CZ KENNEDY CENTRAL"/>
    <x v="149"/>
    <x v="205"/>
    <n v="3"/>
    <n v="800"/>
    <x v="200"/>
    <s v="OFERTA"/>
    <x v="46"/>
  </r>
  <r>
    <s v="Bogota D.C."/>
    <s v="Bogota D.C."/>
    <s v="CZ MARTIRES"/>
    <x v="150"/>
    <x v="206"/>
    <n v="3"/>
    <n v="608"/>
    <x v="201"/>
    <s v="OFERTA"/>
    <x v="46"/>
  </r>
  <r>
    <s v="Bogota D.C."/>
    <s v="Bogota D.C."/>
    <s v="CZ MARTIRES"/>
    <x v="150"/>
    <x v="207"/>
    <n v="2"/>
    <n v="600"/>
    <x v="196"/>
    <s v="SIN OFERTA"/>
    <x v="0"/>
  </r>
  <r>
    <s v="Bogota D.C."/>
    <s v="Bogota D.C."/>
    <s v="CZ RAFAEL URIBE"/>
    <x v="151"/>
    <x v="208"/>
    <n v="3"/>
    <n v="809"/>
    <x v="202"/>
    <s v="OFERTA"/>
    <x v="40"/>
  </r>
  <r>
    <s v="Bogota D.C."/>
    <s v="Bogota D.C."/>
    <s v="CZ RAFAEL URIBE"/>
    <x v="151"/>
    <x v="209"/>
    <n v="3"/>
    <n v="848"/>
    <x v="203"/>
    <s v="SIN OFERTA"/>
    <x v="0"/>
  </r>
  <r>
    <s v="Bogota D.C."/>
    <s v="Bogota D.C."/>
    <s v="CZ SAN CRISTOBAL SUR"/>
    <x v="152"/>
    <x v="210"/>
    <n v="3"/>
    <n v="1075"/>
    <x v="204"/>
    <s v="OFERTA"/>
    <x v="35"/>
  </r>
  <r>
    <s v="Bogota D.C."/>
    <s v="Bogota D.C."/>
    <s v="CZ SAN CRISTOBAL SUR"/>
    <x v="152"/>
    <x v="211"/>
    <n v="4"/>
    <n v="998"/>
    <x v="205"/>
    <s v="SIN OFERTA"/>
    <x v="0"/>
  </r>
  <r>
    <s v="Bogota D.C."/>
    <s v="Bogota D.C."/>
    <s v="CZ SANTA FE"/>
    <x v="153"/>
    <x v="212"/>
    <n v="5"/>
    <n v="500"/>
    <x v="174"/>
    <s v="OFERTA"/>
    <x v="35"/>
  </r>
  <r>
    <s v="Bogota D.C."/>
    <s v="Bogota D.C."/>
    <s v="CZ SUBA"/>
    <x v="154"/>
    <x v="213"/>
    <n v="7"/>
    <n v="1075"/>
    <x v="204"/>
    <s v="OFERTA"/>
    <x v="42"/>
  </r>
  <r>
    <s v="Bogota D.C."/>
    <s v="Bogota D.C."/>
    <s v="CZ SUBA"/>
    <x v="154"/>
    <x v="214"/>
    <n v="3"/>
    <n v="1077"/>
    <x v="206"/>
    <s v="OFERTA"/>
    <x v="42"/>
  </r>
  <r>
    <s v="Bogota D.C."/>
    <s v="Bogota D.C."/>
    <s v="CZ TUNJUELITO"/>
    <x v="155"/>
    <x v="215"/>
    <n v="3"/>
    <n v="653"/>
    <x v="207"/>
    <s v="SIN OFERTA"/>
    <x v="0"/>
  </r>
  <r>
    <s v="Bogota D.C."/>
    <s v="Bogota D.C."/>
    <s v="CZ USAQUEN"/>
    <x v="156"/>
    <x v="216"/>
    <n v="4"/>
    <n v="598"/>
    <x v="208"/>
    <s v="OFERTA"/>
    <x v="3"/>
  </r>
  <r>
    <s v="Bogota D.C."/>
    <s v="Bogota D.C."/>
    <s v="CZ USME"/>
    <x v="157"/>
    <x v="217"/>
    <n v="4"/>
    <n v="1146"/>
    <x v="209"/>
    <s v="OFERTA"/>
    <x v="37"/>
  </r>
  <r>
    <s v="Bogota D.C."/>
    <s v="Bogota D.C."/>
    <s v="CZ USME"/>
    <x v="157"/>
    <x v="218"/>
    <n v="4"/>
    <n v="1090"/>
    <x v="210"/>
    <s v="OFERTA"/>
    <x v="0"/>
  </r>
  <r>
    <s v="Bogota D.C."/>
    <s v="Bogota D.C."/>
    <s v="CZ USME"/>
    <x v="157"/>
    <x v="219"/>
    <n v="4"/>
    <n v="1113"/>
    <x v="211"/>
    <s v="OFERTA"/>
    <x v="47"/>
  </r>
  <r>
    <s v="Bolívar"/>
    <s v="Bolívar"/>
    <s v="CZ DE LA VIRGEN Y TURISTICO"/>
    <x v="158"/>
    <x v="220"/>
    <n v="2"/>
    <n v="628"/>
    <x v="212"/>
    <s v="OFERTA"/>
    <x v="48"/>
  </r>
  <r>
    <s v="Bolívar"/>
    <s v="Bolívar"/>
    <s v="CZ DE LA VIRGEN Y TURISTICO"/>
    <x v="158"/>
    <x v="221"/>
    <n v="3"/>
    <n v="898"/>
    <x v="213"/>
    <s v="OFERTA"/>
    <x v="49"/>
  </r>
  <r>
    <s v="Bolívar"/>
    <s v="Bolívar"/>
    <s v="CZ DE LA VIRGEN Y TURISTICO"/>
    <x v="158"/>
    <x v="222"/>
    <n v="4"/>
    <n v="612"/>
    <x v="214"/>
    <s v="SIN OFERTA"/>
    <x v="0"/>
  </r>
  <r>
    <s v="Bolívar"/>
    <s v="Bolívar"/>
    <s v="CZ DE LA VIRGEN Y TURISTICO"/>
    <x v="158"/>
    <x v="223"/>
    <n v="4"/>
    <n v="536"/>
    <x v="215"/>
    <s v="OFERTA"/>
    <x v="50"/>
  </r>
  <r>
    <s v="Bolívar"/>
    <s v="Bolívar"/>
    <s v="CZ DE LA VIRGEN Y TURISTICO"/>
    <x v="158"/>
    <x v="224"/>
    <n v="3"/>
    <n v="361"/>
    <x v="216"/>
    <s v="SIN OFERTA"/>
    <x v="0"/>
  </r>
  <r>
    <s v="Bolívar"/>
    <s v="Bolívar"/>
    <s v="CZ DE LA VIRGEN Y TURISTICO"/>
    <x v="158"/>
    <x v="225"/>
    <n v="6"/>
    <n v="706"/>
    <x v="217"/>
    <s v="OFERTA"/>
    <x v="51"/>
  </r>
  <r>
    <s v="Bolívar"/>
    <s v="Bolívar"/>
    <s v="CZ DE LA VIRGEN Y TURISTICO"/>
    <x v="159"/>
    <x v="226"/>
    <n v="3"/>
    <n v="1091"/>
    <x v="218"/>
    <s v="OFERTA"/>
    <x v="52"/>
  </r>
  <r>
    <s v="Bolívar"/>
    <s v="Bolívar"/>
    <s v="CZ DE LA VIRGEN Y TURISTICO"/>
    <x v="160"/>
    <x v="227"/>
    <n v="4"/>
    <n v="230"/>
    <x v="219"/>
    <s v="OFERTA"/>
    <x v="53"/>
  </r>
  <r>
    <s v="Bolívar"/>
    <s v="Bolívar"/>
    <s v="CZ EL CARMEN DE BOLIVAR"/>
    <x v="161"/>
    <x v="228"/>
    <n v="12"/>
    <n v="651"/>
    <x v="220"/>
    <s v="SIN OFERTA"/>
    <x v="0"/>
  </r>
  <r>
    <s v="Bolívar"/>
    <s v="Bolívar"/>
    <s v="CZ EL CARMEN DE BOLIVAR"/>
    <x v="162"/>
    <x v="229"/>
    <n v="4"/>
    <n v="518"/>
    <x v="221"/>
    <s v="OFERTA"/>
    <x v="54"/>
  </r>
  <r>
    <s v="Bolívar"/>
    <s v="Bolívar"/>
    <s v="CZ EL CARMEN DE BOLIVAR"/>
    <x v="162"/>
    <x v="230"/>
    <n v="20"/>
    <n v="1160"/>
    <x v="222"/>
    <s v="OFERTA"/>
    <x v="55"/>
  </r>
  <r>
    <s v="Bolívar"/>
    <s v="Bolívar"/>
    <s v="CZ EL CARMEN DE BOLIVAR"/>
    <x v="162"/>
    <x v="231"/>
    <n v="2"/>
    <n v="599"/>
    <x v="74"/>
    <s v="OFERTA"/>
    <x v="51"/>
  </r>
  <r>
    <s v="Bolívar"/>
    <s v="Bolívar"/>
    <s v="CZ EL CARMEN DE BOLIVAR"/>
    <x v="162"/>
    <x v="232"/>
    <n v="6"/>
    <n v="569"/>
    <x v="223"/>
    <s v="OFERTA"/>
    <x v="56"/>
  </r>
  <r>
    <s v="Bolívar"/>
    <s v="Bolívar"/>
    <s v="CZ EL CARMEN DE BOLIVAR"/>
    <x v="163"/>
    <x v="233"/>
    <n v="11"/>
    <n v="168"/>
    <x v="224"/>
    <s v="SIN OFERTA"/>
    <x v="0"/>
  </r>
  <r>
    <s v="Bolívar"/>
    <s v="Bolívar"/>
    <s v="CZ EL CARMEN DE BOLIVAR"/>
    <x v="164"/>
    <x v="234"/>
    <n v="4"/>
    <n v="781"/>
    <x v="225"/>
    <s v="SIN OFERTA"/>
    <x v="0"/>
  </r>
  <r>
    <s v="Bolívar"/>
    <s v="Bolívar"/>
    <s v="CZ EL CARMEN DE BOLIVAR"/>
    <x v="164"/>
    <x v="235"/>
    <n v="18"/>
    <n v="329"/>
    <x v="226"/>
    <s v="OFERTA"/>
    <x v="57"/>
  </r>
  <r>
    <s v="Bolívar"/>
    <s v="Bolívar"/>
    <s v="CZ EL CARMEN DE BOLIVAR"/>
    <x v="165"/>
    <x v="236"/>
    <n v="3"/>
    <n v="150"/>
    <x v="62"/>
    <s v="OFERTA"/>
    <x v="58"/>
  </r>
  <r>
    <s v="Bolívar"/>
    <s v="Bolívar"/>
    <s v="CZ EL CARMEN DE BOLIVAR"/>
    <x v="165"/>
    <x v="237"/>
    <n v="13"/>
    <n v="890"/>
    <x v="227"/>
    <s v="OFERTA"/>
    <x v="59"/>
  </r>
  <r>
    <s v="Bolívar"/>
    <s v="Bolívar"/>
    <s v="CZ EL CARMEN DE BOLIVAR"/>
    <x v="165"/>
    <x v="238"/>
    <n v="2"/>
    <n v="108"/>
    <x v="102"/>
    <s v="OFERTA"/>
    <x v="59"/>
  </r>
  <r>
    <s v="Bolívar"/>
    <s v="Bolívar"/>
    <s v="CZ EL CARMEN DE BOLIVAR"/>
    <x v="166"/>
    <x v="239"/>
    <n v="14"/>
    <n v="609"/>
    <x v="228"/>
    <s v="SIN OFERTA"/>
    <x v="0"/>
  </r>
  <r>
    <s v="Bolívar"/>
    <s v="Bolívar"/>
    <s v="CZ HISTORICO Y DEL CARIBE NORTE"/>
    <x v="158"/>
    <x v="220"/>
    <n v="2"/>
    <n v="500"/>
    <x v="174"/>
    <s v="OFERTA"/>
    <x v="48"/>
  </r>
  <r>
    <s v="Bolívar"/>
    <s v="Bolívar"/>
    <s v="CZ HISTORICO Y DEL CARIBE NORTE"/>
    <x v="158"/>
    <x v="240"/>
    <n v="1"/>
    <n v="47"/>
    <x v="229"/>
    <s v="SIN OFERTA"/>
    <x v="0"/>
  </r>
  <r>
    <s v="Bolívar"/>
    <s v="Bolívar"/>
    <s v="CZ HISTORICO Y DEL CARIBE NORTE"/>
    <x v="158"/>
    <x v="241"/>
    <n v="2"/>
    <n v="270"/>
    <x v="230"/>
    <s v="SIN OFERTA"/>
    <x v="0"/>
  </r>
  <r>
    <s v="Bolívar"/>
    <s v="Bolívar"/>
    <s v="CZ HISTORICO Y DEL CARIBE NORTE"/>
    <x v="158"/>
    <x v="242"/>
    <n v="6"/>
    <n v="347"/>
    <x v="172"/>
    <s v="OFERTA"/>
    <x v="51"/>
  </r>
  <r>
    <s v="Bolívar"/>
    <s v="Bolívar"/>
    <s v="CZ INDUSTRIAL DE LA BAHIA"/>
    <x v="158"/>
    <x v="221"/>
    <n v="1"/>
    <n v="236"/>
    <x v="193"/>
    <s v="OFERTA"/>
    <x v="49"/>
  </r>
  <r>
    <s v="Bolívar"/>
    <s v="Bolívar"/>
    <s v="CZ INDUSTRIAL DE LA BAHIA"/>
    <x v="158"/>
    <x v="222"/>
    <n v="2"/>
    <n v="541"/>
    <x v="231"/>
    <s v="SIN OFERTA"/>
    <x v="0"/>
  </r>
  <r>
    <s v="Bolívar"/>
    <s v="Bolívar"/>
    <s v="CZ INDUSTRIAL DE LA BAHIA"/>
    <x v="158"/>
    <x v="243"/>
    <n v="3"/>
    <n v="631"/>
    <x v="232"/>
    <s v="OFERTA"/>
    <x v="50"/>
  </r>
  <r>
    <s v="Bolívar"/>
    <s v="Bolívar"/>
    <s v="CZ INDUSTRIAL DE LA BAHIA"/>
    <x v="158"/>
    <x v="244"/>
    <n v="3"/>
    <n v="574"/>
    <x v="233"/>
    <s v="SIN OFERTA"/>
    <x v="0"/>
  </r>
  <r>
    <s v="Bolívar"/>
    <s v="Bolívar"/>
    <s v="CZ INDUSTRIAL DE LA BAHIA"/>
    <x v="158"/>
    <x v="245"/>
    <n v="3"/>
    <n v="164"/>
    <x v="234"/>
    <s v="OFERTA"/>
    <x v="51"/>
  </r>
  <r>
    <s v="Bolívar"/>
    <s v="Bolívar"/>
    <s v="CZ INDUSTRIAL DE LA BAHIA"/>
    <x v="167"/>
    <x v="246"/>
    <n v="1"/>
    <n v="45"/>
    <x v="235"/>
    <s v="OFERTA"/>
    <x v="60"/>
  </r>
  <r>
    <s v="Bolívar"/>
    <s v="Bolívar"/>
    <s v="CZ INDUSTRIAL DE LA BAHIA"/>
    <x v="168"/>
    <x v="247"/>
    <n v="2"/>
    <n v="360"/>
    <x v="236"/>
    <s v="OFERTA"/>
    <x v="60"/>
  </r>
  <r>
    <s v="Bolívar"/>
    <s v="Bolívar"/>
    <s v="CZ INDUSTRIAL DE LA BAHIA"/>
    <x v="169"/>
    <x v="248"/>
    <n v="3"/>
    <n v="764"/>
    <x v="237"/>
    <s v="OFERTA"/>
    <x v="61"/>
  </r>
  <r>
    <s v="Bolívar"/>
    <s v="Bolívar"/>
    <s v="CZ INDUSTRIAL DE LA BAHIA"/>
    <x v="170"/>
    <x v="249"/>
    <n v="1"/>
    <n v="292"/>
    <x v="79"/>
    <s v="SIN OFERTA"/>
    <x v="0"/>
  </r>
  <r>
    <s v="Bolívar"/>
    <s v="Bolívar"/>
    <s v="CZ INDUSTRIAL DE LA BAHIA"/>
    <x v="171"/>
    <x v="250"/>
    <n v="3"/>
    <n v="644"/>
    <x v="238"/>
    <s v="OFERTA"/>
    <x v="62"/>
  </r>
  <r>
    <s v="Bolívar"/>
    <s v="Bolívar"/>
    <s v="CZ INDUSTRIAL DE LA BAHIA"/>
    <x v="171"/>
    <x v="251"/>
    <n v="2"/>
    <n v="558"/>
    <x v="97"/>
    <s v="OFERTA"/>
    <x v="62"/>
  </r>
  <r>
    <s v="Bolívar"/>
    <s v="Bolívar"/>
    <s v="CZ MAGANGUE"/>
    <x v="172"/>
    <x v="252"/>
    <n v="8"/>
    <n v="453"/>
    <x v="239"/>
    <s v="OFERTA"/>
    <x v="63"/>
  </r>
  <r>
    <s v="Bolívar"/>
    <s v="Bolívar"/>
    <s v="CZ MAGANGUE"/>
    <x v="173"/>
    <x v="253"/>
    <n v="3"/>
    <n v="580"/>
    <x v="240"/>
    <s v="OFERTA"/>
    <x v="64"/>
  </r>
  <r>
    <s v="Bolívar"/>
    <s v="Bolívar"/>
    <s v="CZ MAGANGUE"/>
    <x v="173"/>
    <x v="254"/>
    <n v="10"/>
    <n v="500"/>
    <x v="241"/>
    <s v="OFERTA"/>
    <x v="64"/>
  </r>
  <r>
    <s v="Bolívar"/>
    <s v="Bolívar"/>
    <s v="CZ MAGANGUE"/>
    <x v="174"/>
    <x v="255"/>
    <n v="7"/>
    <n v="537"/>
    <x v="242"/>
    <s v="SIN OFERTA"/>
    <x v="0"/>
  </r>
  <r>
    <s v="Bolívar"/>
    <s v="Bolívar"/>
    <s v="CZ MAGANGUE"/>
    <x v="175"/>
    <x v="256"/>
    <n v="11"/>
    <n v="720"/>
    <x v="243"/>
    <s v="SIN OFERTA"/>
    <x v="0"/>
  </r>
  <r>
    <s v="Bolívar"/>
    <s v="Bolívar"/>
    <s v="CZ MAGANGUE"/>
    <x v="176"/>
    <x v="257"/>
    <n v="5"/>
    <n v="224"/>
    <x v="244"/>
    <s v="SIN OFERTA"/>
    <x v="0"/>
  </r>
  <r>
    <s v="Bolívar"/>
    <s v="Bolívar"/>
    <s v="CZ MAGANGUE"/>
    <x v="177"/>
    <x v="258"/>
    <n v="5"/>
    <n v="545"/>
    <x v="245"/>
    <s v="OFERTA"/>
    <x v="63"/>
  </r>
  <r>
    <s v="Bolívar"/>
    <s v="Bolívar"/>
    <s v="CZ MAGANGUE"/>
    <x v="177"/>
    <x v="259"/>
    <n v="9"/>
    <n v="451"/>
    <x v="246"/>
    <s v="OFERTA"/>
    <x v="63"/>
  </r>
  <r>
    <s v="Bolívar"/>
    <s v="Bolívar"/>
    <s v="CZ MAGANGUE"/>
    <x v="177"/>
    <x v="260"/>
    <n v="13"/>
    <n v="649"/>
    <x v="247"/>
    <s v="OFERTA"/>
    <x v="63"/>
  </r>
  <r>
    <s v="Bolívar"/>
    <s v="Bolívar"/>
    <s v="CZ MOMPOX"/>
    <x v="178"/>
    <x v="261"/>
    <n v="3"/>
    <n v="190"/>
    <x v="248"/>
    <s v="OFERTA"/>
    <x v="65"/>
  </r>
  <r>
    <s v="Bolívar"/>
    <s v="Bolívar"/>
    <s v="CZ MOMPOX"/>
    <x v="179"/>
    <x v="262"/>
    <n v="9"/>
    <n v="571"/>
    <x v="249"/>
    <s v="OFERTA"/>
    <x v="66"/>
  </r>
  <r>
    <s v="Bolívar"/>
    <s v="Bolívar"/>
    <s v="CZ MOMPOX"/>
    <x v="180"/>
    <x v="263"/>
    <n v="15"/>
    <n v="908"/>
    <x v="250"/>
    <s v="OFERTA"/>
    <x v="67"/>
  </r>
  <r>
    <s v="Bolívar"/>
    <s v="Bolívar"/>
    <s v="CZ MOMPOX"/>
    <x v="181"/>
    <x v="264"/>
    <n v="5"/>
    <n v="252"/>
    <x v="251"/>
    <s v="SIN OFERTA"/>
    <x v="0"/>
  </r>
  <r>
    <s v="Bolívar"/>
    <s v="Bolívar"/>
    <s v="CZ MOMPOX"/>
    <x v="182"/>
    <x v="265"/>
    <n v="10"/>
    <n v="495"/>
    <x v="252"/>
    <s v="OFERTA"/>
    <x v="68"/>
  </r>
  <r>
    <s v="Bolívar"/>
    <s v="Bolívar"/>
    <s v="CZ MOMPOX"/>
    <x v="183"/>
    <x v="266"/>
    <n v="7"/>
    <n v="340"/>
    <x v="253"/>
    <s v="OFERTA"/>
    <x v="69"/>
  </r>
  <r>
    <s v="Bolívar"/>
    <s v="Bolívar"/>
    <s v="CZ MOMPOX"/>
    <x v="184"/>
    <x v="267"/>
    <n v="10"/>
    <n v="585"/>
    <x v="254"/>
    <s v="OFERTA"/>
    <x v="70"/>
  </r>
  <r>
    <s v="Bolívar"/>
    <s v="Bolívar"/>
    <s v="CZ MOMPOX"/>
    <x v="184"/>
    <x v="268"/>
    <n v="20"/>
    <n v="888"/>
    <x v="255"/>
    <s v="OFERTA"/>
    <x v="70"/>
  </r>
  <r>
    <s v="Bolívar"/>
    <s v="Bolívar"/>
    <s v="CZ MOMPOX"/>
    <x v="185"/>
    <x v="269"/>
    <n v="9"/>
    <n v="439"/>
    <x v="256"/>
    <s v="OFERTA"/>
    <x v="71"/>
  </r>
  <r>
    <s v="Bolívar"/>
    <s v="Bolívar"/>
    <s v="CZ MOMPOX"/>
    <x v="186"/>
    <x v="270"/>
    <n v="9"/>
    <n v="611"/>
    <x v="257"/>
    <s v="OFERTA"/>
    <x v="72"/>
  </r>
  <r>
    <s v="Bolívar"/>
    <s v="Bolívar"/>
    <s v="CZ MOMPOX"/>
    <x v="187"/>
    <x v="271"/>
    <n v="13"/>
    <n v="663"/>
    <x v="258"/>
    <s v="OFERTA"/>
    <x v="73"/>
  </r>
  <r>
    <s v="Bolívar"/>
    <s v="Bolívar"/>
    <s v="CZ SIMITI"/>
    <x v="188"/>
    <x v="272"/>
    <n v="16"/>
    <n v="1053"/>
    <x v="259"/>
    <s v="SIN OFERTA"/>
    <x v="0"/>
  </r>
  <r>
    <s v="Bolívar"/>
    <s v="Bolívar"/>
    <s v="CZ SIMITI"/>
    <x v="189"/>
    <x v="273"/>
    <n v="9"/>
    <n v="446"/>
    <x v="260"/>
    <s v="OFERTA"/>
    <x v="49"/>
  </r>
  <r>
    <s v="Bolívar"/>
    <s v="Bolívar"/>
    <s v="CZ SIMITI"/>
    <x v="190"/>
    <x v="274"/>
    <n v="16"/>
    <n v="917"/>
    <x v="261"/>
    <s v="SIN OFERTA"/>
    <x v="0"/>
  </r>
  <r>
    <s v="Bolívar"/>
    <s v="Bolívar"/>
    <s v="CZ SIMITI"/>
    <x v="191"/>
    <x v="275"/>
    <n v="7"/>
    <n v="347"/>
    <x v="262"/>
    <s v="SIN OFERTA"/>
    <x v="0"/>
  </r>
  <r>
    <s v="Bolívar"/>
    <s v="Bolívar"/>
    <s v="CZ SIMITI"/>
    <x v="192"/>
    <x v="276"/>
    <n v="14"/>
    <n v="754"/>
    <x v="263"/>
    <s v="OFERTA"/>
    <x v="74"/>
  </r>
  <r>
    <s v="Bolívar"/>
    <s v="Bolívar"/>
    <s v="CZ SIMITI"/>
    <x v="193"/>
    <x v="277"/>
    <n v="5"/>
    <n v="567"/>
    <x v="177"/>
    <s v="SIN OFERTA"/>
    <x v="0"/>
  </r>
  <r>
    <s v="Bolívar"/>
    <s v="Bolívar"/>
    <s v="CZ SIMITI"/>
    <x v="194"/>
    <x v="278"/>
    <n v="18"/>
    <n v="721"/>
    <x v="264"/>
    <s v="OFERTA"/>
    <x v="75"/>
  </r>
  <r>
    <s v="Bolívar"/>
    <s v="Bolívar"/>
    <s v="CZ SIMITI"/>
    <x v="195"/>
    <x v="279"/>
    <n v="2"/>
    <n v="460"/>
    <x v="265"/>
    <s v="SIN OFERTA"/>
    <x v="0"/>
  </r>
  <r>
    <s v="Bolívar"/>
    <s v="Bolívar"/>
    <s v="CZ SIMITI"/>
    <x v="195"/>
    <x v="280"/>
    <n v="24"/>
    <n v="679"/>
    <x v="266"/>
    <s v="OFERTA"/>
    <x v="76"/>
  </r>
  <r>
    <s v="Bolívar"/>
    <s v="Bolívar"/>
    <s v="CZ SIMITI"/>
    <x v="196"/>
    <x v="281"/>
    <n v="12"/>
    <n v="668"/>
    <x v="267"/>
    <s v="SIN OFERTA"/>
    <x v="0"/>
  </r>
  <r>
    <s v="Bolívar"/>
    <s v="Bolívar"/>
    <s v="CZ TURBACO"/>
    <x v="197"/>
    <x v="282"/>
    <n v="9"/>
    <n v="856"/>
    <x v="268"/>
    <s v="SIN OFERTA"/>
    <x v="0"/>
  </r>
  <r>
    <s v="Bolívar"/>
    <s v="Bolívar"/>
    <s v="CZ TURBACO"/>
    <x v="198"/>
    <x v="283"/>
    <n v="6"/>
    <n v="483"/>
    <x v="269"/>
    <s v="SIN OFERTA"/>
    <x v="0"/>
  </r>
  <r>
    <s v="Bolívar"/>
    <s v="Bolívar"/>
    <s v="CZ TURBACO"/>
    <x v="199"/>
    <x v="284"/>
    <n v="1"/>
    <n v="316"/>
    <x v="270"/>
    <s v="SIN OFERTA"/>
    <x v="0"/>
  </r>
  <r>
    <s v="Bolívar"/>
    <s v="Bolívar"/>
    <s v="CZ TURBACO"/>
    <x v="199"/>
    <x v="285"/>
    <n v="6"/>
    <n v="742"/>
    <x v="271"/>
    <s v="OFERTA"/>
    <x v="77"/>
  </r>
  <r>
    <s v="Bolívar"/>
    <s v="Bolívar"/>
    <s v="CZ TURBACO"/>
    <x v="200"/>
    <x v="286"/>
    <n v="6"/>
    <n v="727"/>
    <x v="272"/>
    <s v="OFERTA"/>
    <x v="59"/>
  </r>
  <r>
    <s v="Bolívar"/>
    <s v="Bolívar"/>
    <s v="CZ TURBACO"/>
    <x v="201"/>
    <x v="287"/>
    <n v="2"/>
    <n v="218"/>
    <x v="273"/>
    <s v="SIN OFERTA"/>
    <x v="0"/>
  </r>
  <r>
    <s v="Bolívar"/>
    <s v="Bolívar"/>
    <s v="CZ TURBACO"/>
    <x v="201"/>
    <x v="288"/>
    <n v="11"/>
    <n v="549"/>
    <x v="274"/>
    <s v="OFERTA"/>
    <x v="78"/>
  </r>
  <r>
    <s v="Bolívar"/>
    <s v="Bolívar"/>
    <s v="CZ TURBACO"/>
    <x v="201"/>
    <x v="289"/>
    <n v="18"/>
    <n v="937"/>
    <x v="275"/>
    <s v="OFERTA"/>
    <x v="79"/>
  </r>
  <r>
    <s v="Bolívar"/>
    <s v="Bolívar"/>
    <s v="CZ TURBACO"/>
    <x v="202"/>
    <x v="290"/>
    <n v="3"/>
    <n v="659"/>
    <x v="276"/>
    <s v="OFERTA"/>
    <x v="53"/>
  </r>
  <r>
    <s v="Bolívar"/>
    <s v="Bolívar"/>
    <s v="CZ TURBACO"/>
    <x v="202"/>
    <x v="291"/>
    <n v="2"/>
    <n v="516"/>
    <x v="277"/>
    <s v="SIN OFERTA"/>
    <x v="0"/>
  </r>
  <r>
    <s v="Boyacá"/>
    <s v="Boyacá"/>
    <s v="CZ CHIQUINQUIRA"/>
    <x v="203"/>
    <x v="292"/>
    <n v="21"/>
    <n v="700"/>
    <x v="199"/>
    <s v="SIN OFERTA"/>
    <x v="0"/>
  </r>
  <r>
    <s v="Boyacá"/>
    <s v="Boyacá"/>
    <s v="CZ CHIQUINQUIRA"/>
    <x v="204"/>
    <x v="293"/>
    <n v="2"/>
    <n v="30"/>
    <x v="278"/>
    <s v="OFERTA"/>
    <x v="80"/>
  </r>
  <r>
    <s v="Boyacá"/>
    <s v="Boyacá"/>
    <s v="CZ CHIQUINQUIRA"/>
    <x v="205"/>
    <x v="293"/>
    <n v="6"/>
    <n v="130"/>
    <x v="279"/>
    <s v="OFERTA"/>
    <x v="80"/>
  </r>
  <r>
    <s v="Boyacá"/>
    <s v="Boyacá"/>
    <s v="CZ CHIQUINQUIRA"/>
    <x v="206"/>
    <x v="293"/>
    <n v="14"/>
    <n v="240"/>
    <x v="280"/>
    <s v="OFERTA"/>
    <x v="80"/>
  </r>
  <r>
    <s v="Boyacá"/>
    <s v="Boyacá"/>
    <s v="CZ DUITAMA"/>
    <x v="207"/>
    <x v="294"/>
    <n v="21"/>
    <n v="351"/>
    <x v="281"/>
    <s v="OFERTA"/>
    <x v="81"/>
  </r>
  <r>
    <s v="Boyacá"/>
    <s v="Boyacá"/>
    <s v="CZ DUITAMA"/>
    <x v="102"/>
    <x v="295"/>
    <n v="3"/>
    <n v="50"/>
    <x v="282"/>
    <s v="SIN OFERTA"/>
    <x v="0"/>
  </r>
  <r>
    <s v="Boyacá"/>
    <s v="Boyacá"/>
    <s v="CZ DUITAMA"/>
    <x v="208"/>
    <x v="296"/>
    <n v="19"/>
    <n v="366"/>
    <x v="283"/>
    <s v="SIN OFERTA"/>
    <x v="0"/>
  </r>
  <r>
    <s v="Boyacá"/>
    <s v="Boyacá"/>
    <s v="CZ DUITAMA"/>
    <x v="209"/>
    <x v="297"/>
    <n v="2"/>
    <n v="50"/>
    <x v="282"/>
    <s v="OFERTA"/>
    <x v="82"/>
  </r>
  <r>
    <s v="Boyacá"/>
    <s v="Boyacá"/>
    <s v="CZ DUITAMA"/>
    <x v="210"/>
    <x v="295"/>
    <n v="2"/>
    <n v="50"/>
    <x v="282"/>
    <s v="SIN OFERTA"/>
    <x v="0"/>
  </r>
  <r>
    <s v="Boyacá"/>
    <s v="Boyacá"/>
    <s v="CZ EL COCUY"/>
    <x v="211"/>
    <x v="298"/>
    <n v="2"/>
    <n v="30"/>
    <x v="278"/>
    <s v="OFERTA"/>
    <x v="83"/>
  </r>
  <r>
    <s v="Boyacá"/>
    <s v="Boyacá"/>
    <s v="CZ GARAGOA"/>
    <x v="212"/>
    <x v="299"/>
    <n v="3"/>
    <n v="50"/>
    <x v="282"/>
    <s v="OFERTA"/>
    <x v="84"/>
  </r>
  <r>
    <s v="Boyacá"/>
    <s v="Boyacá"/>
    <s v="CZ GARAGOA"/>
    <x v="213"/>
    <x v="299"/>
    <n v="3"/>
    <n v="50"/>
    <x v="282"/>
    <s v="OFERTA"/>
    <x v="84"/>
  </r>
  <r>
    <s v="Boyacá"/>
    <s v="Boyacá"/>
    <s v="CZ GARAGOA"/>
    <x v="214"/>
    <x v="299"/>
    <n v="3"/>
    <n v="50"/>
    <x v="282"/>
    <s v="OFERTA"/>
    <x v="84"/>
  </r>
  <r>
    <s v="Boyacá"/>
    <s v="Boyacá"/>
    <s v="CZ GARAGOA"/>
    <x v="215"/>
    <x v="299"/>
    <n v="3"/>
    <n v="65"/>
    <x v="284"/>
    <s v="OFERTA"/>
    <x v="84"/>
  </r>
  <r>
    <s v="Boyacá"/>
    <s v="Boyacá"/>
    <s v="CZ GARAGOA"/>
    <x v="216"/>
    <x v="299"/>
    <n v="3"/>
    <n v="50"/>
    <x v="282"/>
    <s v="OFERTA"/>
    <x v="84"/>
  </r>
  <r>
    <s v="Boyacá"/>
    <s v="Boyacá"/>
    <s v="CZ GARAGOA"/>
    <x v="217"/>
    <x v="299"/>
    <n v="2"/>
    <n v="50"/>
    <x v="282"/>
    <s v="OFERTA"/>
    <x v="84"/>
  </r>
  <r>
    <s v="Boyacá"/>
    <s v="Boyacá"/>
    <s v="CZ GARAGOA"/>
    <x v="218"/>
    <x v="299"/>
    <n v="3"/>
    <n v="50"/>
    <x v="282"/>
    <s v="OFERTA"/>
    <x v="84"/>
  </r>
  <r>
    <s v="Boyacá"/>
    <s v="Boyacá"/>
    <s v="CZ MIRAFLORES"/>
    <x v="219"/>
    <x v="300"/>
    <n v="4"/>
    <n v="62"/>
    <x v="285"/>
    <s v="OFERTA"/>
    <x v="85"/>
  </r>
  <r>
    <s v="Boyacá"/>
    <s v="Boyacá"/>
    <s v="CZ MIRAFLORES"/>
    <x v="220"/>
    <x v="300"/>
    <n v="4"/>
    <n v="51"/>
    <x v="286"/>
    <s v="OFERTA"/>
    <x v="85"/>
  </r>
  <r>
    <s v="Boyacá"/>
    <s v="Boyacá"/>
    <s v="CZ MIRAFLORES"/>
    <x v="221"/>
    <x v="300"/>
    <n v="1"/>
    <n v="15"/>
    <x v="287"/>
    <s v="OFERTA"/>
    <x v="85"/>
  </r>
  <r>
    <s v="Boyacá"/>
    <s v="Boyacá"/>
    <s v="CZ MONIQUIRA"/>
    <x v="222"/>
    <x v="301"/>
    <n v="2"/>
    <n v="100"/>
    <x v="121"/>
    <s v="OFERTA"/>
    <x v="86"/>
  </r>
  <r>
    <s v="Boyacá"/>
    <s v="Boyacá"/>
    <s v="CZ MONIQUIRA"/>
    <x v="223"/>
    <x v="302"/>
    <n v="11"/>
    <n v="176"/>
    <x v="288"/>
    <s v="OFERTA"/>
    <x v="87"/>
  </r>
  <r>
    <s v="Boyacá"/>
    <s v="Boyacá"/>
    <s v="CZ MONIQUIRA"/>
    <x v="224"/>
    <x v="301"/>
    <n v="3"/>
    <n v="75"/>
    <x v="289"/>
    <s v="OFERTA"/>
    <x v="86"/>
  </r>
  <r>
    <s v="Boyacá"/>
    <s v="Boyacá"/>
    <s v="CZ MONIQUIRA"/>
    <x v="225"/>
    <x v="303"/>
    <n v="18"/>
    <n v="273"/>
    <x v="290"/>
    <s v="SIN OFERTA"/>
    <x v="0"/>
  </r>
  <r>
    <s v="Boyacá"/>
    <s v="Boyacá"/>
    <s v="CZ MONIQUIRA"/>
    <x v="226"/>
    <x v="302"/>
    <n v="9"/>
    <n v="144"/>
    <x v="291"/>
    <s v="OFERTA"/>
    <x v="87"/>
  </r>
  <r>
    <s v="Boyacá"/>
    <s v="Boyacá"/>
    <s v="CZ MONIQUIRA"/>
    <x v="227"/>
    <x v="303"/>
    <n v="2"/>
    <n v="75"/>
    <x v="289"/>
    <s v="SIN OFERTA"/>
    <x v="0"/>
  </r>
  <r>
    <s v="Boyacá"/>
    <s v="Boyacá"/>
    <s v="CZ MONIQUIRA"/>
    <x v="228"/>
    <x v="301"/>
    <n v="6"/>
    <n v="100"/>
    <x v="121"/>
    <s v="OFERTA"/>
    <x v="86"/>
  </r>
  <r>
    <s v="Boyacá"/>
    <s v="Boyacá"/>
    <s v="CZ MONIQUIRA"/>
    <x v="229"/>
    <x v="301"/>
    <n v="5"/>
    <n v="100"/>
    <x v="121"/>
    <s v="OFERTA"/>
    <x v="86"/>
  </r>
  <r>
    <s v="Boyacá"/>
    <s v="Boyacá"/>
    <s v="CZ OTANCHE"/>
    <x v="28"/>
    <x v="304"/>
    <n v="3"/>
    <n v="50"/>
    <x v="282"/>
    <s v="OFERTA"/>
    <x v="88"/>
  </r>
  <r>
    <s v="Boyacá"/>
    <s v="Boyacá"/>
    <s v="CZ OTANCHE"/>
    <x v="230"/>
    <x v="304"/>
    <n v="3"/>
    <n v="52"/>
    <x v="292"/>
    <s v="OFERTA"/>
    <x v="88"/>
  </r>
  <r>
    <s v="Boyacá"/>
    <s v="Boyacá"/>
    <s v="CZ OTANCHE"/>
    <x v="231"/>
    <x v="304"/>
    <n v="12"/>
    <n v="210"/>
    <x v="293"/>
    <s v="OFERTA"/>
    <x v="88"/>
  </r>
  <r>
    <s v="Boyacá"/>
    <s v="Boyacá"/>
    <s v="CZ PUERTO BOYACA"/>
    <x v="232"/>
    <x v="305"/>
    <n v="15"/>
    <n v="264"/>
    <x v="294"/>
    <s v="SIN OFERTA"/>
    <x v="0"/>
  </r>
  <r>
    <s v="Boyacá"/>
    <s v="Boyacá"/>
    <s v="CZ SOATA"/>
    <x v="233"/>
    <x v="306"/>
    <n v="8"/>
    <n v="125"/>
    <x v="96"/>
    <s v="OFERTA"/>
    <x v="85"/>
  </r>
  <r>
    <s v="Boyacá"/>
    <s v="Boyacá"/>
    <s v="CZ SOATA"/>
    <x v="234"/>
    <x v="307"/>
    <n v="16"/>
    <n v="289"/>
    <x v="116"/>
    <s v="OFERTA"/>
    <x v="83"/>
  </r>
  <r>
    <s v="Boyacá"/>
    <s v="Boyacá"/>
    <s v="CZ SOATA"/>
    <x v="235"/>
    <x v="306"/>
    <n v="9"/>
    <n v="127"/>
    <x v="118"/>
    <s v="OFERTA"/>
    <x v="85"/>
  </r>
  <r>
    <s v="Boyacá"/>
    <s v="Boyacá"/>
    <s v="CZ SOATA"/>
    <x v="236"/>
    <x v="307"/>
    <n v="3"/>
    <n v="55"/>
    <x v="295"/>
    <s v="OFERTA"/>
    <x v="83"/>
  </r>
  <r>
    <s v="Boyacá"/>
    <s v="Boyacá"/>
    <s v="CZ SOATA"/>
    <x v="237"/>
    <x v="298"/>
    <n v="1"/>
    <n v="31"/>
    <x v="296"/>
    <s v="OFERTA"/>
    <x v="83"/>
  </r>
  <r>
    <s v="Boyacá"/>
    <s v="Boyacá"/>
    <s v="CZ SOATA"/>
    <x v="238"/>
    <x v="298"/>
    <n v="1"/>
    <n v="21"/>
    <x v="297"/>
    <s v="OFERTA"/>
    <x v="83"/>
  </r>
  <r>
    <s v="Boyacá"/>
    <s v="Boyacá"/>
    <s v="CZ SOATA"/>
    <x v="239"/>
    <x v="298"/>
    <n v="5"/>
    <n v="100"/>
    <x v="121"/>
    <s v="OFERTA"/>
    <x v="83"/>
  </r>
  <r>
    <s v="Boyacá"/>
    <s v="Boyacá"/>
    <s v="CZ SOATA"/>
    <x v="240"/>
    <x v="298"/>
    <n v="3"/>
    <n v="50"/>
    <x v="282"/>
    <s v="OFERTA"/>
    <x v="83"/>
  </r>
  <r>
    <s v="Boyacá"/>
    <s v="Boyacá"/>
    <s v="CZ SOATA"/>
    <x v="241"/>
    <x v="306"/>
    <n v="7"/>
    <n v="84"/>
    <x v="298"/>
    <s v="OFERTA"/>
    <x v="85"/>
  </r>
  <r>
    <s v="Boyacá"/>
    <s v="Boyacá"/>
    <s v="CZ SOGAMOSO"/>
    <x v="242"/>
    <x v="308"/>
    <n v="7"/>
    <n v="227"/>
    <x v="299"/>
    <s v="SIN OFERTA"/>
    <x v="0"/>
  </r>
  <r>
    <s v="Boyacá"/>
    <s v="Boyacá"/>
    <s v="CZ SOGAMOSO"/>
    <x v="243"/>
    <x v="309"/>
    <n v="1"/>
    <n v="50"/>
    <x v="282"/>
    <s v="OFERTA"/>
    <x v="89"/>
  </r>
  <r>
    <s v="Boyacá"/>
    <s v="Boyacá"/>
    <s v="CZ SOGAMOSO"/>
    <x v="244"/>
    <x v="309"/>
    <n v="1"/>
    <n v="40"/>
    <x v="300"/>
    <s v="OFERTA"/>
    <x v="89"/>
  </r>
  <r>
    <s v="Boyacá"/>
    <s v="Boyacá"/>
    <s v="CZ SOGAMOSO"/>
    <x v="245"/>
    <x v="309"/>
    <n v="1"/>
    <n v="58"/>
    <x v="301"/>
    <s v="OFERTA"/>
    <x v="89"/>
  </r>
  <r>
    <s v="Boyacá"/>
    <s v="Boyacá"/>
    <s v="CZ SOGAMOSO"/>
    <x v="246"/>
    <x v="309"/>
    <n v="11"/>
    <n v="550"/>
    <x v="302"/>
    <s v="OFERTA"/>
    <x v="89"/>
  </r>
  <r>
    <s v="Boyacá"/>
    <s v="Boyacá"/>
    <s v="CZ TUNJA 1"/>
    <x v="247"/>
    <x v="310"/>
    <n v="1"/>
    <n v="16"/>
    <x v="303"/>
    <s v="SIN OFERTA"/>
    <x v="0"/>
  </r>
  <r>
    <s v="Boyacá"/>
    <s v="Boyacá"/>
    <s v="CZ TUNJA 1"/>
    <x v="248"/>
    <x v="311"/>
    <n v="4"/>
    <n v="80"/>
    <x v="304"/>
    <s v="SIN OFERTA"/>
    <x v="0"/>
  </r>
  <r>
    <s v="Boyacá"/>
    <s v="Boyacá"/>
    <s v="CZ TUNJA 1"/>
    <x v="249"/>
    <x v="312"/>
    <n v="3"/>
    <n v="50"/>
    <x v="282"/>
    <s v="OFERTA"/>
    <x v="90"/>
  </r>
  <r>
    <s v="Boyacá"/>
    <s v="Boyacá"/>
    <s v="CZ TUNJA 1"/>
    <x v="250"/>
    <x v="313"/>
    <n v="8"/>
    <n v="160"/>
    <x v="305"/>
    <s v="SIN OFERTA"/>
    <x v="0"/>
  </r>
  <r>
    <s v="Boyacá"/>
    <s v="Boyacá"/>
    <s v="CZ TUNJA 1"/>
    <x v="251"/>
    <x v="310"/>
    <n v="3"/>
    <n v="50"/>
    <x v="282"/>
    <s v="SIN OFERTA"/>
    <x v="0"/>
  </r>
  <r>
    <s v="Boyacá"/>
    <s v="Boyacá"/>
    <s v="CZ TUNJA 1"/>
    <x v="252"/>
    <x v="312"/>
    <n v="7"/>
    <n v="144"/>
    <x v="306"/>
    <s v="OFERTA"/>
    <x v="90"/>
  </r>
  <r>
    <s v="Boyacá"/>
    <s v="Boyacá"/>
    <s v="CZ TUNJA 1"/>
    <x v="253"/>
    <x v="313"/>
    <n v="5"/>
    <n v="136"/>
    <x v="307"/>
    <s v="SIN OFERTA"/>
    <x v="0"/>
  </r>
  <r>
    <s v="Boyacá"/>
    <s v="Boyacá"/>
    <s v="CZ TUNJA 1"/>
    <x v="254"/>
    <x v="314"/>
    <n v="4"/>
    <n v="78"/>
    <x v="308"/>
    <s v="SIN OFERTA"/>
    <x v="0"/>
  </r>
  <r>
    <s v="Boyacá"/>
    <s v="Boyacá"/>
    <s v="CZ TUNJA 1"/>
    <x v="255"/>
    <x v="312"/>
    <n v="4"/>
    <n v="72"/>
    <x v="309"/>
    <s v="OFERTA"/>
    <x v="90"/>
  </r>
  <r>
    <s v="Boyacá"/>
    <s v="Boyacá"/>
    <s v="CZ TUNJA 1"/>
    <x v="256"/>
    <x v="312"/>
    <n v="3"/>
    <n v="53"/>
    <x v="310"/>
    <s v="OFERTA"/>
    <x v="90"/>
  </r>
  <r>
    <s v="Boyacá"/>
    <s v="Boyacá"/>
    <s v="CZ TUNJA 1"/>
    <x v="257"/>
    <x v="315"/>
    <n v="36"/>
    <n v="680"/>
    <x v="311"/>
    <s v="SIN OFERTA"/>
    <x v="0"/>
  </r>
  <r>
    <s v="Boyacá"/>
    <s v="Boyacá"/>
    <s v="CZ TUNJA 1"/>
    <x v="258"/>
    <x v="311"/>
    <n v="9"/>
    <n v="150"/>
    <x v="312"/>
    <s v="SIN OFERTA"/>
    <x v="0"/>
  </r>
  <r>
    <s v="Boyacá"/>
    <s v="Boyacá"/>
    <s v="CZ TUNJA 1"/>
    <x v="259"/>
    <x v="316"/>
    <n v="5"/>
    <n v="100"/>
    <x v="313"/>
    <s v="OFERTA"/>
    <x v="85"/>
  </r>
  <r>
    <s v="Boyacá"/>
    <s v="Boyacá"/>
    <s v="CZ TUNJA 1"/>
    <x v="260"/>
    <x v="312"/>
    <n v="6"/>
    <n v="100"/>
    <x v="121"/>
    <s v="OFERTA"/>
    <x v="90"/>
  </r>
  <r>
    <s v="Boyacá"/>
    <s v="Boyacá"/>
    <s v="CZ TUNJA 1"/>
    <x v="261"/>
    <x v="311"/>
    <n v="10"/>
    <n v="205"/>
    <x v="314"/>
    <s v="SIN OFERTA"/>
    <x v="0"/>
  </r>
  <r>
    <s v="Boyacá"/>
    <s v="Boyacá"/>
    <s v="CZ TUNJA 1"/>
    <x v="262"/>
    <x v="317"/>
    <n v="2"/>
    <n v="50"/>
    <x v="282"/>
    <s v="OFERTA"/>
    <x v="91"/>
  </r>
  <r>
    <s v="Boyacá"/>
    <s v="Boyacá"/>
    <s v="CZ TUNJA 1"/>
    <x v="263"/>
    <x v="314"/>
    <n v="4"/>
    <n v="80"/>
    <x v="315"/>
    <s v="SIN OFERTA"/>
    <x v="0"/>
  </r>
  <r>
    <s v="Boyacá"/>
    <s v="Boyacá"/>
    <s v="CZ TUNJA 1"/>
    <x v="264"/>
    <x v="318"/>
    <n v="10"/>
    <n v="203"/>
    <x v="316"/>
    <s v="SIN OFERTA"/>
    <x v="0"/>
  </r>
  <r>
    <s v="Boyacá"/>
    <s v="Boyacá"/>
    <s v="CZ TUNJA 1"/>
    <x v="265"/>
    <x v="314"/>
    <n v="11"/>
    <n v="178"/>
    <x v="317"/>
    <s v="SIN OFERTA"/>
    <x v="0"/>
  </r>
  <r>
    <s v="Boyacá"/>
    <s v="Boyacá"/>
    <s v="CZ TUNJA 1"/>
    <x v="266"/>
    <x v="319"/>
    <n v="27"/>
    <n v="458"/>
    <x v="318"/>
    <s v="SIN OFERTA"/>
    <x v="0"/>
  </r>
  <r>
    <s v="Boyacá"/>
    <s v="Boyacá"/>
    <s v="CZ TUNJA 1"/>
    <x v="267"/>
    <x v="320"/>
    <n v="15"/>
    <n v="276"/>
    <x v="319"/>
    <s v="SIN OFERTA"/>
    <x v="0"/>
  </r>
  <r>
    <s v="Boyacá"/>
    <s v="Boyacá"/>
    <s v="CZ TUNJA 1"/>
    <x v="268"/>
    <x v="316"/>
    <n v="4"/>
    <n v="58"/>
    <x v="301"/>
    <s v="OFERTA"/>
    <x v="85"/>
  </r>
  <r>
    <s v="Caldas"/>
    <s v="Caldas"/>
    <s v="CZ DEL CAFE"/>
    <x v="269"/>
    <x v="321"/>
    <n v="10"/>
    <n v="257"/>
    <x v="320"/>
    <s v="SIN OFERTA"/>
    <x v="0"/>
  </r>
  <r>
    <s v="Caldas"/>
    <s v="Caldas"/>
    <s v="CZ DEL CAFE"/>
    <x v="270"/>
    <x v="322"/>
    <n v="20"/>
    <n v="610"/>
    <x v="321"/>
    <s v="SIN OFERTA"/>
    <x v="0"/>
  </r>
  <r>
    <s v="Caldas"/>
    <s v="Caldas"/>
    <s v="CZ DEL CAFE"/>
    <x v="271"/>
    <x v="323"/>
    <n v="8"/>
    <n v="259"/>
    <x v="322"/>
    <s v="SIN OFERTA"/>
    <x v="0"/>
  </r>
  <r>
    <s v="Caldas"/>
    <s v="Caldas"/>
    <s v="CZ DEL CAFE"/>
    <x v="272"/>
    <x v="324"/>
    <n v="7"/>
    <n v="108"/>
    <x v="323"/>
    <s v="SIN OFERTA"/>
    <x v="0"/>
  </r>
  <r>
    <s v="Caldas"/>
    <s v="Caldas"/>
    <s v="CZ MANIZALES 1"/>
    <x v="273"/>
    <x v="325"/>
    <n v="7"/>
    <n v="213"/>
    <x v="324"/>
    <s v="SIN OFERTA"/>
    <x v="0"/>
  </r>
  <r>
    <s v="Caldas"/>
    <s v="Caldas"/>
    <s v="CZ MANIZALES 1"/>
    <x v="274"/>
    <x v="326"/>
    <n v="21"/>
    <n v="906"/>
    <x v="325"/>
    <s v="SIN OFERTA"/>
    <x v="0"/>
  </r>
  <r>
    <s v="Caldas"/>
    <s v="Caldas"/>
    <s v="CZ MANIZALES 1"/>
    <x v="274"/>
    <x v="327"/>
    <n v="32"/>
    <n v="1142"/>
    <x v="326"/>
    <s v="SIN OFERTA"/>
    <x v="0"/>
  </r>
  <r>
    <s v="Caldas"/>
    <s v="Caldas"/>
    <s v="CZ MANIZALES 1"/>
    <x v="275"/>
    <x v="328"/>
    <n v="15"/>
    <n v="436"/>
    <x v="112"/>
    <s v="SIN OFERTA"/>
    <x v="0"/>
  </r>
  <r>
    <s v="Caldas"/>
    <s v="Caldas"/>
    <s v="CZ MANIZALES 1"/>
    <x v="276"/>
    <x v="329"/>
    <n v="20"/>
    <n v="430"/>
    <x v="327"/>
    <s v="SIN OFERTA"/>
    <x v="0"/>
  </r>
  <r>
    <s v="Caldas"/>
    <s v="Caldas"/>
    <s v="CZ NORTE"/>
    <x v="277"/>
    <x v="330"/>
    <n v="31"/>
    <n v="469"/>
    <x v="328"/>
    <s v="SIN OFERTA"/>
    <x v="0"/>
  </r>
  <r>
    <s v="Caldas"/>
    <s v="Caldas"/>
    <s v="CZ NORTE"/>
    <x v="278"/>
    <x v="331"/>
    <n v="13"/>
    <n v="194"/>
    <x v="329"/>
    <s v="SIN OFERTA"/>
    <x v="0"/>
  </r>
  <r>
    <s v="Caldas"/>
    <s v="Caldas"/>
    <s v="CZ NORTE"/>
    <x v="279"/>
    <x v="332"/>
    <n v="9"/>
    <n v="147"/>
    <x v="330"/>
    <s v="SIN OFERTA"/>
    <x v="0"/>
  </r>
  <r>
    <s v="Caldas"/>
    <s v="Caldas"/>
    <s v="CZ NORTE"/>
    <x v="280"/>
    <x v="333"/>
    <n v="15"/>
    <n v="255"/>
    <x v="331"/>
    <s v="SIN OFERTA"/>
    <x v="0"/>
  </r>
  <r>
    <s v="Caldas"/>
    <s v="Caldas"/>
    <s v="CZ NORTE"/>
    <x v="281"/>
    <x v="334"/>
    <n v="13"/>
    <n v="245"/>
    <x v="332"/>
    <s v="SIN OFERTA"/>
    <x v="0"/>
  </r>
  <r>
    <s v="Caldas"/>
    <s v="Caldas"/>
    <s v="CZ OCCIDENTE"/>
    <x v="282"/>
    <x v="335"/>
    <n v="35"/>
    <n v="626"/>
    <x v="333"/>
    <s v="SIN OFERTA"/>
    <x v="0"/>
  </r>
  <r>
    <s v="Caldas"/>
    <s v="Caldas"/>
    <s v="CZ OCCIDENTE"/>
    <x v="283"/>
    <x v="336"/>
    <n v="14"/>
    <n v="432"/>
    <x v="334"/>
    <s v="SIN OFERTA"/>
    <x v="0"/>
  </r>
  <r>
    <s v="Caldas"/>
    <s v="Caldas"/>
    <s v="CZ OCCIDENTE"/>
    <x v="284"/>
    <x v="337"/>
    <n v="51"/>
    <n v="921"/>
    <x v="335"/>
    <s v="SIN OFERTA"/>
    <x v="0"/>
  </r>
  <r>
    <s v="Caldas"/>
    <s v="Caldas"/>
    <s v="CZ OCCIDENTE"/>
    <x v="285"/>
    <x v="338"/>
    <n v="15"/>
    <n v="213"/>
    <x v="324"/>
    <s v="SIN OFERTA"/>
    <x v="0"/>
  </r>
  <r>
    <s v="Caldas"/>
    <s v="Caldas"/>
    <s v="CZ OCCIDENTE"/>
    <x v="286"/>
    <x v="339"/>
    <n v="35"/>
    <n v="650"/>
    <x v="198"/>
    <s v="SIN OFERTA"/>
    <x v="0"/>
  </r>
  <r>
    <s v="Caldas"/>
    <s v="Caldas"/>
    <s v="CZ OCCIDENTE"/>
    <x v="287"/>
    <x v="340"/>
    <n v="5"/>
    <n v="123"/>
    <x v="336"/>
    <s v="SIN OFERTA"/>
    <x v="0"/>
  </r>
  <r>
    <s v="Caldas"/>
    <s v="Caldas"/>
    <s v="CZ ORIENTE"/>
    <x v="288"/>
    <x v="341"/>
    <n v="16"/>
    <n v="835"/>
    <x v="337"/>
    <s v="SIN OFERTA"/>
    <x v="0"/>
  </r>
  <r>
    <s v="Caldas"/>
    <s v="Caldas"/>
    <s v="CZ ORIENTE"/>
    <x v="289"/>
    <x v="342"/>
    <n v="8"/>
    <n v="114"/>
    <x v="338"/>
    <s v="OFERTA"/>
    <x v="3"/>
  </r>
  <r>
    <s v="Caldas"/>
    <s v="Caldas"/>
    <s v="CZ ORIENTE"/>
    <x v="290"/>
    <x v="343"/>
    <n v="46"/>
    <n v="501"/>
    <x v="339"/>
    <s v="SIN OFERTA"/>
    <x v="0"/>
  </r>
  <r>
    <s v="Caldas"/>
    <s v="Caldas"/>
    <s v="CZ ORIENTE"/>
    <x v="291"/>
    <x v="344"/>
    <n v="10"/>
    <n v="138"/>
    <x v="53"/>
    <s v="OFERTA"/>
    <x v="3"/>
  </r>
  <r>
    <s v="Caldas"/>
    <s v="Caldas"/>
    <s v="CZ SUR ORIENTE"/>
    <x v="292"/>
    <x v="345"/>
    <n v="20"/>
    <n v="295"/>
    <x v="340"/>
    <s v="SIN OFERTA"/>
    <x v="0"/>
  </r>
  <r>
    <s v="Caldas"/>
    <s v="Caldas"/>
    <s v="CZ SUR ORIENTE"/>
    <x v="293"/>
    <x v="346"/>
    <n v="18"/>
    <n v="308"/>
    <x v="341"/>
    <s v="SIN OFERTA"/>
    <x v="0"/>
  </r>
  <r>
    <s v="Caldas"/>
    <s v="Caldas"/>
    <s v="CZ SUR ORIENTE"/>
    <x v="294"/>
    <x v="346"/>
    <n v="4"/>
    <n v="51"/>
    <x v="286"/>
    <s v="SIN OFERTA"/>
    <x v="0"/>
  </r>
  <r>
    <s v="Caldas"/>
    <s v="Caldas"/>
    <s v="CZ SUR ORIENTE"/>
    <x v="295"/>
    <x v="347"/>
    <n v="23"/>
    <n v="363"/>
    <x v="342"/>
    <s v="SIN OFERTA"/>
    <x v="0"/>
  </r>
  <r>
    <s v="Caquetá"/>
    <s v="Caquetá"/>
    <s v="CZ BELEN DE LOS ANDAQUIES"/>
    <x v="296"/>
    <x v="348"/>
    <n v="10"/>
    <n v="166"/>
    <x v="343"/>
    <s v="OFERTA"/>
    <x v="92"/>
  </r>
  <r>
    <s v="Caquetá"/>
    <s v="Caquetá"/>
    <s v="CZ BELEN DE LOS ANDAQUIES"/>
    <x v="297"/>
    <x v="349"/>
    <n v="17"/>
    <n v="413"/>
    <x v="344"/>
    <s v="OFERTA"/>
    <x v="93"/>
  </r>
  <r>
    <s v="Caquetá"/>
    <s v="Caquetá"/>
    <s v="CZ BELEN DE LOS ANDAQUIES"/>
    <x v="298"/>
    <x v="350"/>
    <n v="14"/>
    <n v="421"/>
    <x v="345"/>
    <s v="SIN OFERTA"/>
    <x v="0"/>
  </r>
  <r>
    <s v="Caquetá"/>
    <s v="Caquetá"/>
    <s v="CZ BELEN DE LOS ANDAQUIES"/>
    <x v="299"/>
    <x v="351"/>
    <n v="20"/>
    <n v="355"/>
    <x v="346"/>
    <s v="SIN OFERTA"/>
    <x v="0"/>
  </r>
  <r>
    <s v="Caquetá"/>
    <s v="Caquetá"/>
    <s v="CZ BELEN DE LOS ANDAQUIES"/>
    <x v="299"/>
    <x v="352"/>
    <n v="3"/>
    <n v="220"/>
    <x v="347"/>
    <s v="SIN OFERTA"/>
    <x v="0"/>
  </r>
  <r>
    <s v="Caquetá"/>
    <s v="Caquetá"/>
    <s v="CZ BELEN DE LOS ANDAQUIES"/>
    <x v="300"/>
    <x v="353"/>
    <n v="18"/>
    <n v="316"/>
    <x v="348"/>
    <s v="SIN OFERTA"/>
    <x v="0"/>
  </r>
  <r>
    <s v="Caquetá"/>
    <s v="Caquetá"/>
    <s v="CZ BELEN DE LOS ANDAQUIES"/>
    <x v="106"/>
    <x v="354"/>
    <n v="12"/>
    <n v="226"/>
    <x v="349"/>
    <s v="SIN OFERTA"/>
    <x v="0"/>
  </r>
  <r>
    <s v="Caquetá"/>
    <s v="Caquetá"/>
    <s v="CZ FLORENCIA 1"/>
    <x v="301"/>
    <x v="355"/>
    <n v="20"/>
    <n v="330"/>
    <x v="350"/>
    <s v="OFERTA"/>
    <x v="94"/>
  </r>
  <r>
    <s v="Caquetá"/>
    <s v="Caquetá"/>
    <s v="CZ FLORENCIA 1"/>
    <x v="301"/>
    <x v="356"/>
    <n v="22"/>
    <n v="1100"/>
    <x v="351"/>
    <s v="OFERTA"/>
    <x v="95"/>
  </r>
  <r>
    <s v="Caquetá"/>
    <s v="Caquetá"/>
    <s v="CZ FLORENCIA 1"/>
    <x v="302"/>
    <x v="357"/>
    <n v="39"/>
    <n v="699"/>
    <x v="352"/>
    <s v="SIN OFERTA"/>
    <x v="0"/>
  </r>
  <r>
    <s v="Caquetá"/>
    <s v="Caquetá"/>
    <s v="CZ FLORENCIA 1"/>
    <x v="303"/>
    <x v="358"/>
    <n v="9"/>
    <n v="180"/>
    <x v="59"/>
    <s v="SIN OFERTA"/>
    <x v="0"/>
  </r>
  <r>
    <s v="Caquetá"/>
    <s v="Caquetá"/>
    <s v="CZ FLORENCIA 2"/>
    <x v="301"/>
    <x v="359"/>
    <n v="14"/>
    <n v="700"/>
    <x v="156"/>
    <s v="OFERTA"/>
    <x v="94"/>
  </r>
  <r>
    <s v="Caquetá"/>
    <s v="Caquetá"/>
    <s v="CZ FLORENCIA 2"/>
    <x v="301"/>
    <x v="360"/>
    <n v="28"/>
    <n v="450"/>
    <x v="353"/>
    <s v="SIN OFERTA"/>
    <x v="0"/>
  </r>
  <r>
    <s v="Caquetá"/>
    <s v="Caquetá"/>
    <s v="CZ FLORENCIA 2"/>
    <x v="301"/>
    <x v="361"/>
    <n v="14"/>
    <n v="700"/>
    <x v="156"/>
    <s v="OFERTA"/>
    <x v="95"/>
  </r>
  <r>
    <s v="Caquetá"/>
    <s v="Caquetá"/>
    <s v="CZ FLORENCIA 2"/>
    <x v="304"/>
    <x v="362"/>
    <n v="12"/>
    <n v="238"/>
    <x v="354"/>
    <s v="SIN OFERTA"/>
    <x v="0"/>
  </r>
  <r>
    <s v="Caquetá"/>
    <s v="Caquetá"/>
    <s v="CZ FLORENCIA 2"/>
    <x v="305"/>
    <x v="363"/>
    <n v="31"/>
    <n v="662"/>
    <x v="355"/>
    <s v="SIN OFERTA"/>
    <x v="0"/>
  </r>
  <r>
    <s v="Caquetá"/>
    <s v="Caquetá"/>
    <s v="CZ PUERTO RICO"/>
    <x v="306"/>
    <x v="364"/>
    <n v="8"/>
    <n v="624"/>
    <x v="356"/>
    <s v="SIN OFERTA"/>
    <x v="0"/>
  </r>
  <r>
    <s v="Caquetá"/>
    <s v="Caquetá"/>
    <s v="CZ PUERTO RICO"/>
    <x v="306"/>
    <x v="365"/>
    <n v="59"/>
    <n v="958"/>
    <x v="357"/>
    <s v="SIN OFERTA"/>
    <x v="0"/>
  </r>
  <r>
    <s v="Caquetá"/>
    <s v="Caquetá"/>
    <s v="CZ PUERTO RICO"/>
    <x v="307"/>
    <x v="366"/>
    <n v="13"/>
    <n v="505"/>
    <x v="358"/>
    <s v="SIN OFERTA"/>
    <x v="0"/>
  </r>
  <r>
    <s v="Caquetá"/>
    <s v="Caquetá"/>
    <s v="CZ PUERTO RICO"/>
    <x v="308"/>
    <x v="367"/>
    <n v="20"/>
    <n v="652"/>
    <x v="359"/>
    <s v="OFERTA"/>
    <x v="96"/>
  </r>
  <r>
    <s v="Caquetá"/>
    <s v="Caquetá"/>
    <s v="CZ PUERTO RICO"/>
    <x v="309"/>
    <x v="368"/>
    <n v="31"/>
    <n v="812"/>
    <x v="360"/>
    <s v="SIN OFERTA"/>
    <x v="0"/>
  </r>
  <r>
    <s v="Caquetá"/>
    <s v="Caquetá"/>
    <s v="CZ PUERTO RICO"/>
    <x v="310"/>
    <x v="369"/>
    <n v="43"/>
    <n v="1075"/>
    <x v="361"/>
    <s v="OFERTA"/>
    <x v="95"/>
  </r>
  <r>
    <s v="Caquetá"/>
    <s v="Caquetá"/>
    <s v="CZ PUERTO RICO"/>
    <x v="310"/>
    <x v="370"/>
    <n v="76"/>
    <n v="1193"/>
    <x v="362"/>
    <s v="OFERTA"/>
    <x v="95"/>
  </r>
  <r>
    <s v="Caquetá"/>
    <s v="Caquetá"/>
    <s v="CZ PUERTO RICO"/>
    <x v="310"/>
    <x v="371"/>
    <n v="7"/>
    <n v="350"/>
    <x v="90"/>
    <s v="SIN OFERTA"/>
    <x v="0"/>
  </r>
  <r>
    <s v="Casanare"/>
    <s v="Casanare"/>
    <s v="CZ PAZ DE ARIPORO"/>
    <x v="311"/>
    <x v="372"/>
    <n v="5"/>
    <n v="189"/>
    <x v="363"/>
    <s v="SIN OFERTA"/>
    <x v="0"/>
  </r>
  <r>
    <s v="Casanare"/>
    <s v="Casanare"/>
    <s v="CZ PAZ DE ARIPORO"/>
    <x v="312"/>
    <x v="372"/>
    <n v="1"/>
    <n v="28"/>
    <x v="364"/>
    <s v="SIN OFERTA"/>
    <x v="0"/>
  </r>
  <r>
    <s v="Casanare"/>
    <s v="Casanare"/>
    <s v="CZ PAZ DE ARIPORO"/>
    <x v="313"/>
    <x v="373"/>
    <n v="12"/>
    <n v="939"/>
    <x v="365"/>
    <s v="SIN OFERTA"/>
    <x v="0"/>
  </r>
  <r>
    <s v="Casanare"/>
    <s v="Casanare"/>
    <s v="CZ PAZ DE ARIPORO"/>
    <x v="314"/>
    <x v="374"/>
    <n v="8"/>
    <n v="314"/>
    <x v="366"/>
    <s v="SIN OFERTA"/>
    <x v="0"/>
  </r>
  <r>
    <s v="Casanare"/>
    <s v="Casanare"/>
    <s v="CZ PAZ DE ARIPORO"/>
    <x v="315"/>
    <x v="375"/>
    <n v="10"/>
    <n v="410"/>
    <x v="367"/>
    <s v="SIN OFERTA"/>
    <x v="0"/>
  </r>
  <r>
    <s v="Casanare"/>
    <s v="Casanare"/>
    <s v="CZ PAZ DE ARIPORO"/>
    <x v="316"/>
    <x v="376"/>
    <n v="7"/>
    <n v="269"/>
    <x v="368"/>
    <s v="SIN OFERTA"/>
    <x v="0"/>
  </r>
  <r>
    <s v="Casanare"/>
    <s v="Casanare"/>
    <s v="CZ VILLANUEVA"/>
    <x v="317"/>
    <x v="377"/>
    <n v="9"/>
    <n v="467"/>
    <x v="369"/>
    <s v="SIN OFERTA"/>
    <x v="0"/>
  </r>
  <r>
    <s v="Casanare"/>
    <s v="Casanare"/>
    <s v="CZ VILLANUEVA"/>
    <x v="51"/>
    <x v="377"/>
    <n v="2"/>
    <n v="61"/>
    <x v="370"/>
    <s v="SIN OFERTA"/>
    <x v="0"/>
  </r>
  <r>
    <s v="Casanare"/>
    <s v="Casanare"/>
    <s v="CZ VILLANUEVA"/>
    <x v="318"/>
    <x v="378"/>
    <n v="3"/>
    <n v="462"/>
    <x v="371"/>
    <s v="SIN OFERTA"/>
    <x v="0"/>
  </r>
  <r>
    <s v="Casanare"/>
    <s v="Casanare"/>
    <s v="CZ VILLANUEVA"/>
    <x v="171"/>
    <x v="379"/>
    <n v="13"/>
    <n v="748"/>
    <x v="372"/>
    <s v="SIN OFERTA"/>
    <x v="0"/>
  </r>
  <r>
    <s v="Casanare"/>
    <s v="Casanare"/>
    <s v="CZ YOPAL"/>
    <x v="319"/>
    <x v="380"/>
    <n v="10"/>
    <n v="538"/>
    <x v="373"/>
    <s v="OFERTA"/>
    <x v="97"/>
  </r>
  <r>
    <s v="Casanare"/>
    <s v="Casanare"/>
    <s v="CZ YOPAL"/>
    <x v="320"/>
    <x v="381"/>
    <n v="1"/>
    <n v="109"/>
    <x v="56"/>
    <s v="SIN OFERTA"/>
    <x v="0"/>
  </r>
  <r>
    <s v="Casanare"/>
    <s v="Casanare"/>
    <s v="CZ YOPAL"/>
    <x v="321"/>
    <x v="382"/>
    <n v="7"/>
    <n v="360"/>
    <x v="236"/>
    <s v="SIN OFERTA"/>
    <x v="0"/>
  </r>
  <r>
    <s v="Casanare"/>
    <s v="Casanare"/>
    <s v="CZ YOPAL"/>
    <x v="322"/>
    <x v="383"/>
    <n v="6"/>
    <n v="130"/>
    <x v="374"/>
    <s v="SIN OFERTA"/>
    <x v="0"/>
  </r>
  <r>
    <s v="Casanare"/>
    <s v="Casanare"/>
    <s v="CZ YOPAL"/>
    <x v="323"/>
    <x v="384"/>
    <n v="5"/>
    <n v="172"/>
    <x v="375"/>
    <s v="SIN OFERTA"/>
    <x v="0"/>
  </r>
  <r>
    <s v="Casanare"/>
    <s v="Casanare"/>
    <s v="CZ YOPAL"/>
    <x v="324"/>
    <x v="380"/>
    <n v="2"/>
    <n v="56"/>
    <x v="376"/>
    <s v="OFERTA"/>
    <x v="97"/>
  </r>
  <r>
    <s v="Casanare"/>
    <s v="Casanare"/>
    <s v="CZ YOPAL"/>
    <x v="325"/>
    <x v="385"/>
    <n v="5"/>
    <n v="100"/>
    <x v="121"/>
    <s v="SIN OFERTA"/>
    <x v="0"/>
  </r>
  <r>
    <s v="Casanare"/>
    <s v="Casanare"/>
    <s v="CZ YOPAL"/>
    <x v="326"/>
    <x v="386"/>
    <n v="3"/>
    <n v="640"/>
    <x v="377"/>
    <s v="OFERTA"/>
    <x v="98"/>
  </r>
  <r>
    <s v="Casanare"/>
    <s v="Casanare"/>
    <s v="CZ YOPAL"/>
    <x v="326"/>
    <x v="387"/>
    <n v="2"/>
    <n v="247"/>
    <x v="378"/>
    <s v="OFERTA"/>
    <x v="98"/>
  </r>
  <r>
    <s v="Casanare"/>
    <s v="Casanare"/>
    <s v="CZ YOPAL"/>
    <x v="326"/>
    <x v="388"/>
    <n v="16"/>
    <n v="1128"/>
    <x v="379"/>
    <s v="SIN OFERTA"/>
    <x v="0"/>
  </r>
  <r>
    <s v="Cauca"/>
    <s v="Cauca"/>
    <s v="CZ CENTRO"/>
    <x v="327"/>
    <x v="389"/>
    <n v="32"/>
    <n v="651"/>
    <x v="380"/>
    <s v="OFERTA"/>
    <x v="99"/>
  </r>
  <r>
    <s v="Cauca"/>
    <s v="Cauca"/>
    <s v="CZ CENTRO"/>
    <x v="327"/>
    <x v="390"/>
    <n v="50"/>
    <n v="603"/>
    <x v="154"/>
    <s v="SIN OFERTA"/>
    <x v="0"/>
  </r>
  <r>
    <s v="Cauca"/>
    <s v="Cauca"/>
    <s v="CZ CENTRO"/>
    <x v="328"/>
    <x v="391"/>
    <n v="4"/>
    <n v="202"/>
    <x v="381"/>
    <s v="SIN OFERTA"/>
    <x v="0"/>
  </r>
  <r>
    <s v="Cauca"/>
    <s v="Cauca"/>
    <s v="CZ CENTRO"/>
    <x v="328"/>
    <x v="392"/>
    <n v="55"/>
    <n v="949"/>
    <x v="382"/>
    <s v="SIN OFERTA"/>
    <x v="0"/>
  </r>
  <r>
    <s v="Cauca"/>
    <s v="Cauca"/>
    <s v="CZ CENTRO"/>
    <x v="329"/>
    <x v="393"/>
    <n v="14"/>
    <n v="231"/>
    <x v="383"/>
    <s v="OFERTA"/>
    <x v="100"/>
  </r>
  <r>
    <s v="Cauca"/>
    <s v="Cauca"/>
    <s v="CZ CENTRO"/>
    <x v="190"/>
    <x v="394"/>
    <n v="21"/>
    <n v="574"/>
    <x v="384"/>
    <s v="SIN OFERTA"/>
    <x v="0"/>
  </r>
  <r>
    <s v="Cauca"/>
    <s v="Cauca"/>
    <s v="CZ CENTRO"/>
    <x v="190"/>
    <x v="395"/>
    <n v="36"/>
    <n v="486"/>
    <x v="385"/>
    <s v="SIN OFERTA"/>
    <x v="0"/>
  </r>
  <r>
    <s v="Cauca"/>
    <s v="Cauca"/>
    <s v="CZ CENTRO"/>
    <x v="330"/>
    <x v="396"/>
    <n v="10"/>
    <n v="444"/>
    <x v="386"/>
    <s v="OFERTA"/>
    <x v="101"/>
  </r>
  <r>
    <s v="Cauca"/>
    <s v="Cauca"/>
    <s v="CZ CENTRO"/>
    <x v="330"/>
    <x v="397"/>
    <n v="38"/>
    <n v="487"/>
    <x v="387"/>
    <s v="OFERTA"/>
    <x v="101"/>
  </r>
  <r>
    <s v="Cauca"/>
    <s v="Cauca"/>
    <s v="CZ CENTRO"/>
    <x v="331"/>
    <x v="398"/>
    <n v="19"/>
    <n v="304"/>
    <x v="388"/>
    <s v="OFERTA"/>
    <x v="102"/>
  </r>
  <r>
    <s v="Cauca"/>
    <s v="Cauca"/>
    <s v="CZ CENTRO"/>
    <x v="332"/>
    <x v="399"/>
    <n v="25"/>
    <n v="395"/>
    <x v="389"/>
    <s v="SIN OFERTA"/>
    <x v="0"/>
  </r>
  <r>
    <s v="Cauca"/>
    <s v="Cauca"/>
    <s v="CZ CENTRO"/>
    <x v="333"/>
    <x v="400"/>
    <n v="32"/>
    <n v="535"/>
    <x v="390"/>
    <s v="OFERTA"/>
    <x v="102"/>
  </r>
  <r>
    <s v="Cauca"/>
    <s v="Cauca"/>
    <s v="CZ COSTA PACIFICA"/>
    <x v="334"/>
    <x v="401"/>
    <n v="8"/>
    <n v="468"/>
    <x v="391"/>
    <s v="SIN OFERTA"/>
    <x v="0"/>
  </r>
  <r>
    <s v="Cauca"/>
    <s v="Cauca"/>
    <s v="CZ COSTA PACIFICA"/>
    <x v="335"/>
    <x v="402"/>
    <n v="6"/>
    <n v="300"/>
    <x v="392"/>
    <s v="SIN OFERTA"/>
    <x v="0"/>
  </r>
  <r>
    <s v="Cauca"/>
    <s v="Cauca"/>
    <s v="CZ INDIGENA"/>
    <x v="336"/>
    <x v="403"/>
    <n v="36"/>
    <n v="600"/>
    <x v="393"/>
    <s v="OFERTA"/>
    <x v="102"/>
  </r>
  <r>
    <s v="Cauca"/>
    <s v="Cauca"/>
    <s v="CZ INDIGENA"/>
    <x v="337"/>
    <x v="404"/>
    <n v="31"/>
    <n v="541"/>
    <x v="394"/>
    <s v="SIN OFERTA"/>
    <x v="0"/>
  </r>
  <r>
    <s v="Cauca"/>
    <s v="Cauca"/>
    <s v="CZ INDIGENA"/>
    <x v="338"/>
    <x v="405"/>
    <n v="5"/>
    <n v="161"/>
    <x v="395"/>
    <s v="SIN OFERTA"/>
    <x v="0"/>
  </r>
  <r>
    <s v="Cauca"/>
    <s v="Cauca"/>
    <s v="CZ INDIGENA"/>
    <x v="339"/>
    <x v="406"/>
    <n v="36"/>
    <n v="620"/>
    <x v="396"/>
    <s v="SIN OFERTA"/>
    <x v="0"/>
  </r>
  <r>
    <s v="Cauca"/>
    <s v="Cauca"/>
    <s v="CZ INDIGENA"/>
    <x v="339"/>
    <x v="407"/>
    <n v="2"/>
    <n v="178"/>
    <x v="397"/>
    <s v="SIN OFERTA"/>
    <x v="0"/>
  </r>
  <r>
    <s v="Cauca"/>
    <s v="Cauca"/>
    <s v="CZ INDIGENA"/>
    <x v="169"/>
    <x v="408"/>
    <n v="18"/>
    <n v="287"/>
    <x v="129"/>
    <s v="SIN OFERTA"/>
    <x v="0"/>
  </r>
  <r>
    <s v="Cauca"/>
    <s v="Cauca"/>
    <s v="CZ MACIZO COLOMBIANO"/>
    <x v="340"/>
    <x v="409"/>
    <n v="16"/>
    <n v="226"/>
    <x v="398"/>
    <s v="OFERTA"/>
    <x v="3"/>
  </r>
  <r>
    <s v="Cauca"/>
    <s v="Cauca"/>
    <s v="CZ MACIZO COLOMBIANO"/>
    <x v="341"/>
    <x v="410"/>
    <n v="55"/>
    <n v="857"/>
    <x v="399"/>
    <s v="SIN OFERTA"/>
    <x v="0"/>
  </r>
  <r>
    <s v="Cauca"/>
    <s v="Cauca"/>
    <s v="CZ MACIZO COLOMBIANO"/>
    <x v="342"/>
    <x v="411"/>
    <n v="15"/>
    <n v="231"/>
    <x v="383"/>
    <s v="SIN OFERTA"/>
    <x v="0"/>
  </r>
  <r>
    <s v="Cauca"/>
    <s v="Cauca"/>
    <s v="CZ MACIZO COLOMBIANO"/>
    <x v="343"/>
    <x v="411"/>
    <n v="3"/>
    <n v="40"/>
    <x v="1"/>
    <s v="SIN OFERTA"/>
    <x v="0"/>
  </r>
  <r>
    <s v="Cauca"/>
    <s v="Cauca"/>
    <s v="CZ NORTE"/>
    <x v="344"/>
    <x v="412"/>
    <n v="36"/>
    <n v="786"/>
    <x v="400"/>
    <s v="SIN OFERTA"/>
    <x v="0"/>
  </r>
  <r>
    <s v="Cauca"/>
    <s v="Cauca"/>
    <s v="CZ NORTE"/>
    <x v="345"/>
    <x v="413"/>
    <n v="16"/>
    <n v="390"/>
    <x v="401"/>
    <s v="SIN OFERTA"/>
    <x v="0"/>
  </r>
  <r>
    <s v="Cauca"/>
    <s v="Cauca"/>
    <s v="CZ NORTE"/>
    <x v="346"/>
    <x v="414"/>
    <n v="26"/>
    <n v="502"/>
    <x v="402"/>
    <s v="OFERTA"/>
    <x v="103"/>
  </r>
  <r>
    <s v="Cauca"/>
    <s v="Cauca"/>
    <s v="CZ NORTE"/>
    <x v="346"/>
    <x v="415"/>
    <n v="4"/>
    <n v="299"/>
    <x v="52"/>
    <s v="OFERTA"/>
    <x v="103"/>
  </r>
  <r>
    <s v="Cauca"/>
    <s v="Cauca"/>
    <s v="CZ NORTE"/>
    <x v="347"/>
    <x v="416"/>
    <n v="20"/>
    <n v="530"/>
    <x v="403"/>
    <s v="SIN OFERTA"/>
    <x v="0"/>
  </r>
  <r>
    <s v="Cauca"/>
    <s v="Cauca"/>
    <s v="CZ NORTE"/>
    <x v="348"/>
    <x v="417"/>
    <n v="21"/>
    <n v="522"/>
    <x v="404"/>
    <s v="OFERTA"/>
    <x v="104"/>
  </r>
  <r>
    <s v="Cauca"/>
    <s v="Cauca"/>
    <s v="CZ NORTE"/>
    <x v="348"/>
    <x v="418"/>
    <n v="2"/>
    <n v="192"/>
    <x v="405"/>
    <s v="SIN OFERTA"/>
    <x v="0"/>
  </r>
  <r>
    <s v="Cauca"/>
    <s v="Cauca"/>
    <s v="CZ NORTE"/>
    <x v="349"/>
    <x v="419"/>
    <n v="13"/>
    <n v="267"/>
    <x v="406"/>
    <s v="SIN OFERTA"/>
    <x v="0"/>
  </r>
  <r>
    <s v="Cauca"/>
    <s v="Cauca"/>
    <s v="CZ NORTE"/>
    <x v="350"/>
    <x v="420"/>
    <n v="36"/>
    <n v="767"/>
    <x v="407"/>
    <s v="SIN OFERTA"/>
    <x v="0"/>
  </r>
  <r>
    <s v="Cauca"/>
    <s v="Cauca"/>
    <s v="CZ NORTE"/>
    <x v="351"/>
    <x v="421"/>
    <n v="43"/>
    <n v="801"/>
    <x v="408"/>
    <s v="SIN OFERTA"/>
    <x v="0"/>
  </r>
  <r>
    <s v="Cauca"/>
    <s v="Cauca"/>
    <s v="CZ NORTE"/>
    <x v="351"/>
    <x v="422"/>
    <n v="12"/>
    <n v="517"/>
    <x v="136"/>
    <s v="OFERTA"/>
    <x v="105"/>
  </r>
  <r>
    <s v="Cauca"/>
    <s v="Cauca"/>
    <s v="CZ NORTE"/>
    <x v="351"/>
    <x v="423"/>
    <n v="3"/>
    <n v="320"/>
    <x v="409"/>
    <s v="OFERTA"/>
    <x v="106"/>
  </r>
  <r>
    <s v="Cauca"/>
    <s v="Cauca"/>
    <s v="CZ POPAYAN"/>
    <x v="352"/>
    <x v="424"/>
    <n v="51"/>
    <n v="834"/>
    <x v="410"/>
    <s v="OFERTA"/>
    <x v="101"/>
  </r>
  <r>
    <s v="Cauca"/>
    <s v="Cauca"/>
    <s v="CZ POPAYAN"/>
    <x v="352"/>
    <x v="425"/>
    <n v="3"/>
    <n v="668"/>
    <x v="411"/>
    <s v="SIN OFERTA"/>
    <x v="0"/>
  </r>
  <r>
    <s v="Cauca"/>
    <s v="Cauca"/>
    <s v="CZ POPAYAN"/>
    <x v="352"/>
    <x v="426"/>
    <n v="43"/>
    <n v="823"/>
    <x v="412"/>
    <s v="SIN OFERTA"/>
    <x v="0"/>
  </r>
  <r>
    <s v="Cauca"/>
    <s v="Cauca"/>
    <s v="CZ SUR"/>
    <x v="63"/>
    <x v="427"/>
    <n v="42"/>
    <n v="865"/>
    <x v="413"/>
    <s v="OFERTA"/>
    <x v="100"/>
  </r>
  <r>
    <s v="Cauca"/>
    <s v="Cauca"/>
    <s v="CZ SUR"/>
    <x v="353"/>
    <x v="428"/>
    <n v="24"/>
    <n v="378"/>
    <x v="414"/>
    <s v="OFERTA"/>
    <x v="100"/>
  </r>
  <r>
    <s v="Cauca"/>
    <s v="Cauca"/>
    <s v="CZ SUR"/>
    <x v="301"/>
    <x v="429"/>
    <n v="9"/>
    <n v="150"/>
    <x v="62"/>
    <s v="SIN OFERTA"/>
    <x v="0"/>
  </r>
  <r>
    <s v="Cauca"/>
    <s v="Cauca"/>
    <s v="CZ SUR"/>
    <x v="354"/>
    <x v="430"/>
    <n v="18"/>
    <n v="302"/>
    <x v="415"/>
    <s v="OFERTA"/>
    <x v="102"/>
  </r>
  <r>
    <s v="Cauca"/>
    <s v="Cauca"/>
    <s v="CZ SUR"/>
    <x v="354"/>
    <x v="431"/>
    <n v="1"/>
    <n v="59"/>
    <x v="416"/>
    <s v="SIN OFERTA"/>
    <x v="0"/>
  </r>
  <r>
    <s v="Cauca"/>
    <s v="Cauca"/>
    <s v="CZ SUR"/>
    <x v="355"/>
    <x v="432"/>
    <n v="24"/>
    <n v="414"/>
    <x v="417"/>
    <s v="OFERTA"/>
    <x v="102"/>
  </r>
  <r>
    <s v="Cauca"/>
    <s v="Cauca"/>
    <s v="CZ SUR"/>
    <x v="356"/>
    <x v="433"/>
    <n v="12"/>
    <n v="200"/>
    <x v="91"/>
    <s v="OFERTA"/>
    <x v="107"/>
  </r>
  <r>
    <s v="Cesar"/>
    <s v="Cesar"/>
    <s v="CZ AGUACHICA"/>
    <x v="357"/>
    <x v="434"/>
    <n v="2"/>
    <n v="490"/>
    <x v="418"/>
    <s v="OFERTA"/>
    <x v="108"/>
  </r>
  <r>
    <s v="Cesar"/>
    <s v="Cesar"/>
    <s v="CZ AGUACHICA"/>
    <x v="357"/>
    <x v="435"/>
    <n v="19"/>
    <n v="1017"/>
    <x v="186"/>
    <s v="OFERTA"/>
    <x v="109"/>
  </r>
  <r>
    <s v="Cesar"/>
    <s v="Cesar"/>
    <s v="CZ AGUACHICA"/>
    <x v="357"/>
    <x v="436"/>
    <n v="10"/>
    <n v="510"/>
    <x v="419"/>
    <s v="OFERTA"/>
    <x v="110"/>
  </r>
  <r>
    <s v="Cesar"/>
    <s v="Cesar"/>
    <s v="CZ AGUACHICA"/>
    <x v="357"/>
    <x v="437"/>
    <n v="10"/>
    <n v="502"/>
    <x v="420"/>
    <s v="OFERTA"/>
    <x v="110"/>
  </r>
  <r>
    <s v="Cesar"/>
    <s v="Cesar"/>
    <s v="CZ AGUACHICA"/>
    <x v="357"/>
    <x v="438"/>
    <n v="21"/>
    <n v="1017"/>
    <x v="186"/>
    <s v="SIN OFERTA"/>
    <x v="0"/>
  </r>
  <r>
    <s v="Cesar"/>
    <s v="Cesar"/>
    <s v="CZ AGUACHICA"/>
    <x v="358"/>
    <x v="439"/>
    <n v="5"/>
    <n v="396"/>
    <x v="421"/>
    <s v="SIN OFERTA"/>
    <x v="0"/>
  </r>
  <r>
    <s v="Cesar"/>
    <s v="Cesar"/>
    <s v="CZ AGUACHICA"/>
    <x v="359"/>
    <x v="440"/>
    <n v="4"/>
    <n v="200"/>
    <x v="88"/>
    <s v="SIN OFERTA"/>
    <x v="0"/>
  </r>
  <r>
    <s v="Cesar"/>
    <s v="Cesar"/>
    <s v="CZ AGUACHICA"/>
    <x v="360"/>
    <x v="441"/>
    <n v="11"/>
    <n v="708"/>
    <x v="422"/>
    <s v="SIN OFERTA"/>
    <x v="0"/>
  </r>
  <r>
    <s v="Cesar"/>
    <s v="Cesar"/>
    <s v="CZ AGUACHICA"/>
    <x v="361"/>
    <x v="442"/>
    <n v="10"/>
    <n v="601"/>
    <x v="423"/>
    <s v="SIN OFERTA"/>
    <x v="0"/>
  </r>
  <r>
    <s v="Cesar"/>
    <s v="Cesar"/>
    <s v="CZ AGUACHICA"/>
    <x v="362"/>
    <x v="443"/>
    <n v="2"/>
    <n v="431"/>
    <x v="424"/>
    <s v="SIN OFERTA"/>
    <x v="0"/>
  </r>
  <r>
    <s v="Cesar"/>
    <s v="Cesar"/>
    <s v="CZ AGUACHICA"/>
    <x v="362"/>
    <x v="444"/>
    <n v="14"/>
    <n v="668"/>
    <x v="425"/>
    <s v="SIN OFERTA"/>
    <x v="0"/>
  </r>
  <r>
    <s v="Cesar"/>
    <s v="Cesar"/>
    <s v="CZ AGUACHICA"/>
    <x v="363"/>
    <x v="445"/>
    <n v="11"/>
    <n v="738"/>
    <x v="426"/>
    <s v="SIN OFERTA"/>
    <x v="0"/>
  </r>
  <r>
    <s v="Cesar"/>
    <s v="Cesar"/>
    <s v="CZ AGUACHICA"/>
    <x v="364"/>
    <x v="446"/>
    <n v="10"/>
    <n v="600"/>
    <x v="427"/>
    <s v="SIN OFERTA"/>
    <x v="0"/>
  </r>
  <r>
    <s v="Cesar"/>
    <s v="Cesar"/>
    <s v="CZ AGUACHICA"/>
    <x v="365"/>
    <x v="447"/>
    <n v="12"/>
    <n v="754"/>
    <x v="428"/>
    <s v="SIN OFERTA"/>
    <x v="0"/>
  </r>
  <r>
    <s v="Cesar"/>
    <s v="Cesar"/>
    <s v="CZ AGUACHICA"/>
    <x v="366"/>
    <x v="448"/>
    <n v="11"/>
    <n v="573"/>
    <x v="429"/>
    <s v="SIN OFERTA"/>
    <x v="0"/>
  </r>
  <r>
    <s v="Cesar"/>
    <s v="Cesar"/>
    <s v="CZ AGUSTIN CODAZZI"/>
    <x v="367"/>
    <x v="449"/>
    <n v="2"/>
    <n v="438"/>
    <x v="430"/>
    <s v="SIN OFERTA"/>
    <x v="0"/>
  </r>
  <r>
    <s v="Cesar"/>
    <s v="Cesar"/>
    <s v="CZ AGUSTIN CODAZZI"/>
    <x v="367"/>
    <x v="450"/>
    <n v="3"/>
    <n v="445"/>
    <x v="431"/>
    <s v="SIN OFERTA"/>
    <x v="0"/>
  </r>
  <r>
    <s v="Cesar"/>
    <s v="Cesar"/>
    <s v="CZ AGUSTIN CODAZZI"/>
    <x v="367"/>
    <x v="451"/>
    <n v="8"/>
    <n v="160"/>
    <x v="432"/>
    <s v="SIN OFERTA"/>
    <x v="0"/>
  </r>
  <r>
    <s v="Cesar"/>
    <s v="Cesar"/>
    <s v="CZ AGUSTIN CODAZZI"/>
    <x v="367"/>
    <x v="452"/>
    <n v="18"/>
    <n v="930"/>
    <x v="433"/>
    <s v="SIN OFERTA"/>
    <x v="0"/>
  </r>
  <r>
    <s v="Cesar"/>
    <s v="Cesar"/>
    <s v="CZ AGUSTIN CODAZZI"/>
    <x v="368"/>
    <x v="453"/>
    <n v="19"/>
    <n v="761"/>
    <x v="434"/>
    <s v="SIN OFERTA"/>
    <x v="0"/>
  </r>
  <r>
    <s v="Cesar"/>
    <s v="Cesar"/>
    <s v="CZ AGUSTIN CODAZZI"/>
    <x v="369"/>
    <x v="454"/>
    <n v="9"/>
    <n v="213"/>
    <x v="435"/>
    <s v="SIN OFERTA"/>
    <x v="0"/>
  </r>
  <r>
    <s v="Cesar"/>
    <s v="Cesar"/>
    <s v="CZ AGUSTIN CODAZZI"/>
    <x v="369"/>
    <x v="455"/>
    <n v="18"/>
    <n v="937"/>
    <x v="275"/>
    <s v="SIN OFERTA"/>
    <x v="0"/>
  </r>
  <r>
    <s v="Cesar"/>
    <s v="Cesar"/>
    <s v="CZ AGUSTIN CODAZZI"/>
    <x v="370"/>
    <x v="456"/>
    <n v="2"/>
    <n v="200"/>
    <x v="436"/>
    <s v="OFERTA"/>
    <x v="111"/>
  </r>
  <r>
    <s v="Cesar"/>
    <s v="Cesar"/>
    <s v="CZ AGUSTIN CODAZZI"/>
    <x v="370"/>
    <x v="457"/>
    <n v="21"/>
    <n v="800"/>
    <x v="146"/>
    <s v="OFERTA"/>
    <x v="111"/>
  </r>
  <r>
    <s v="Cesar"/>
    <s v="Cesar"/>
    <s v="CZ CHIRIGUANA"/>
    <x v="371"/>
    <x v="458"/>
    <n v="4"/>
    <n v="420"/>
    <x v="437"/>
    <s v="SIN OFERTA"/>
    <x v="0"/>
  </r>
  <r>
    <s v="Cesar"/>
    <s v="Cesar"/>
    <s v="CZ CHIRIGUANA"/>
    <x v="371"/>
    <x v="459"/>
    <n v="6"/>
    <n v="126"/>
    <x v="438"/>
    <s v="SIN OFERTA"/>
    <x v="0"/>
  </r>
  <r>
    <s v="Cesar"/>
    <s v="Cesar"/>
    <s v="CZ CHIRIGUANA"/>
    <x v="371"/>
    <x v="460"/>
    <n v="14"/>
    <n v="544"/>
    <x v="439"/>
    <s v="SIN OFERTA"/>
    <x v="0"/>
  </r>
  <r>
    <s v="Cesar"/>
    <s v="Cesar"/>
    <s v="CZ CHIRIGUANA"/>
    <x v="372"/>
    <x v="461"/>
    <n v="3"/>
    <n v="315"/>
    <x v="440"/>
    <s v="OFERTA"/>
    <x v="108"/>
  </r>
  <r>
    <s v="Cesar"/>
    <s v="Cesar"/>
    <s v="CZ CHIRIGUANA"/>
    <x v="372"/>
    <x v="462"/>
    <n v="21"/>
    <n v="513"/>
    <x v="441"/>
    <s v="SIN OFERTA"/>
    <x v="0"/>
  </r>
  <r>
    <s v="Cesar"/>
    <s v="Cesar"/>
    <s v="CZ CHIRIGUANA"/>
    <x v="373"/>
    <x v="463"/>
    <n v="3"/>
    <n v="154"/>
    <x v="94"/>
    <s v="SIN OFERTA"/>
    <x v="0"/>
  </r>
  <r>
    <s v="Cesar"/>
    <s v="Cesar"/>
    <s v="CZ CHIRIGUANA"/>
    <x v="373"/>
    <x v="464"/>
    <n v="11"/>
    <n v="571"/>
    <x v="442"/>
    <s v="SIN OFERTA"/>
    <x v="0"/>
  </r>
  <r>
    <s v="Cesar"/>
    <s v="Cesar"/>
    <s v="CZ CHIRIGUANA"/>
    <x v="374"/>
    <x v="465"/>
    <n v="2"/>
    <n v="540"/>
    <x v="443"/>
    <s v="SIN OFERTA"/>
    <x v="0"/>
  </r>
  <r>
    <s v="Cesar"/>
    <s v="Cesar"/>
    <s v="CZ CHIRIGUANA"/>
    <x v="374"/>
    <x v="466"/>
    <n v="6"/>
    <n v="214"/>
    <x v="444"/>
    <s v="SIN OFERTA"/>
    <x v="0"/>
  </r>
  <r>
    <s v="Cesar"/>
    <s v="Cesar"/>
    <s v="CZ CHIRIGUANA"/>
    <x v="374"/>
    <x v="467"/>
    <n v="10"/>
    <n v="471"/>
    <x v="445"/>
    <s v="SIN OFERTA"/>
    <x v="0"/>
  </r>
  <r>
    <s v="Cesar"/>
    <s v="Cesar"/>
    <s v="CZ CHIRIGUANA"/>
    <x v="375"/>
    <x v="468"/>
    <n v="2"/>
    <n v="324"/>
    <x v="446"/>
    <s v="SIN OFERTA"/>
    <x v="0"/>
  </r>
  <r>
    <s v="Cesar"/>
    <s v="Cesar"/>
    <s v="CZ CHIRIGUANA"/>
    <x v="375"/>
    <x v="469"/>
    <n v="3"/>
    <n v="416"/>
    <x v="447"/>
    <s v="SIN OFERTA"/>
    <x v="0"/>
  </r>
  <r>
    <s v="Cesar"/>
    <s v="Cesar"/>
    <s v="CZ CHIRIGUANA"/>
    <x v="375"/>
    <x v="470"/>
    <n v="4"/>
    <n v="200"/>
    <x v="91"/>
    <s v="SIN OFERTA"/>
    <x v="0"/>
  </r>
  <r>
    <s v="Cesar"/>
    <s v="Cesar"/>
    <s v="CZ CHIRIGUANA"/>
    <x v="375"/>
    <x v="471"/>
    <n v="19"/>
    <n v="950"/>
    <x v="448"/>
    <s v="SIN OFERTA"/>
    <x v="0"/>
  </r>
  <r>
    <s v="Cesar"/>
    <s v="Cesar"/>
    <s v="CZ VALLEDUPAR 1"/>
    <x v="376"/>
    <x v="472"/>
    <n v="5"/>
    <n v="459"/>
    <x v="449"/>
    <s v="SIN OFERTA"/>
    <x v="0"/>
  </r>
  <r>
    <s v="Cesar"/>
    <s v="Cesar"/>
    <s v="CZ VALLEDUPAR 1"/>
    <x v="377"/>
    <x v="473"/>
    <n v="2"/>
    <n v="180"/>
    <x v="450"/>
    <s v="OFERTA"/>
    <x v="112"/>
  </r>
  <r>
    <s v="Cesar"/>
    <s v="Cesar"/>
    <s v="CZ VALLEDUPAR 1"/>
    <x v="378"/>
    <x v="474"/>
    <n v="9"/>
    <n v="640"/>
    <x v="451"/>
    <s v="OFERTA"/>
    <x v="111"/>
  </r>
  <r>
    <s v="Cesar"/>
    <s v="Cesar"/>
    <s v="CZ VALLEDUPAR 1"/>
    <x v="379"/>
    <x v="475"/>
    <n v="8"/>
    <n v="425"/>
    <x v="452"/>
    <s v="OFERTA"/>
    <x v="113"/>
  </r>
  <r>
    <s v="Cesar"/>
    <s v="Cesar"/>
    <s v="CZ VALLEDUPAR 1"/>
    <x v="380"/>
    <x v="476"/>
    <n v="7"/>
    <n v="206"/>
    <x v="453"/>
    <s v="OFERTA"/>
    <x v="114"/>
  </r>
  <r>
    <s v="Cesar"/>
    <s v="Cesar"/>
    <s v="CZ VALLEDUPAR 1"/>
    <x v="380"/>
    <x v="477"/>
    <n v="20"/>
    <n v="1000"/>
    <x v="454"/>
    <s v="OFERTA"/>
    <x v="115"/>
  </r>
  <r>
    <s v="Cesar"/>
    <s v="Cesar"/>
    <s v="CZ VALLEDUPAR 1"/>
    <x v="380"/>
    <x v="478"/>
    <n v="16"/>
    <n v="800"/>
    <x v="200"/>
    <s v="OFERTA"/>
    <x v="116"/>
  </r>
  <r>
    <s v="Cesar"/>
    <s v="Cesar"/>
    <s v="CZ VALLEDUPAR 1"/>
    <x v="380"/>
    <x v="479"/>
    <n v="17"/>
    <n v="840"/>
    <x v="455"/>
    <s v="OFERTA"/>
    <x v="116"/>
  </r>
  <r>
    <s v="Cesar"/>
    <s v="Cesar"/>
    <s v="CZ VALLEDUPAR 1"/>
    <x v="380"/>
    <x v="480"/>
    <n v="17"/>
    <n v="846"/>
    <x v="456"/>
    <s v="OFERTA"/>
    <x v="116"/>
  </r>
  <r>
    <s v="Cesar"/>
    <s v="Cesar"/>
    <s v="CZ VALLEDUPAR 1"/>
    <x v="380"/>
    <x v="481"/>
    <n v="17"/>
    <n v="846"/>
    <x v="456"/>
    <s v="OFERTA"/>
    <x v="117"/>
  </r>
  <r>
    <s v="Cesar"/>
    <s v="Cesar"/>
    <s v="CZ VALLEDUPAR 1"/>
    <x v="380"/>
    <x v="482"/>
    <n v="16"/>
    <n v="800"/>
    <x v="200"/>
    <s v="SIN OFERTA"/>
    <x v="0"/>
  </r>
  <r>
    <s v="Cesar"/>
    <s v="Cesar"/>
    <s v="CZ VALLEDUPAR 1"/>
    <x v="380"/>
    <x v="483"/>
    <n v="16"/>
    <n v="778"/>
    <x v="457"/>
    <s v="OFERTA"/>
    <x v="118"/>
  </r>
  <r>
    <s v="Chocó"/>
    <s v="Chocó"/>
    <s v="CZ BAHIA SOLANO"/>
    <x v="381"/>
    <x v="484"/>
    <n v="7"/>
    <n v="692"/>
    <x v="458"/>
    <s v="OFERTA"/>
    <x v="119"/>
  </r>
  <r>
    <s v="Chocó"/>
    <s v="Chocó"/>
    <s v="CZ BAHIA SOLANO"/>
    <x v="382"/>
    <x v="485"/>
    <n v="7"/>
    <n v="410"/>
    <x v="367"/>
    <s v="OFERTA"/>
    <x v="120"/>
  </r>
  <r>
    <s v="Chocó"/>
    <s v="Chocó"/>
    <s v="CZ BAHIA SOLANO"/>
    <x v="383"/>
    <x v="486"/>
    <n v="6"/>
    <n v="433"/>
    <x v="459"/>
    <s v="OFERTA"/>
    <x v="121"/>
  </r>
  <r>
    <s v="Chocó"/>
    <s v="Chocó"/>
    <s v="CZ ISTMINA"/>
    <x v="384"/>
    <x v="487"/>
    <n v="4"/>
    <n v="210"/>
    <x v="460"/>
    <s v="OFERTA"/>
    <x v="122"/>
  </r>
  <r>
    <s v="Chocó"/>
    <s v="Chocó"/>
    <s v="CZ ISTMINA"/>
    <x v="385"/>
    <x v="488"/>
    <n v="6"/>
    <n v="580"/>
    <x v="461"/>
    <s v="OFERTA"/>
    <x v="123"/>
  </r>
  <r>
    <s v="Chocó"/>
    <s v="Chocó"/>
    <s v="CZ ISTMINA"/>
    <x v="386"/>
    <x v="489"/>
    <n v="13"/>
    <n v="650"/>
    <x v="462"/>
    <s v="OFERTA"/>
    <x v="124"/>
  </r>
  <r>
    <s v="Chocó"/>
    <s v="Chocó"/>
    <s v="CZ ISTMINA"/>
    <x v="387"/>
    <x v="490"/>
    <n v="1"/>
    <n v="22"/>
    <x v="463"/>
    <s v="OFERTA"/>
    <x v="125"/>
  </r>
  <r>
    <s v="Chocó"/>
    <s v="Chocó"/>
    <s v="CZ ISTMINA"/>
    <x v="388"/>
    <x v="491"/>
    <n v="19"/>
    <n v="712"/>
    <x v="464"/>
    <s v="OFERTA"/>
    <x v="126"/>
  </r>
  <r>
    <s v="Chocó"/>
    <s v="Chocó"/>
    <s v="CZ ISTMINA"/>
    <x v="389"/>
    <x v="492"/>
    <n v="1"/>
    <n v="176"/>
    <x v="288"/>
    <s v="OFERTA"/>
    <x v="125"/>
  </r>
  <r>
    <s v="Chocó"/>
    <s v="Chocó"/>
    <s v="CZ ISTMINA"/>
    <x v="390"/>
    <x v="493"/>
    <n v="5"/>
    <n v="300"/>
    <x v="392"/>
    <s v="OFERTA"/>
    <x v="127"/>
  </r>
  <r>
    <s v="Chocó"/>
    <s v="Chocó"/>
    <s v="CZ ISTMINA"/>
    <x v="391"/>
    <x v="494"/>
    <n v="10"/>
    <n v="203"/>
    <x v="72"/>
    <s v="OFERTA"/>
    <x v="128"/>
  </r>
  <r>
    <s v="Chocó"/>
    <s v="Chocó"/>
    <s v="CZ QUIBDO"/>
    <x v="392"/>
    <x v="495"/>
    <n v="6"/>
    <n v="284"/>
    <x v="465"/>
    <s v="OFERTA"/>
    <x v="129"/>
  </r>
  <r>
    <s v="Chocó"/>
    <s v="Chocó"/>
    <s v="CZ QUIBDO"/>
    <x v="393"/>
    <x v="496"/>
    <n v="7"/>
    <n v="350"/>
    <x v="90"/>
    <s v="OFERTA"/>
    <x v="130"/>
  </r>
  <r>
    <s v="Chocó"/>
    <s v="Chocó"/>
    <s v="CZ QUIBDO"/>
    <x v="394"/>
    <x v="497"/>
    <n v="13"/>
    <n v="639"/>
    <x v="466"/>
    <s v="OFERTA"/>
    <x v="131"/>
  </r>
  <r>
    <s v="Chocó"/>
    <s v="Chocó"/>
    <s v="CZ QUIBDO"/>
    <x v="395"/>
    <x v="498"/>
    <n v="1"/>
    <n v="300"/>
    <x v="179"/>
    <s v="OFERTA"/>
    <x v="132"/>
  </r>
  <r>
    <s v="Chocó"/>
    <s v="Chocó"/>
    <s v="CZ QUIBDO"/>
    <x v="395"/>
    <x v="499"/>
    <n v="3"/>
    <n v="581"/>
    <x v="467"/>
    <s v="OFERTA"/>
    <x v="133"/>
  </r>
  <r>
    <s v="Chocó"/>
    <s v="Chocó"/>
    <s v="CZ QUIBDO"/>
    <x v="395"/>
    <x v="500"/>
    <n v="4"/>
    <n v="623"/>
    <x v="468"/>
    <s v="OFERTA"/>
    <x v="122"/>
  </r>
  <r>
    <s v="Chocó"/>
    <s v="Chocó"/>
    <s v="CZ QUIBDO"/>
    <x v="395"/>
    <x v="501"/>
    <n v="15"/>
    <n v="749"/>
    <x v="469"/>
    <s v="OFERTA"/>
    <x v="134"/>
  </r>
  <r>
    <s v="Chocó"/>
    <s v="Chocó"/>
    <s v="CZ QUIBDO"/>
    <x v="395"/>
    <x v="502"/>
    <n v="15"/>
    <n v="728"/>
    <x v="470"/>
    <s v="OFERTA"/>
    <x v="135"/>
  </r>
  <r>
    <s v="Chocó"/>
    <s v="Chocó"/>
    <s v="CZ QUIBDO"/>
    <x v="395"/>
    <x v="503"/>
    <n v="19"/>
    <n v="919"/>
    <x v="471"/>
    <s v="OFERTA"/>
    <x v="136"/>
  </r>
  <r>
    <s v="Chocó"/>
    <s v="Chocó"/>
    <s v="CZ QUIBDO"/>
    <x v="395"/>
    <x v="504"/>
    <n v="19"/>
    <n v="929"/>
    <x v="472"/>
    <s v="OFERTA"/>
    <x v="122"/>
  </r>
  <r>
    <s v="Chocó"/>
    <s v="Chocó"/>
    <s v="CZ QUIBDO"/>
    <x v="395"/>
    <x v="505"/>
    <n v="12"/>
    <n v="581"/>
    <x v="473"/>
    <s v="OFERTA"/>
    <x v="137"/>
  </r>
  <r>
    <s v="Chocó"/>
    <s v="Chocó"/>
    <s v="CZ QUIBDO"/>
    <x v="395"/>
    <x v="506"/>
    <n v="19"/>
    <n v="933"/>
    <x v="474"/>
    <s v="OFERTA"/>
    <x v="138"/>
  </r>
  <r>
    <s v="Chocó"/>
    <s v="Chocó"/>
    <s v="CZ QUIBDO"/>
    <x v="395"/>
    <x v="507"/>
    <n v="20"/>
    <n v="949"/>
    <x v="382"/>
    <s v="OFERTA"/>
    <x v="139"/>
  </r>
  <r>
    <s v="Chocó"/>
    <s v="Chocó"/>
    <s v="CZ QUIBDO"/>
    <x v="395"/>
    <x v="508"/>
    <n v="19"/>
    <n v="932"/>
    <x v="475"/>
    <s v="OFERTA"/>
    <x v="139"/>
  </r>
  <r>
    <s v="Chocó"/>
    <s v="Chocó"/>
    <s v="CZ QUIBDO"/>
    <x v="395"/>
    <x v="509"/>
    <n v="20"/>
    <n v="950"/>
    <x v="448"/>
    <s v="OFERTA"/>
    <x v="139"/>
  </r>
  <r>
    <s v="Chocó"/>
    <s v="Chocó"/>
    <s v="CZ QUIBDO"/>
    <x v="395"/>
    <x v="510"/>
    <n v="18"/>
    <n v="875"/>
    <x v="476"/>
    <s v="OFERTA"/>
    <x v="139"/>
  </r>
  <r>
    <s v="Chocó"/>
    <s v="Chocó"/>
    <s v="CZ QUIBDO"/>
    <x v="396"/>
    <x v="511"/>
    <n v="8"/>
    <n v="366"/>
    <x v="477"/>
    <s v="OFERTA"/>
    <x v="140"/>
  </r>
  <r>
    <s v="Chocó"/>
    <s v="Chocó"/>
    <s v="CZ RIOSUCIO"/>
    <x v="397"/>
    <x v="512"/>
    <n v="1"/>
    <n v="50"/>
    <x v="92"/>
    <s v="OFERTA"/>
    <x v="141"/>
  </r>
  <r>
    <s v="Chocó"/>
    <s v="Chocó"/>
    <s v="CZ RIOSUCIO"/>
    <x v="397"/>
    <x v="513"/>
    <n v="16"/>
    <n v="797"/>
    <x v="478"/>
    <s v="OFERTA"/>
    <x v="142"/>
  </r>
  <r>
    <s v="Chocó"/>
    <s v="Chocó"/>
    <s v="CZ RIOSUCIO"/>
    <x v="398"/>
    <x v="514"/>
    <n v="6"/>
    <n v="319"/>
    <x v="479"/>
    <s v="OFERTA"/>
    <x v="143"/>
  </r>
  <r>
    <s v="Chocó"/>
    <s v="Chocó"/>
    <s v="CZ RIOSUCIO"/>
    <x v="398"/>
    <x v="515"/>
    <n v="38"/>
    <n v="999"/>
    <x v="480"/>
    <s v="OFERTA"/>
    <x v="144"/>
  </r>
  <r>
    <s v="Chocó"/>
    <s v="Chocó"/>
    <s v="CZ RIOSUCIO"/>
    <x v="284"/>
    <x v="516"/>
    <n v="4"/>
    <n v="624"/>
    <x v="481"/>
    <s v="OFERTA"/>
    <x v="145"/>
  </r>
  <r>
    <s v="Chocó"/>
    <s v="Chocó"/>
    <s v="CZ RIOSUCIO"/>
    <x v="284"/>
    <x v="517"/>
    <n v="16"/>
    <n v="718"/>
    <x v="482"/>
    <s v="OFERTA"/>
    <x v="146"/>
  </r>
  <r>
    <s v="Chocó"/>
    <s v="Chocó"/>
    <s v="CZ RIOSUCIO"/>
    <x v="284"/>
    <x v="518"/>
    <n v="43"/>
    <n v="698"/>
    <x v="483"/>
    <s v="OFERTA"/>
    <x v="146"/>
  </r>
  <r>
    <s v="Chocó"/>
    <s v="Chocó"/>
    <s v="CZ RIOSUCIO"/>
    <x v="284"/>
    <x v="519"/>
    <n v="18"/>
    <n v="821"/>
    <x v="484"/>
    <s v="OFERTA"/>
    <x v="146"/>
  </r>
  <r>
    <s v="Chocó"/>
    <s v="Chocó"/>
    <s v="CZ RIOSUCIO"/>
    <x v="399"/>
    <x v="520"/>
    <n v="17"/>
    <n v="632"/>
    <x v="485"/>
    <s v="OFERTA"/>
    <x v="147"/>
  </r>
  <r>
    <s v="Chocó"/>
    <s v="Chocó"/>
    <s v="CZ RIOSUCIO"/>
    <x v="399"/>
    <x v="521"/>
    <n v="25"/>
    <n v="724"/>
    <x v="486"/>
    <s v="OFERTA"/>
    <x v="148"/>
  </r>
  <r>
    <s v="Chocó"/>
    <s v="Chocó"/>
    <s v="CZ TADO"/>
    <x v="400"/>
    <x v="522"/>
    <n v="1"/>
    <n v="80"/>
    <x v="304"/>
    <s v="OFERTA"/>
    <x v="149"/>
  </r>
  <r>
    <s v="Chocó"/>
    <s v="Chocó"/>
    <s v="CZ TADO"/>
    <x v="401"/>
    <x v="523"/>
    <n v="3"/>
    <n v="138"/>
    <x v="487"/>
    <s v="OFERTA"/>
    <x v="150"/>
  </r>
  <r>
    <s v="Chocó"/>
    <s v="Chocó"/>
    <s v="CZ TADO"/>
    <x v="402"/>
    <x v="524"/>
    <n v="6"/>
    <n v="334"/>
    <x v="488"/>
    <s v="OFERTA"/>
    <x v="151"/>
  </r>
  <r>
    <s v="Chocó"/>
    <s v="Chocó"/>
    <s v="CZ TADO"/>
    <x v="403"/>
    <x v="525"/>
    <n v="20"/>
    <n v="423"/>
    <x v="489"/>
    <s v="OFERTA"/>
    <x v="146"/>
  </r>
  <r>
    <s v="Chocó"/>
    <s v="Chocó"/>
    <s v="CZ TADO"/>
    <x v="404"/>
    <x v="526"/>
    <n v="23"/>
    <n v="910"/>
    <x v="490"/>
    <s v="OFERTA"/>
    <x v="152"/>
  </r>
  <r>
    <s v="Chocó"/>
    <s v="Chocó"/>
    <s v="CZ TADO"/>
    <x v="405"/>
    <x v="527"/>
    <n v="3"/>
    <n v="146"/>
    <x v="78"/>
    <s v="OFERTA"/>
    <x v="153"/>
  </r>
  <r>
    <s v="Córdoba"/>
    <s v="Córdoba"/>
    <s v="CZ 1 MONTERIA"/>
    <x v="406"/>
    <x v="528"/>
    <n v="28"/>
    <n v="607"/>
    <x v="491"/>
    <s v="OFERTA"/>
    <x v="154"/>
  </r>
  <r>
    <s v="Córdoba"/>
    <s v="Córdoba"/>
    <s v="CZ 1 MONTERIA"/>
    <x v="407"/>
    <x v="529"/>
    <n v="7"/>
    <n v="567"/>
    <x v="492"/>
    <s v="OFERTA"/>
    <x v="155"/>
  </r>
  <r>
    <s v="Córdoba"/>
    <s v="Córdoba"/>
    <s v="CZ 1 MONTERIA"/>
    <x v="408"/>
    <x v="530"/>
    <n v="2"/>
    <n v="838"/>
    <x v="493"/>
    <s v="OFERTA"/>
    <x v="3"/>
  </r>
  <r>
    <s v="Córdoba"/>
    <s v="Córdoba"/>
    <s v="CZ 1 MONTERIA"/>
    <x v="408"/>
    <x v="531"/>
    <n v="2"/>
    <n v="580"/>
    <x v="240"/>
    <s v="OFERTA"/>
    <x v="156"/>
  </r>
  <r>
    <s v="Córdoba"/>
    <s v="Córdoba"/>
    <s v="CZ 1 MONTERIA"/>
    <x v="408"/>
    <x v="532"/>
    <n v="3"/>
    <n v="652"/>
    <x v="494"/>
    <s v="OFERTA"/>
    <x v="157"/>
  </r>
  <r>
    <s v="Córdoba"/>
    <s v="Córdoba"/>
    <s v="CZ 1 MONTERIA"/>
    <x v="408"/>
    <x v="533"/>
    <n v="3"/>
    <n v="460"/>
    <x v="265"/>
    <s v="OFERTA"/>
    <x v="155"/>
  </r>
  <r>
    <s v="Córdoba"/>
    <s v="Córdoba"/>
    <s v="CZ 1 MONTERIA"/>
    <x v="408"/>
    <x v="534"/>
    <n v="3"/>
    <n v="298"/>
    <x v="495"/>
    <s v="OFERTA"/>
    <x v="158"/>
  </r>
  <r>
    <s v="Córdoba"/>
    <s v="Córdoba"/>
    <s v="CZ 1 MONTERIA"/>
    <x v="408"/>
    <x v="535"/>
    <n v="7"/>
    <n v="991"/>
    <x v="496"/>
    <s v="OFERTA"/>
    <x v="158"/>
  </r>
  <r>
    <s v="Córdoba"/>
    <s v="Córdoba"/>
    <s v="CZ 1 MONTERIA"/>
    <x v="408"/>
    <x v="536"/>
    <n v="24"/>
    <n v="1191"/>
    <x v="497"/>
    <s v="OFERTA"/>
    <x v="159"/>
  </r>
  <r>
    <s v="Córdoba"/>
    <s v="Córdoba"/>
    <s v="CZ 1 MONTERIA"/>
    <x v="408"/>
    <x v="537"/>
    <n v="39"/>
    <n v="1208"/>
    <x v="498"/>
    <s v="OFERTA"/>
    <x v="159"/>
  </r>
  <r>
    <s v="Córdoba"/>
    <s v="Córdoba"/>
    <s v="CZ 1 MONTERIA"/>
    <x v="409"/>
    <x v="538"/>
    <n v="31"/>
    <n v="719"/>
    <x v="499"/>
    <s v="OFERTA"/>
    <x v="160"/>
  </r>
  <r>
    <s v="Córdoba"/>
    <s v="Córdoba"/>
    <s v="CZ CERETE"/>
    <x v="410"/>
    <x v="539"/>
    <n v="1"/>
    <n v="417"/>
    <x v="500"/>
    <s v="OFERTA"/>
    <x v="161"/>
  </r>
  <r>
    <s v="Córdoba"/>
    <s v="Córdoba"/>
    <s v="CZ CERETE"/>
    <x v="410"/>
    <x v="540"/>
    <n v="3"/>
    <n v="361"/>
    <x v="501"/>
    <s v="OFERTA"/>
    <x v="162"/>
  </r>
  <r>
    <s v="Córdoba"/>
    <s v="Córdoba"/>
    <s v="CZ CERETE"/>
    <x v="410"/>
    <x v="541"/>
    <n v="14"/>
    <n v="875"/>
    <x v="502"/>
    <s v="OFERTA"/>
    <x v="163"/>
  </r>
  <r>
    <s v="Córdoba"/>
    <s v="Córdoba"/>
    <s v="CZ CERETE"/>
    <x v="411"/>
    <x v="542"/>
    <n v="2"/>
    <n v="324"/>
    <x v="446"/>
    <s v="OFERTA"/>
    <x v="3"/>
  </r>
  <r>
    <s v="Córdoba"/>
    <s v="Córdoba"/>
    <s v="CZ CERETE"/>
    <x v="411"/>
    <x v="543"/>
    <n v="16"/>
    <n v="853"/>
    <x v="503"/>
    <s v="OFERTA"/>
    <x v="161"/>
  </r>
  <r>
    <s v="Córdoba"/>
    <s v="Córdoba"/>
    <s v="CZ CERETE"/>
    <x v="411"/>
    <x v="544"/>
    <n v="3"/>
    <n v="194"/>
    <x v="504"/>
    <s v="OFERTA"/>
    <x v="3"/>
  </r>
  <r>
    <s v="Córdoba"/>
    <s v="Córdoba"/>
    <s v="CZ CERETE"/>
    <x v="412"/>
    <x v="545"/>
    <n v="6"/>
    <n v="318"/>
    <x v="505"/>
    <s v="OFERTA"/>
    <x v="164"/>
  </r>
  <r>
    <s v="Córdoba"/>
    <s v="Córdoba"/>
    <s v="CZ CERETE"/>
    <x v="78"/>
    <x v="546"/>
    <n v="6"/>
    <n v="416"/>
    <x v="506"/>
    <s v="OFERTA"/>
    <x v="165"/>
  </r>
  <r>
    <s v="Córdoba"/>
    <s v="Córdoba"/>
    <s v="CZ CERETE"/>
    <x v="413"/>
    <x v="547"/>
    <n v="3"/>
    <n v="299"/>
    <x v="52"/>
    <s v="OFERTA"/>
    <x v="160"/>
  </r>
  <r>
    <s v="Córdoba"/>
    <s v="Córdoba"/>
    <s v="CZ CERETE"/>
    <x v="413"/>
    <x v="548"/>
    <n v="20"/>
    <n v="1057"/>
    <x v="507"/>
    <s v="OFERTA"/>
    <x v="166"/>
  </r>
  <r>
    <s v="Córdoba"/>
    <s v="Córdoba"/>
    <s v="CZ LORICA"/>
    <x v="414"/>
    <x v="549"/>
    <n v="6"/>
    <n v="510"/>
    <x v="508"/>
    <s v="OFERTA"/>
    <x v="167"/>
  </r>
  <r>
    <s v="Córdoba"/>
    <s v="Córdoba"/>
    <s v="CZ LORICA"/>
    <x v="414"/>
    <x v="550"/>
    <n v="50"/>
    <n v="917"/>
    <x v="509"/>
    <s v="OFERTA"/>
    <x v="167"/>
  </r>
  <r>
    <s v="Córdoba"/>
    <s v="Córdoba"/>
    <s v="CZ LORICA"/>
    <x v="414"/>
    <x v="551"/>
    <n v="60"/>
    <n v="930"/>
    <x v="510"/>
    <s v="OFERTA"/>
    <x v="167"/>
  </r>
  <r>
    <s v="Córdoba"/>
    <s v="Córdoba"/>
    <s v="CZ LORICA"/>
    <x v="415"/>
    <x v="552"/>
    <n v="16"/>
    <n v="358"/>
    <x v="511"/>
    <s v="OFERTA"/>
    <x v="163"/>
  </r>
  <r>
    <s v="Córdoba"/>
    <s v="Córdoba"/>
    <s v="CZ LORICA"/>
    <x v="416"/>
    <x v="553"/>
    <n v="40"/>
    <n v="841"/>
    <x v="512"/>
    <s v="OFERTA"/>
    <x v="168"/>
  </r>
  <r>
    <s v="Córdoba"/>
    <s v="Córdoba"/>
    <s v="CZ LORICA"/>
    <x v="417"/>
    <x v="554"/>
    <n v="14"/>
    <n v="321"/>
    <x v="513"/>
    <s v="OFERTA"/>
    <x v="169"/>
  </r>
  <r>
    <s v="Córdoba"/>
    <s v="Córdoba"/>
    <s v="CZ LORICA"/>
    <x v="418"/>
    <x v="555"/>
    <n v="29"/>
    <n v="598"/>
    <x v="514"/>
    <s v="OFERTA"/>
    <x v="170"/>
  </r>
  <r>
    <s v="Córdoba"/>
    <s v="Córdoba"/>
    <s v="CZ LORICA"/>
    <x v="419"/>
    <x v="556"/>
    <n v="44"/>
    <n v="981"/>
    <x v="515"/>
    <s v="OFERTA"/>
    <x v="170"/>
  </r>
  <r>
    <s v="Córdoba"/>
    <s v="Córdoba"/>
    <s v="CZ MONTELIBANO"/>
    <x v="420"/>
    <x v="557"/>
    <n v="5"/>
    <n v="450"/>
    <x v="33"/>
    <s v="OFERTA"/>
    <x v="171"/>
  </r>
  <r>
    <s v="Córdoba"/>
    <s v="Córdoba"/>
    <s v="CZ MONTELIBANO"/>
    <x v="420"/>
    <x v="558"/>
    <n v="12"/>
    <n v="534"/>
    <x v="516"/>
    <s v="OFERTA"/>
    <x v="171"/>
  </r>
  <r>
    <s v="Córdoba"/>
    <s v="Córdoba"/>
    <s v="CZ MONTELIBANO"/>
    <x v="420"/>
    <x v="559"/>
    <n v="16"/>
    <n v="785"/>
    <x v="517"/>
    <s v="OFERTA"/>
    <x v="171"/>
  </r>
  <r>
    <s v="Córdoba"/>
    <s v="Córdoba"/>
    <s v="CZ MONTELIBANO"/>
    <x v="421"/>
    <x v="560"/>
    <n v="14"/>
    <n v="776"/>
    <x v="518"/>
    <s v="OFERTA"/>
    <x v="172"/>
  </r>
  <r>
    <s v="Córdoba"/>
    <s v="Córdoba"/>
    <s v="CZ MONTELIBANO"/>
    <x v="422"/>
    <x v="561"/>
    <n v="7"/>
    <n v="834"/>
    <x v="519"/>
    <s v="OFERTA"/>
    <x v="163"/>
  </r>
  <r>
    <s v="Córdoba"/>
    <s v="Córdoba"/>
    <s v="CZ MONTELIBANO"/>
    <x v="422"/>
    <x v="562"/>
    <n v="12"/>
    <n v="310"/>
    <x v="520"/>
    <s v="OFERTA"/>
    <x v="173"/>
  </r>
  <r>
    <s v="Córdoba"/>
    <s v="Córdoba"/>
    <s v="CZ MONTELIBANO"/>
    <x v="422"/>
    <x v="563"/>
    <n v="18"/>
    <n v="834"/>
    <x v="521"/>
    <s v="OFERTA"/>
    <x v="154"/>
  </r>
  <r>
    <s v="Córdoba"/>
    <s v="Córdoba"/>
    <s v="CZ MONTELIBANO"/>
    <x v="423"/>
    <x v="564"/>
    <n v="6"/>
    <n v="448"/>
    <x v="522"/>
    <s v="OFERTA"/>
    <x v="154"/>
  </r>
  <r>
    <s v="Córdoba"/>
    <s v="Córdoba"/>
    <s v="CZ MONTELIBANO"/>
    <x v="423"/>
    <x v="565"/>
    <n v="9"/>
    <n v="464"/>
    <x v="523"/>
    <s v="OFERTA"/>
    <x v="154"/>
  </r>
  <r>
    <s v="Córdoba"/>
    <s v="Córdoba"/>
    <s v="CZ MONTELIBANO"/>
    <x v="424"/>
    <x v="566"/>
    <n v="8"/>
    <n v="444"/>
    <x v="524"/>
    <s v="OFERTA"/>
    <x v="3"/>
  </r>
  <r>
    <s v="Córdoba"/>
    <s v="Córdoba"/>
    <s v="CZ PLANETARICA"/>
    <x v="425"/>
    <x v="567"/>
    <n v="34"/>
    <n v="787"/>
    <x v="525"/>
    <s v="OFERTA"/>
    <x v="171"/>
  </r>
  <r>
    <s v="Córdoba"/>
    <s v="Córdoba"/>
    <s v="CZ PLANETARICA"/>
    <x v="426"/>
    <x v="568"/>
    <n v="21"/>
    <n v="1205"/>
    <x v="526"/>
    <s v="OFERTA"/>
    <x v="168"/>
  </r>
  <r>
    <s v="Córdoba"/>
    <s v="Córdoba"/>
    <s v="CZ PLANETARICA"/>
    <x v="426"/>
    <x v="569"/>
    <n v="45"/>
    <n v="886"/>
    <x v="527"/>
    <s v="OFERTA"/>
    <x v="163"/>
  </r>
  <r>
    <s v="Córdoba"/>
    <s v="Córdoba"/>
    <s v="CZ PLANETARICA"/>
    <x v="427"/>
    <x v="570"/>
    <n v="45"/>
    <n v="1095"/>
    <x v="528"/>
    <s v="OFERTA"/>
    <x v="163"/>
  </r>
  <r>
    <s v="Córdoba"/>
    <s v="Córdoba"/>
    <s v="CZ SAHAGUN"/>
    <x v="428"/>
    <x v="571"/>
    <n v="19"/>
    <n v="896"/>
    <x v="529"/>
    <s v="OFERTA"/>
    <x v="174"/>
  </r>
  <r>
    <s v="Córdoba"/>
    <s v="Córdoba"/>
    <s v="CZ SAHAGUN"/>
    <x v="429"/>
    <x v="572"/>
    <n v="1"/>
    <n v="104"/>
    <x v="530"/>
    <s v="OFERTA"/>
    <x v="175"/>
  </r>
  <r>
    <s v="Córdoba"/>
    <s v="Córdoba"/>
    <s v="CZ SAHAGUN"/>
    <x v="429"/>
    <x v="573"/>
    <n v="15"/>
    <n v="746"/>
    <x v="531"/>
    <s v="OFERTA"/>
    <x v="175"/>
  </r>
  <r>
    <s v="Córdoba"/>
    <s v="Córdoba"/>
    <s v="CZ SAHAGUN"/>
    <x v="429"/>
    <x v="574"/>
    <n v="30"/>
    <n v="784"/>
    <x v="532"/>
    <s v="OFERTA"/>
    <x v="175"/>
  </r>
  <r>
    <s v="Córdoba"/>
    <s v="Córdoba"/>
    <s v="CZ SAHAGUN"/>
    <x v="429"/>
    <x v="575"/>
    <n v="4"/>
    <n v="348"/>
    <x v="533"/>
    <s v="OFERTA"/>
    <x v="176"/>
  </r>
  <r>
    <s v="Córdoba"/>
    <s v="Córdoba"/>
    <s v="CZ SAN ANDRES DE SOTAVENTO"/>
    <x v="430"/>
    <x v="576"/>
    <n v="11"/>
    <n v="347"/>
    <x v="534"/>
    <s v="OFERTA"/>
    <x v="107"/>
  </r>
  <r>
    <s v="Córdoba"/>
    <s v="Córdoba"/>
    <s v="CZ SAN ANDRES DE SOTAVENTO"/>
    <x v="431"/>
    <x v="577"/>
    <n v="3"/>
    <n v="294"/>
    <x v="535"/>
    <s v="OFERTA"/>
    <x v="107"/>
  </r>
  <r>
    <s v="Córdoba"/>
    <s v="Córdoba"/>
    <s v="CZ SAN ANDRES DE SOTAVENTO"/>
    <x v="431"/>
    <x v="578"/>
    <n v="11"/>
    <n v="531"/>
    <x v="536"/>
    <s v="OFERTA"/>
    <x v="107"/>
  </r>
  <r>
    <s v="Córdoba"/>
    <s v="Córdoba"/>
    <s v="CZ SAN ANDRES DE SOTAVENTO"/>
    <x v="431"/>
    <x v="579"/>
    <n v="23"/>
    <n v="538"/>
    <x v="537"/>
    <s v="OFERTA"/>
    <x v="107"/>
  </r>
  <r>
    <s v="Córdoba"/>
    <s v="Córdoba"/>
    <s v="CZ SAN ANDRES DE SOTAVENTO"/>
    <x v="432"/>
    <x v="580"/>
    <n v="16"/>
    <n v="915"/>
    <x v="538"/>
    <s v="OFERTA"/>
    <x v="107"/>
  </r>
  <r>
    <s v="Córdoba"/>
    <s v="Córdoba"/>
    <s v="CZ TIERRALTA"/>
    <x v="433"/>
    <x v="581"/>
    <n v="3"/>
    <n v="540"/>
    <x v="443"/>
    <s v="OFERTA"/>
    <x v="164"/>
  </r>
  <r>
    <s v="Córdoba"/>
    <s v="Córdoba"/>
    <s v="CZ TIERRALTA"/>
    <x v="433"/>
    <x v="582"/>
    <n v="2"/>
    <n v="150"/>
    <x v="539"/>
    <s v="OFERTA"/>
    <x v="164"/>
  </r>
  <r>
    <s v="Córdoba"/>
    <s v="Córdoba"/>
    <s v="CZ TIERRALTA"/>
    <x v="433"/>
    <x v="583"/>
    <n v="12"/>
    <n v="703"/>
    <x v="540"/>
    <s v="OFERTA"/>
    <x v="164"/>
  </r>
  <r>
    <s v="Córdoba"/>
    <s v="Córdoba"/>
    <s v="CZ TIERRALTA"/>
    <x v="433"/>
    <x v="584"/>
    <n v="9"/>
    <n v="600"/>
    <x v="393"/>
    <s v="OFERTA"/>
    <x v="164"/>
  </r>
  <r>
    <s v="Córdoba"/>
    <s v="Córdoba"/>
    <s v="CZ TIERRALTA"/>
    <x v="434"/>
    <x v="585"/>
    <n v="6"/>
    <n v="597"/>
    <x v="541"/>
    <s v="OFERTA"/>
    <x v="177"/>
  </r>
  <r>
    <s v="Córdoba"/>
    <s v="Córdoba"/>
    <s v="CZ TIERRALTA"/>
    <x v="434"/>
    <x v="586"/>
    <n v="11"/>
    <n v="383"/>
    <x v="542"/>
    <s v="OFERTA"/>
    <x v="177"/>
  </r>
  <r>
    <s v="Cundinamarca"/>
    <s v="Cundinamarca"/>
    <s v="CZ CAQUEZA"/>
    <x v="435"/>
    <x v="587"/>
    <n v="22"/>
    <n v="547"/>
    <x v="543"/>
    <s v="SIN OFERTA"/>
    <x v="0"/>
  </r>
  <r>
    <s v="Cundinamarca"/>
    <s v="Cundinamarca"/>
    <s v="CZ CAQUEZA"/>
    <x v="436"/>
    <x v="588"/>
    <n v="10"/>
    <n v="235"/>
    <x v="544"/>
    <s v="OFERTA"/>
    <x v="0"/>
  </r>
  <r>
    <s v="Cundinamarca"/>
    <s v="Cundinamarca"/>
    <s v="CZ CAQUEZA"/>
    <x v="437"/>
    <x v="589"/>
    <n v="8"/>
    <n v="130"/>
    <x v="279"/>
    <s v="SIN OFERTA"/>
    <x v="0"/>
  </r>
  <r>
    <s v="Cundinamarca"/>
    <s v="Cundinamarca"/>
    <s v="CZ CAQUEZA"/>
    <x v="438"/>
    <x v="590"/>
    <n v="4"/>
    <n v="179"/>
    <x v="545"/>
    <s v="SIN OFERTA"/>
    <x v="0"/>
  </r>
  <r>
    <s v="Cundinamarca"/>
    <s v="Cundinamarca"/>
    <s v="CZ CAQUEZA"/>
    <x v="439"/>
    <x v="591"/>
    <n v="12"/>
    <n v="200"/>
    <x v="546"/>
    <s v="OFERTA"/>
    <x v="3"/>
  </r>
  <r>
    <s v="Cundinamarca"/>
    <s v="Cundinamarca"/>
    <s v="CZ CAQUEZA"/>
    <x v="440"/>
    <x v="592"/>
    <n v="9"/>
    <n v="141"/>
    <x v="547"/>
    <s v="OFERTA"/>
    <x v="3"/>
  </r>
  <r>
    <s v="Cundinamarca"/>
    <s v="Cundinamarca"/>
    <s v="CZ CAQUEZA"/>
    <x v="441"/>
    <x v="591"/>
    <n v="6"/>
    <n v="90"/>
    <x v="548"/>
    <s v="OFERTA"/>
    <x v="3"/>
  </r>
  <r>
    <s v="Cundinamarca"/>
    <s v="Cundinamarca"/>
    <s v="CZ CAQUEZA"/>
    <x v="442"/>
    <x v="593"/>
    <n v="12"/>
    <n v="266"/>
    <x v="549"/>
    <s v="SIN OFERTA"/>
    <x v="0"/>
  </r>
  <r>
    <s v="Cundinamarca"/>
    <s v="Cundinamarca"/>
    <s v="CZ CAQUEZA"/>
    <x v="443"/>
    <x v="594"/>
    <n v="18"/>
    <n v="292"/>
    <x v="79"/>
    <s v="SIN OFERTA"/>
    <x v="0"/>
  </r>
  <r>
    <s v="Cundinamarca"/>
    <s v="Cundinamarca"/>
    <s v="CZ CAQUEZA"/>
    <x v="444"/>
    <x v="595"/>
    <n v="3"/>
    <n v="93"/>
    <x v="93"/>
    <s v="SIN OFERTA"/>
    <x v="0"/>
  </r>
  <r>
    <s v="Cundinamarca"/>
    <s v="Cundinamarca"/>
    <s v="CZ CAQUEZA"/>
    <x v="445"/>
    <x v="596"/>
    <n v="6"/>
    <n v="122"/>
    <x v="550"/>
    <s v="SIN OFERTA"/>
    <x v="0"/>
  </r>
  <r>
    <s v="Cundinamarca"/>
    <s v="Cundinamarca"/>
    <s v="CZ CAQUEZA"/>
    <x v="446"/>
    <x v="597"/>
    <n v="8"/>
    <n v="205"/>
    <x v="551"/>
    <s v="OFERTA"/>
    <x v="3"/>
  </r>
  <r>
    <s v="Cundinamarca"/>
    <s v="Cundinamarca"/>
    <s v="CZ CHOCONTA"/>
    <x v="447"/>
    <x v="598"/>
    <n v="24"/>
    <n v="375"/>
    <x v="552"/>
    <s v="OFERTA"/>
    <x v="3"/>
  </r>
  <r>
    <s v="Cundinamarca"/>
    <s v="Cundinamarca"/>
    <s v="CZ CHOCONTA"/>
    <x v="447"/>
    <x v="599"/>
    <n v="1"/>
    <n v="85"/>
    <x v="553"/>
    <s v="OFERTA"/>
    <x v="178"/>
  </r>
  <r>
    <s v="Cundinamarca"/>
    <s v="Cundinamarca"/>
    <s v="CZ CHOCONTA"/>
    <x v="448"/>
    <x v="600"/>
    <n v="6"/>
    <n v="72"/>
    <x v="554"/>
    <s v="OFERTA"/>
    <x v="0"/>
  </r>
  <r>
    <s v="Cundinamarca"/>
    <s v="Cundinamarca"/>
    <s v="CZ CHOCONTA"/>
    <x v="449"/>
    <x v="601"/>
    <n v="6"/>
    <n v="100"/>
    <x v="121"/>
    <s v="OFERTA"/>
    <x v="3"/>
  </r>
  <r>
    <s v="Cundinamarca"/>
    <s v="Cundinamarca"/>
    <s v="CZ CHOCONTA"/>
    <x v="450"/>
    <x v="601"/>
    <n v="3"/>
    <n v="40"/>
    <x v="1"/>
    <s v="OFERTA"/>
    <x v="3"/>
  </r>
  <r>
    <s v="Cundinamarca"/>
    <s v="Cundinamarca"/>
    <s v="CZ CHOCONTA"/>
    <x v="451"/>
    <x v="600"/>
    <n v="13"/>
    <n v="320"/>
    <x v="555"/>
    <s v="OFERTA"/>
    <x v="0"/>
  </r>
  <r>
    <s v="Cundinamarca"/>
    <s v="Cundinamarca"/>
    <s v="CZ CHOCONTA"/>
    <x v="452"/>
    <x v="602"/>
    <n v="21"/>
    <n v="345"/>
    <x v="107"/>
    <s v="OFERTA"/>
    <x v="0"/>
  </r>
  <r>
    <s v="Cundinamarca"/>
    <s v="Cundinamarca"/>
    <s v="CZ CHOCONTA"/>
    <x v="453"/>
    <x v="601"/>
    <n v="3"/>
    <n v="32"/>
    <x v="556"/>
    <s v="OFERTA"/>
    <x v="3"/>
  </r>
  <r>
    <s v="Cundinamarca"/>
    <s v="Cundinamarca"/>
    <s v="CZ CHOCONTA"/>
    <x v="454"/>
    <x v="603"/>
    <n v="18"/>
    <n v="279"/>
    <x v="557"/>
    <s v="OFERTA"/>
    <x v="0"/>
  </r>
  <r>
    <s v="Cundinamarca"/>
    <s v="Cundinamarca"/>
    <s v="CZ FACATATIVA"/>
    <x v="455"/>
    <x v="604"/>
    <n v="6"/>
    <n v="74"/>
    <x v="558"/>
    <s v="SIN OFERTA"/>
    <x v="179"/>
  </r>
  <r>
    <s v="Cundinamarca"/>
    <s v="Cundinamarca"/>
    <s v="CZ FACATATIVA"/>
    <x v="456"/>
    <x v="605"/>
    <n v="4"/>
    <n v="94"/>
    <x v="559"/>
    <s v="OFERTA"/>
    <x v="180"/>
  </r>
  <r>
    <s v="Cundinamarca"/>
    <s v="Cundinamarca"/>
    <s v="CZ FACATATIVA"/>
    <x v="457"/>
    <x v="606"/>
    <n v="4"/>
    <n v="153"/>
    <x v="560"/>
    <s v="SIN OFERTA"/>
    <x v="179"/>
  </r>
  <r>
    <s v="Cundinamarca"/>
    <s v="Cundinamarca"/>
    <s v="CZ FACATATIVA"/>
    <x v="458"/>
    <x v="607"/>
    <n v="13"/>
    <n v="503"/>
    <x v="561"/>
    <s v="SIN OFERTA"/>
    <x v="179"/>
  </r>
  <r>
    <s v="Cundinamarca"/>
    <s v="Cundinamarca"/>
    <s v="CZ FACATATIVA"/>
    <x v="459"/>
    <x v="605"/>
    <n v="26"/>
    <n v="633"/>
    <x v="562"/>
    <s v="SIN OFERTA"/>
    <x v="179"/>
  </r>
  <r>
    <s v="Cundinamarca"/>
    <s v="Cundinamarca"/>
    <s v="CZ FACATATIVA"/>
    <x v="460"/>
    <x v="608"/>
    <n v="12"/>
    <n v="196"/>
    <x v="563"/>
    <s v="OFERTA"/>
    <x v="179"/>
  </r>
  <r>
    <s v="Cundinamarca"/>
    <s v="Cundinamarca"/>
    <s v="CZ FACATATIVA"/>
    <x v="461"/>
    <x v="609"/>
    <n v="3"/>
    <n v="31"/>
    <x v="296"/>
    <s v="OFERTA"/>
    <x v="3"/>
  </r>
  <r>
    <s v="Cundinamarca"/>
    <s v="Cundinamarca"/>
    <s v="CZ FACATATIVA"/>
    <x v="462"/>
    <x v="610"/>
    <n v="14"/>
    <n v="568"/>
    <x v="564"/>
    <s v="OFERTA"/>
    <x v="37"/>
  </r>
  <r>
    <s v="Cundinamarca"/>
    <s v="Cundinamarca"/>
    <s v="CZ FACATATIVA"/>
    <x v="463"/>
    <x v="611"/>
    <n v="34"/>
    <n v="733"/>
    <x v="565"/>
    <s v="SIN OFERTA"/>
    <x v="179"/>
  </r>
  <r>
    <s v="Cundinamarca"/>
    <s v="Cundinamarca"/>
    <s v="CZ FACATATIVA"/>
    <x v="464"/>
    <x v="612"/>
    <n v="4"/>
    <n v="156"/>
    <x v="566"/>
    <s v="SIN OFERTA"/>
    <x v="179"/>
  </r>
  <r>
    <s v="Cundinamarca"/>
    <s v="Cundinamarca"/>
    <s v="CZ FACATATIVA"/>
    <x v="465"/>
    <x v="605"/>
    <n v="5"/>
    <n v="62"/>
    <x v="567"/>
    <s v="OFERTA"/>
    <x v="180"/>
  </r>
  <r>
    <s v="Cundinamarca"/>
    <s v="Cundinamarca"/>
    <s v="CZ FUSAGASUGA"/>
    <x v="466"/>
    <x v="613"/>
    <n v="9"/>
    <n v="162"/>
    <x v="568"/>
    <s v="SIN OFERTA"/>
    <x v="0"/>
  </r>
  <r>
    <s v="Cundinamarca"/>
    <s v="Cundinamarca"/>
    <s v="CZ FUSAGASUGA"/>
    <x v="467"/>
    <x v="614"/>
    <n v="1"/>
    <n v="12"/>
    <x v="569"/>
    <s v="SIN OFERTA"/>
    <x v="0"/>
  </r>
  <r>
    <s v="Cundinamarca"/>
    <s v="Cundinamarca"/>
    <s v="CZ FUSAGASUGA"/>
    <x v="468"/>
    <x v="615"/>
    <n v="48"/>
    <n v="744"/>
    <x v="570"/>
    <s v="OFERTA"/>
    <x v="181"/>
  </r>
  <r>
    <s v="Cundinamarca"/>
    <s v="Cundinamarca"/>
    <s v="CZ FUSAGASUGA"/>
    <x v="468"/>
    <x v="616"/>
    <n v="2"/>
    <n v="508"/>
    <x v="571"/>
    <s v="OFERTA"/>
    <x v="181"/>
  </r>
  <r>
    <s v="Cundinamarca"/>
    <s v="Cundinamarca"/>
    <s v="CZ FUSAGASUGA"/>
    <x v="77"/>
    <x v="617"/>
    <n v="4"/>
    <n v="95"/>
    <x v="572"/>
    <s v="OFERTA"/>
    <x v="44"/>
  </r>
  <r>
    <s v="Cundinamarca"/>
    <s v="Cundinamarca"/>
    <s v="CZ FUSAGASUGA"/>
    <x v="469"/>
    <x v="618"/>
    <n v="6"/>
    <n v="75"/>
    <x v="289"/>
    <s v="SIN OFERTA"/>
    <x v="0"/>
  </r>
  <r>
    <s v="Cundinamarca"/>
    <s v="Cundinamarca"/>
    <s v="CZ FUSAGASUGA"/>
    <x v="470"/>
    <x v="619"/>
    <n v="4"/>
    <n v="157"/>
    <x v="573"/>
    <s v="SIN OFERTA"/>
    <x v="0"/>
  </r>
  <r>
    <s v="Cundinamarca"/>
    <s v="Cundinamarca"/>
    <s v="CZ FUSAGASUGA"/>
    <x v="471"/>
    <x v="620"/>
    <n v="15"/>
    <n v="225"/>
    <x v="574"/>
    <s v="SIN OFERTA"/>
    <x v="0"/>
  </r>
  <r>
    <s v="Cundinamarca"/>
    <s v="Cundinamarca"/>
    <s v="CZ FUSAGASUGA"/>
    <x v="472"/>
    <x v="617"/>
    <n v="18"/>
    <n v="287"/>
    <x v="575"/>
    <s v="OFERTA"/>
    <x v="44"/>
  </r>
  <r>
    <s v="Cundinamarca"/>
    <s v="Cundinamarca"/>
    <s v="CZ FUSAGASUGA"/>
    <x v="473"/>
    <x v="621"/>
    <n v="2"/>
    <n v="33"/>
    <x v="576"/>
    <s v="SIN OFERTA"/>
    <x v="0"/>
  </r>
  <r>
    <s v="Cundinamarca"/>
    <s v="Cundinamarca"/>
    <s v="CZ FUSAGASUGA"/>
    <x v="20"/>
    <x v="614"/>
    <n v="4"/>
    <n v="72"/>
    <x v="554"/>
    <s v="SIN OFERTA"/>
    <x v="0"/>
  </r>
  <r>
    <s v="Cundinamarca"/>
    <s v="Cundinamarca"/>
    <s v="CZ GACHETA"/>
    <x v="474"/>
    <x v="622"/>
    <n v="7"/>
    <n v="108"/>
    <x v="577"/>
    <s v="OFERTA"/>
    <x v="182"/>
  </r>
  <r>
    <s v="Cundinamarca"/>
    <s v="Cundinamarca"/>
    <s v="CZ GACHETA"/>
    <x v="475"/>
    <x v="623"/>
    <n v="9"/>
    <n v="179"/>
    <x v="578"/>
    <s v="OFERTA"/>
    <x v="182"/>
  </r>
  <r>
    <s v="Cundinamarca"/>
    <s v="Cundinamarca"/>
    <s v="CZ GACHETA"/>
    <x v="476"/>
    <x v="623"/>
    <n v="5"/>
    <n v="83"/>
    <x v="579"/>
    <s v="OFERTA"/>
    <x v="182"/>
  </r>
  <r>
    <s v="Cundinamarca"/>
    <s v="Cundinamarca"/>
    <s v="CZ GACHETA"/>
    <x v="477"/>
    <x v="624"/>
    <n v="10"/>
    <n v="235"/>
    <x v="580"/>
    <s v="OFERTA"/>
    <x v="0"/>
  </r>
  <r>
    <s v="Cundinamarca"/>
    <s v="Cundinamarca"/>
    <s v="CZ GACHETA"/>
    <x v="478"/>
    <x v="625"/>
    <n v="10"/>
    <n v="194"/>
    <x v="581"/>
    <s v="OFERTA"/>
    <x v="182"/>
  </r>
  <r>
    <s v="Cundinamarca"/>
    <s v="Cundinamarca"/>
    <s v="CZ GACHETA"/>
    <x v="479"/>
    <x v="626"/>
    <n v="14"/>
    <n v="205"/>
    <x v="582"/>
    <s v="OFERTA"/>
    <x v="182"/>
  </r>
  <r>
    <s v="Cundinamarca"/>
    <s v="Cundinamarca"/>
    <s v="CZ GIRARDOT"/>
    <x v="480"/>
    <x v="627"/>
    <n v="7"/>
    <n v="201"/>
    <x v="583"/>
    <s v="SIN OFERTA"/>
    <x v="0"/>
  </r>
  <r>
    <s v="Cundinamarca"/>
    <s v="Cundinamarca"/>
    <s v="CZ GIRARDOT"/>
    <x v="481"/>
    <x v="628"/>
    <n v="21"/>
    <n v="544"/>
    <x v="584"/>
    <s v="OFERTA"/>
    <x v="180"/>
  </r>
  <r>
    <s v="Cundinamarca"/>
    <s v="Cundinamarca"/>
    <s v="CZ GIRARDOT"/>
    <x v="482"/>
    <x v="629"/>
    <n v="1"/>
    <n v="22"/>
    <x v="585"/>
    <s v="SIN OFERTA"/>
    <x v="0"/>
  </r>
  <r>
    <s v="Cundinamarca"/>
    <s v="Cundinamarca"/>
    <s v="CZ GIRARDOT"/>
    <x v="483"/>
    <x v="627"/>
    <n v="3"/>
    <n v="37"/>
    <x v="586"/>
    <s v="SIN OFERTA"/>
    <x v="0"/>
  </r>
  <r>
    <s v="Cundinamarca"/>
    <s v="Cundinamarca"/>
    <s v="CZ GIRARDOT"/>
    <x v="69"/>
    <x v="627"/>
    <n v="2"/>
    <n v="16"/>
    <x v="587"/>
    <s v="SIN OFERTA"/>
    <x v="0"/>
  </r>
  <r>
    <s v="Cundinamarca"/>
    <s v="Cundinamarca"/>
    <s v="CZ GIRARDOT"/>
    <x v="484"/>
    <x v="630"/>
    <n v="6"/>
    <n v="94"/>
    <x v="588"/>
    <s v="SIN OFERTA"/>
    <x v="0"/>
  </r>
  <r>
    <s v="Cundinamarca"/>
    <s v="Cundinamarca"/>
    <s v="CZ GIRARDOT"/>
    <x v="485"/>
    <x v="630"/>
    <n v="12"/>
    <n v="192"/>
    <x v="589"/>
    <s v="SIN OFERTA"/>
    <x v="0"/>
  </r>
  <r>
    <s v="Cundinamarca"/>
    <s v="Cundinamarca"/>
    <s v="CZ GIRARDOT"/>
    <x v="485"/>
    <x v="631"/>
    <n v="1"/>
    <n v="20"/>
    <x v="590"/>
    <s v="SIN OFERTA"/>
    <x v="0"/>
  </r>
  <r>
    <s v="Cundinamarca"/>
    <s v="Cundinamarca"/>
    <s v="CZ GIRARDOT"/>
    <x v="486"/>
    <x v="632"/>
    <n v="17"/>
    <n v="241"/>
    <x v="591"/>
    <s v="SIN OFERTA"/>
    <x v="0"/>
  </r>
  <r>
    <s v="Cundinamarca"/>
    <s v="Cundinamarca"/>
    <s v="CZ GIRARDOT"/>
    <x v="487"/>
    <x v="621"/>
    <n v="3"/>
    <n v="44"/>
    <x v="592"/>
    <s v="SIN OFERTA"/>
    <x v="0"/>
  </r>
  <r>
    <s v="Cundinamarca"/>
    <s v="Cundinamarca"/>
    <s v="CZ GIRARDOT"/>
    <x v="487"/>
    <x v="633"/>
    <n v="1"/>
    <n v="100"/>
    <x v="593"/>
    <s v="SIN OFERTA"/>
    <x v="0"/>
  </r>
  <r>
    <s v="Cundinamarca"/>
    <s v="Cundinamarca"/>
    <s v="CZ LA MESA"/>
    <x v="488"/>
    <x v="634"/>
    <n v="7"/>
    <n v="174"/>
    <x v="594"/>
    <s v="SIN OFERTA"/>
    <x v="0"/>
  </r>
  <r>
    <s v="Cundinamarca"/>
    <s v="Cundinamarca"/>
    <s v="CZ LA MESA"/>
    <x v="489"/>
    <x v="634"/>
    <n v="6"/>
    <n v="73"/>
    <x v="595"/>
    <s v="SIN OFERTA"/>
    <x v="0"/>
  </r>
  <r>
    <s v="Cundinamarca"/>
    <s v="Cundinamarca"/>
    <s v="CZ LA MESA"/>
    <x v="490"/>
    <x v="635"/>
    <n v="12"/>
    <n v="195"/>
    <x v="19"/>
    <s v="SIN OFERTA"/>
    <x v="0"/>
  </r>
  <r>
    <s v="Cundinamarca"/>
    <s v="Cundinamarca"/>
    <s v="CZ LA MESA"/>
    <x v="491"/>
    <x v="636"/>
    <n v="10"/>
    <n v="386"/>
    <x v="596"/>
    <s v="SIN OFERTA"/>
    <x v="0"/>
  </r>
  <r>
    <s v="Cundinamarca"/>
    <s v="Cundinamarca"/>
    <s v="CZ LA MESA"/>
    <x v="492"/>
    <x v="637"/>
    <n v="11"/>
    <n v="375"/>
    <x v="597"/>
    <s v="OFERTA"/>
    <x v="180"/>
  </r>
  <r>
    <s v="Cundinamarca"/>
    <s v="Cundinamarca"/>
    <s v="CZ LA MESA"/>
    <x v="493"/>
    <x v="638"/>
    <n v="7"/>
    <n v="101"/>
    <x v="598"/>
    <s v="SIN OFERTA"/>
    <x v="0"/>
  </r>
  <r>
    <s v="Cundinamarca"/>
    <s v="Cundinamarca"/>
    <s v="CZ LA MESA"/>
    <x v="494"/>
    <x v="636"/>
    <n v="4"/>
    <n v="94"/>
    <x v="599"/>
    <s v="SIN OFERTA"/>
    <x v="0"/>
  </r>
  <r>
    <s v="Cundinamarca"/>
    <s v="Cundinamarca"/>
    <s v="CZ LA MESA"/>
    <x v="495"/>
    <x v="636"/>
    <n v="5"/>
    <n v="79"/>
    <x v="600"/>
    <s v="SIN OFERTA"/>
    <x v="0"/>
  </r>
  <r>
    <s v="Cundinamarca"/>
    <s v="Cundinamarca"/>
    <s v="CZ PACHO"/>
    <x v="496"/>
    <x v="639"/>
    <n v="15"/>
    <n v="253"/>
    <x v="601"/>
    <s v="SIN OFERTA"/>
    <x v="0"/>
  </r>
  <r>
    <s v="Cundinamarca"/>
    <s v="Cundinamarca"/>
    <s v="CZ PACHO"/>
    <x v="181"/>
    <x v="640"/>
    <n v="5"/>
    <n v="86"/>
    <x v="602"/>
    <s v="SIN OFERTA"/>
    <x v="0"/>
  </r>
  <r>
    <s v="Cundinamarca"/>
    <s v="Cundinamarca"/>
    <s v="CZ PACHO"/>
    <x v="497"/>
    <x v="640"/>
    <n v="3"/>
    <n v="40"/>
    <x v="1"/>
    <s v="SIN OFERTA"/>
    <x v="0"/>
  </r>
  <r>
    <s v="Cundinamarca"/>
    <s v="Cundinamarca"/>
    <s v="CZ PACHO"/>
    <x v="497"/>
    <x v="641"/>
    <n v="1"/>
    <n v="106"/>
    <x v="603"/>
    <s v="SIN OFERTA"/>
    <x v="0"/>
  </r>
  <r>
    <s v="Cundinamarca"/>
    <s v="Cundinamarca"/>
    <s v="CZ PACHO"/>
    <x v="498"/>
    <x v="642"/>
    <n v="12"/>
    <n v="467"/>
    <x v="604"/>
    <s v="SIN OFERTA"/>
    <x v="0"/>
  </r>
  <r>
    <s v="Cundinamarca"/>
    <s v="Cundinamarca"/>
    <s v="CZ PACHO"/>
    <x v="499"/>
    <x v="643"/>
    <n v="5"/>
    <n v="87"/>
    <x v="605"/>
    <s v="SIN OFERTA"/>
    <x v="0"/>
  </r>
  <r>
    <s v="Cundinamarca"/>
    <s v="Cundinamarca"/>
    <s v="CZ PACHO"/>
    <x v="500"/>
    <x v="642"/>
    <n v="6"/>
    <n v="104"/>
    <x v="606"/>
    <s v="SIN OFERTA"/>
    <x v="0"/>
  </r>
  <r>
    <s v="Cundinamarca"/>
    <s v="Cundinamarca"/>
    <s v="CZ PACHO"/>
    <x v="501"/>
    <x v="640"/>
    <n v="5"/>
    <n v="86"/>
    <x v="602"/>
    <s v="SIN OFERTA"/>
    <x v="0"/>
  </r>
  <r>
    <s v="Cundinamarca"/>
    <s v="Cundinamarca"/>
    <s v="CZ PACHO"/>
    <x v="502"/>
    <x v="643"/>
    <n v="3"/>
    <n v="47"/>
    <x v="607"/>
    <s v="SIN OFERTA"/>
    <x v="0"/>
  </r>
  <r>
    <s v="Cundinamarca"/>
    <s v="Cundinamarca"/>
    <s v="CZ PACHO"/>
    <x v="503"/>
    <x v="644"/>
    <n v="19"/>
    <n v="318"/>
    <x v="608"/>
    <s v="SIN OFERTA"/>
    <x v="0"/>
  </r>
  <r>
    <s v="Cundinamarca"/>
    <s v="Cundinamarca"/>
    <s v="CZ SAN JUAN DE RIOSECO"/>
    <x v="504"/>
    <x v="629"/>
    <n v="4"/>
    <n v="50"/>
    <x v="282"/>
    <s v="SIN OFERTA"/>
    <x v="0"/>
  </r>
  <r>
    <s v="Cundinamarca"/>
    <s v="Cundinamarca"/>
    <s v="CZ SAN JUAN DE RIOSECO"/>
    <x v="505"/>
    <x v="609"/>
    <n v="5"/>
    <n v="88"/>
    <x v="609"/>
    <s v="OFERTA"/>
    <x v="3"/>
  </r>
  <r>
    <s v="Cundinamarca"/>
    <s v="Cundinamarca"/>
    <s v="CZ SAN JUAN DE RIOSECO"/>
    <x v="506"/>
    <x v="645"/>
    <n v="3"/>
    <n v="45"/>
    <x v="610"/>
    <s v="SIN OFERTA"/>
    <x v="0"/>
  </r>
  <r>
    <s v="Cundinamarca"/>
    <s v="Cundinamarca"/>
    <s v="CZ SAN JUAN DE RIOSECO"/>
    <x v="507"/>
    <x v="629"/>
    <n v="3"/>
    <n v="47"/>
    <x v="611"/>
    <s v="SIN OFERTA"/>
    <x v="0"/>
  </r>
  <r>
    <s v="Cundinamarca"/>
    <s v="Cundinamarca"/>
    <s v="CZ SAN JUAN DE RIOSECO"/>
    <x v="508"/>
    <x v="629"/>
    <n v="10"/>
    <n v="143"/>
    <x v="612"/>
    <s v="SIN OFERTA"/>
    <x v="0"/>
  </r>
  <r>
    <s v="Cundinamarca"/>
    <s v="Cundinamarca"/>
    <s v="CZ SAN JUAN DE RIOSECO"/>
    <x v="509"/>
    <x v="645"/>
    <n v="5"/>
    <n v="73"/>
    <x v="595"/>
    <s v="SIN OFERTA"/>
    <x v="0"/>
  </r>
  <r>
    <s v="Cundinamarca"/>
    <s v="Cundinamarca"/>
    <s v="CZ SOACHA"/>
    <x v="510"/>
    <x v="646"/>
    <n v="1"/>
    <n v="762"/>
    <x v="613"/>
    <s v="OFERTA"/>
    <x v="183"/>
  </r>
  <r>
    <s v="Cundinamarca"/>
    <s v="Cundinamarca"/>
    <s v="CZ SOACHA"/>
    <x v="510"/>
    <x v="647"/>
    <n v="1"/>
    <n v="100"/>
    <x v="121"/>
    <s v="OFERTA"/>
    <x v="42"/>
  </r>
  <r>
    <s v="Cundinamarca"/>
    <s v="Cundinamarca"/>
    <s v="CZ SOACHA"/>
    <x v="510"/>
    <x v="648"/>
    <n v="3"/>
    <n v="609"/>
    <x v="614"/>
    <s v="OFERTA"/>
    <x v="184"/>
  </r>
  <r>
    <s v="Cundinamarca"/>
    <s v="Cundinamarca"/>
    <s v="CZ SOACHA"/>
    <x v="510"/>
    <x v="649"/>
    <n v="4"/>
    <n v="472"/>
    <x v="615"/>
    <s v="OFERTA"/>
    <x v="42"/>
  </r>
  <r>
    <s v="Cundinamarca"/>
    <s v="Cundinamarca"/>
    <s v="CZ SOACHA"/>
    <x v="510"/>
    <x v="650"/>
    <n v="9"/>
    <n v="770"/>
    <x v="616"/>
    <s v="OFERTA"/>
    <x v="37"/>
  </r>
  <r>
    <s v="Cundinamarca"/>
    <s v="Cundinamarca"/>
    <s v="CZ SOACHA CENTRO"/>
    <x v="511"/>
    <x v="651"/>
    <n v="10"/>
    <n v="209"/>
    <x v="617"/>
    <s v="SIN OFERTA"/>
    <x v="0"/>
  </r>
  <r>
    <s v="Cundinamarca"/>
    <s v="Cundinamarca"/>
    <s v="CZ SOACHA CENTRO"/>
    <x v="511"/>
    <x v="652"/>
    <n v="2"/>
    <n v="346"/>
    <x v="618"/>
    <s v="SIN OFERTA"/>
    <x v="0"/>
  </r>
  <r>
    <s v="Cundinamarca"/>
    <s v="Cundinamarca"/>
    <s v="CZ SOACHA CENTRO"/>
    <x v="510"/>
    <x v="653"/>
    <n v="2"/>
    <n v="479"/>
    <x v="619"/>
    <s v="OFERTA"/>
    <x v="183"/>
  </r>
  <r>
    <s v="Cundinamarca"/>
    <s v="Cundinamarca"/>
    <s v="CZ SOACHA CENTRO"/>
    <x v="510"/>
    <x v="647"/>
    <n v="2"/>
    <n v="627"/>
    <x v="620"/>
    <s v="OFERTA"/>
    <x v="42"/>
  </r>
  <r>
    <s v="Cundinamarca"/>
    <s v="Cundinamarca"/>
    <s v="CZ SOACHA CENTRO"/>
    <x v="510"/>
    <x v="648"/>
    <n v="1"/>
    <n v="248"/>
    <x v="621"/>
    <s v="OFERTA"/>
    <x v="184"/>
  </r>
  <r>
    <s v="Cundinamarca"/>
    <s v="Cundinamarca"/>
    <s v="CZ SOACHA CENTRO"/>
    <x v="510"/>
    <x v="650"/>
    <n v="8"/>
    <n v="599"/>
    <x v="622"/>
    <s v="OFERTA"/>
    <x v="37"/>
  </r>
  <r>
    <s v="Cundinamarca"/>
    <s v="Cundinamarca"/>
    <s v="CZ UBATE"/>
    <x v="512"/>
    <x v="654"/>
    <n v="13"/>
    <n v="235"/>
    <x v="623"/>
    <s v="OFERTA"/>
    <x v="0"/>
  </r>
  <r>
    <s v="Cundinamarca"/>
    <s v="Cundinamarca"/>
    <s v="CZ UBATE"/>
    <x v="513"/>
    <x v="655"/>
    <n v="13"/>
    <n v="257"/>
    <x v="624"/>
    <s v="SIN OFERTA"/>
    <x v="0"/>
  </r>
  <r>
    <s v="Cundinamarca"/>
    <s v="Cundinamarca"/>
    <s v="CZ UBATE"/>
    <x v="514"/>
    <x v="656"/>
    <n v="9"/>
    <n v="148"/>
    <x v="625"/>
    <s v="OFERTA"/>
    <x v="0"/>
  </r>
  <r>
    <s v="Cundinamarca"/>
    <s v="Cundinamarca"/>
    <s v="CZ UBATE"/>
    <x v="515"/>
    <x v="657"/>
    <n v="13"/>
    <n v="333"/>
    <x v="626"/>
    <s v="SIN OFERTA"/>
    <x v="0"/>
  </r>
  <r>
    <s v="Cundinamarca"/>
    <s v="Cundinamarca"/>
    <s v="CZ UBATE"/>
    <x v="516"/>
    <x v="658"/>
    <n v="7"/>
    <n v="204"/>
    <x v="627"/>
    <s v="SIN OFERTA"/>
    <x v="0"/>
  </r>
  <r>
    <s v="Cundinamarca"/>
    <s v="Cundinamarca"/>
    <s v="CZ UBATE"/>
    <x v="517"/>
    <x v="659"/>
    <n v="13"/>
    <n v="347"/>
    <x v="628"/>
    <s v="OFERTA"/>
    <x v="0"/>
  </r>
  <r>
    <s v="Cundinamarca"/>
    <s v="Cundinamarca"/>
    <s v="CZ UBATE"/>
    <x v="518"/>
    <x v="660"/>
    <n v="10"/>
    <n v="229"/>
    <x v="629"/>
    <s v="OFERTA"/>
    <x v="0"/>
  </r>
  <r>
    <s v="Cundinamarca"/>
    <s v="Cundinamarca"/>
    <s v="CZ UBATE"/>
    <x v="519"/>
    <x v="661"/>
    <n v="7"/>
    <n v="135"/>
    <x v="630"/>
    <s v="SIN OFERTA"/>
    <x v="0"/>
  </r>
  <r>
    <s v="Cundinamarca"/>
    <s v="Cundinamarca"/>
    <s v="CZ UBATE"/>
    <x v="520"/>
    <x v="662"/>
    <n v="7"/>
    <n v="140"/>
    <x v="631"/>
    <s v="SIN OFERTA"/>
    <x v="0"/>
  </r>
  <r>
    <s v="Cundinamarca"/>
    <s v="Cundinamarca"/>
    <s v="CZ UBATE"/>
    <x v="521"/>
    <x v="663"/>
    <n v="61"/>
    <n v="1116"/>
    <x v="632"/>
    <s v="SIN OFERTA"/>
    <x v="0"/>
  </r>
  <r>
    <s v="Cundinamarca"/>
    <s v="Cundinamarca"/>
    <s v="CZ VILLETA"/>
    <x v="522"/>
    <x v="664"/>
    <n v="17"/>
    <n v="283"/>
    <x v="633"/>
    <s v="OFERTA"/>
    <x v="185"/>
  </r>
  <r>
    <s v="Cundinamarca"/>
    <s v="Cundinamarca"/>
    <s v="CZ VILLETA"/>
    <x v="523"/>
    <x v="665"/>
    <n v="6"/>
    <n v="101"/>
    <x v="634"/>
    <s v="SIN OFERTA"/>
    <x v="0"/>
  </r>
  <r>
    <s v="Cundinamarca"/>
    <s v="Cundinamarca"/>
    <s v="CZ VILLETA"/>
    <x v="342"/>
    <x v="666"/>
    <n v="18"/>
    <n v="344"/>
    <x v="635"/>
    <s v="OFERTA"/>
    <x v="185"/>
  </r>
  <r>
    <s v="Cundinamarca"/>
    <s v="Cundinamarca"/>
    <s v="CZ VILLETA"/>
    <x v="524"/>
    <x v="667"/>
    <n v="5"/>
    <n v="67"/>
    <x v="636"/>
    <s v="SIN OFERTA"/>
    <x v="0"/>
  </r>
  <r>
    <s v="Cundinamarca"/>
    <s v="Cundinamarca"/>
    <s v="CZ VILLETA"/>
    <x v="525"/>
    <x v="667"/>
    <n v="4"/>
    <n v="70"/>
    <x v="50"/>
    <s v="SIN OFERTA"/>
    <x v="0"/>
  </r>
  <r>
    <s v="Cundinamarca"/>
    <s v="Cundinamarca"/>
    <s v="CZ VILLETA"/>
    <x v="526"/>
    <x v="668"/>
    <n v="13"/>
    <n v="267"/>
    <x v="637"/>
    <s v="OFERTA"/>
    <x v="185"/>
  </r>
  <r>
    <s v="Cundinamarca"/>
    <s v="Cundinamarca"/>
    <s v="CZ VILLETA"/>
    <x v="527"/>
    <x v="669"/>
    <n v="6"/>
    <n v="66"/>
    <x v="638"/>
    <s v="OFERTA"/>
    <x v="185"/>
  </r>
  <r>
    <s v="Cundinamarca"/>
    <s v="Cundinamarca"/>
    <s v="CZ VILLETA"/>
    <x v="79"/>
    <x v="670"/>
    <n v="8"/>
    <n v="266"/>
    <x v="639"/>
    <s v="SIN OFERTA"/>
    <x v="0"/>
  </r>
  <r>
    <s v="Cundinamarca"/>
    <s v="Cundinamarca"/>
    <s v="CZ VILLETA"/>
    <x v="528"/>
    <x v="671"/>
    <n v="8"/>
    <n v="111"/>
    <x v="640"/>
    <s v="SIN OFERTA"/>
    <x v="0"/>
  </r>
  <r>
    <s v="Cundinamarca"/>
    <s v="Cundinamarca"/>
    <s v="CZ VILLETA"/>
    <x v="529"/>
    <x v="667"/>
    <n v="3"/>
    <n v="39"/>
    <x v="641"/>
    <s v="SIN OFERTA"/>
    <x v="0"/>
  </r>
  <r>
    <s v="Cundinamarca"/>
    <s v="Cundinamarca"/>
    <s v="CZ VILLETA"/>
    <x v="530"/>
    <x v="672"/>
    <n v="8"/>
    <n v="120"/>
    <x v="642"/>
    <s v="SIN OFERTA"/>
    <x v="0"/>
  </r>
  <r>
    <s v="Cundinamarca"/>
    <s v="Cundinamarca"/>
    <s v="CZ VILLETA"/>
    <x v="531"/>
    <x v="669"/>
    <n v="6"/>
    <n v="100"/>
    <x v="121"/>
    <s v="OFERTA"/>
    <x v="185"/>
  </r>
  <r>
    <s v="Cundinamarca"/>
    <s v="Cundinamarca"/>
    <s v="CZ ZIPAQUIRA"/>
    <x v="532"/>
    <x v="673"/>
    <n v="14"/>
    <n v="941"/>
    <x v="643"/>
    <s v="SIN OFERTA"/>
    <x v="180"/>
  </r>
  <r>
    <s v="Cundinamarca"/>
    <s v="Cundinamarca"/>
    <s v="CZ ZIPAQUIRA"/>
    <x v="533"/>
    <x v="674"/>
    <n v="5"/>
    <n v="489"/>
    <x v="644"/>
    <s v="SIN OFERTA"/>
    <x v="179"/>
  </r>
  <r>
    <s v="Cundinamarca"/>
    <s v="Cundinamarca"/>
    <s v="CZ ZIPAQUIRA"/>
    <x v="534"/>
    <x v="675"/>
    <n v="18"/>
    <n v="430"/>
    <x v="645"/>
    <s v="SIN OFERTA"/>
    <x v="0"/>
  </r>
  <r>
    <s v="Cundinamarca"/>
    <s v="Cundinamarca"/>
    <s v="CZ ZIPAQUIRA"/>
    <x v="535"/>
    <x v="676"/>
    <n v="5"/>
    <n v="241"/>
    <x v="646"/>
    <s v="SIN OFERTA"/>
    <x v="0"/>
  </r>
  <r>
    <s v="Cundinamarca"/>
    <s v="Cundinamarca"/>
    <s v="CZ ZIPAQUIRA"/>
    <x v="536"/>
    <x v="677"/>
    <n v="13"/>
    <n v="257"/>
    <x v="647"/>
    <s v="SIN OFERTA"/>
    <x v="0"/>
  </r>
  <r>
    <s v="Cundinamarca"/>
    <s v="Cundinamarca"/>
    <s v="CZ ZIPAQUIRA"/>
    <x v="537"/>
    <x v="678"/>
    <n v="8"/>
    <n v="185"/>
    <x v="648"/>
    <s v="SIN OFERTA"/>
    <x v="0"/>
  </r>
  <r>
    <s v="Cundinamarca"/>
    <s v="Cundinamarca"/>
    <s v="CZ ZIPAQUIRA"/>
    <x v="538"/>
    <x v="679"/>
    <n v="7"/>
    <n v="111"/>
    <x v="649"/>
    <s v="SIN OFERTA"/>
    <x v="0"/>
  </r>
  <r>
    <s v="Cundinamarca"/>
    <s v="Cundinamarca"/>
    <s v="CZ ZIPAQUIRA"/>
    <x v="539"/>
    <x v="680"/>
    <n v="7"/>
    <n v="355"/>
    <x v="650"/>
    <s v="SIN OFERTA"/>
    <x v="0"/>
  </r>
  <r>
    <s v="Cundinamarca"/>
    <s v="Cundinamarca"/>
    <s v="CZ ZIPAQUIRA"/>
    <x v="540"/>
    <x v="681"/>
    <n v="5"/>
    <n v="207"/>
    <x v="651"/>
    <s v="SIN OFERTA"/>
    <x v="179"/>
  </r>
  <r>
    <s v="Cundinamarca"/>
    <s v="Cundinamarca"/>
    <s v="CZ ZIPAQUIRA"/>
    <x v="541"/>
    <x v="681"/>
    <n v="1"/>
    <n v="99"/>
    <x v="652"/>
    <s v="SIN OFERTA"/>
    <x v="179"/>
  </r>
  <r>
    <s v="Cundinamarca"/>
    <s v="Cundinamarca"/>
    <s v="CZ ZIPAQUIRA"/>
    <x v="542"/>
    <x v="682"/>
    <n v="8"/>
    <n v="307"/>
    <x v="653"/>
    <s v="SIN OFERTA"/>
    <x v="0"/>
  </r>
  <r>
    <s v="Cundinamarca"/>
    <s v="Cundinamarca"/>
    <s v="CZ ZIPAQUIRA"/>
    <x v="543"/>
    <x v="683"/>
    <n v="2"/>
    <n v="268"/>
    <x v="654"/>
    <s v="OFERTA"/>
    <x v="186"/>
  </r>
  <r>
    <s v="Cundinamarca"/>
    <s v="Cundinamarca"/>
    <s v="CZ ZIPAQUIRA"/>
    <x v="543"/>
    <x v="684"/>
    <n v="23"/>
    <n v="636"/>
    <x v="655"/>
    <s v="OFERTA"/>
    <x v="186"/>
  </r>
  <r>
    <s v="Guainía"/>
    <s v="Guainía"/>
    <s v="CZ INIRIDA"/>
    <x v="544"/>
    <x v="685"/>
    <n v="1"/>
    <n v="75"/>
    <x v="656"/>
    <s v="SIN OFERTA"/>
    <x v="0"/>
  </r>
  <r>
    <s v="Guainía"/>
    <s v="Guainía"/>
    <s v="CZ INIRIDA"/>
    <x v="544"/>
    <x v="686"/>
    <n v="1"/>
    <n v="180"/>
    <x v="657"/>
    <s v="SIN OFERTA"/>
    <x v="0"/>
  </r>
  <r>
    <s v="Guainía"/>
    <s v="Guainía"/>
    <s v="CZ INIRIDA"/>
    <x v="545"/>
    <x v="687"/>
    <n v="1"/>
    <n v="15"/>
    <x v="287"/>
    <s v="SIN OFERTA"/>
    <x v="0"/>
  </r>
  <r>
    <s v="Guainía"/>
    <s v="Guainía"/>
    <s v="CZ INIRIDA"/>
    <x v="545"/>
    <x v="685"/>
    <n v="2"/>
    <n v="275"/>
    <x v="658"/>
    <s v="SIN OFERTA"/>
    <x v="0"/>
  </r>
  <r>
    <s v="Guainía"/>
    <s v="Guainía"/>
    <s v="CZ INIRIDA"/>
    <x v="545"/>
    <x v="688"/>
    <n v="9"/>
    <n v="463"/>
    <x v="659"/>
    <s v="SIN OFERTA"/>
    <x v="0"/>
  </r>
  <r>
    <s v="Guainía"/>
    <s v="Guainía"/>
    <s v="CZ INIRIDA"/>
    <x v="545"/>
    <x v="689"/>
    <n v="15"/>
    <n v="252"/>
    <x v="660"/>
    <s v="SIN OFERTA"/>
    <x v="0"/>
  </r>
  <r>
    <s v="Guaviare"/>
    <s v="Guaviare"/>
    <s v="CZ SAN JOSE DE GUAVIARE"/>
    <x v="199"/>
    <x v="690"/>
    <n v="20"/>
    <n v="433"/>
    <x v="661"/>
    <s v="OFERTA"/>
    <x v="187"/>
  </r>
  <r>
    <s v="Guaviare"/>
    <s v="Guaviare"/>
    <s v="CZ SAN JOSE DE GUAVIARE"/>
    <x v="546"/>
    <x v="691"/>
    <n v="26"/>
    <n v="612"/>
    <x v="662"/>
    <s v="OFERTA"/>
    <x v="187"/>
  </r>
  <r>
    <s v="Guaviare"/>
    <s v="Guaviare"/>
    <s v="CZ SAN JOSE DE GUAVIARE"/>
    <x v="220"/>
    <x v="692"/>
    <n v="3"/>
    <n v="45"/>
    <x v="663"/>
    <s v="OFERTA"/>
    <x v="188"/>
  </r>
  <r>
    <s v="Guaviare"/>
    <s v="Guaviare"/>
    <s v="CZ SAN JOSE DE GUAVIARE"/>
    <x v="547"/>
    <x v="690"/>
    <n v="4"/>
    <n v="348"/>
    <x v="664"/>
    <s v="OFERTA"/>
    <x v="187"/>
  </r>
  <r>
    <s v="Guaviare"/>
    <s v="Guaviare"/>
    <s v="CZ SAN JOSE DE GUAVIARE"/>
    <x v="547"/>
    <x v="692"/>
    <n v="22"/>
    <n v="637"/>
    <x v="665"/>
    <s v="OFERTA"/>
    <x v="188"/>
  </r>
  <r>
    <s v="Guaviare"/>
    <s v="Guaviare"/>
    <s v="CZ SAN JOSE DE GUAVIARE"/>
    <x v="547"/>
    <x v="693"/>
    <n v="24"/>
    <n v="823"/>
    <x v="666"/>
    <s v="OFERTA"/>
    <x v="188"/>
  </r>
  <r>
    <s v="Guaviare"/>
    <s v="Guaviare"/>
    <s v="CZ SAN JOSE DE GUAVIARE"/>
    <x v="547"/>
    <x v="694"/>
    <n v="3"/>
    <n v="279"/>
    <x v="667"/>
    <s v="OFERTA"/>
    <x v="3"/>
  </r>
  <r>
    <s v="Huila"/>
    <s v="Huila"/>
    <s v="CZ GARZON"/>
    <x v="548"/>
    <x v="695"/>
    <n v="7"/>
    <n v="184"/>
    <x v="668"/>
    <s v="SIN OFERTA"/>
    <x v="0"/>
  </r>
  <r>
    <s v="Huila"/>
    <s v="Huila"/>
    <s v="CZ GARZON"/>
    <x v="549"/>
    <x v="696"/>
    <n v="4"/>
    <n v="77"/>
    <x v="68"/>
    <s v="SIN OFERTA"/>
    <x v="0"/>
  </r>
  <r>
    <s v="Huila"/>
    <s v="Huila"/>
    <s v="CZ GARZON"/>
    <x v="550"/>
    <x v="697"/>
    <n v="17"/>
    <n v="755"/>
    <x v="669"/>
    <s v="OFERTA"/>
    <x v="189"/>
  </r>
  <r>
    <s v="Huila"/>
    <s v="Huila"/>
    <s v="CZ GARZON"/>
    <x v="550"/>
    <x v="698"/>
    <n v="40"/>
    <n v="856"/>
    <x v="268"/>
    <s v="SIN OFERTA"/>
    <x v="0"/>
  </r>
  <r>
    <s v="Huila"/>
    <s v="Huila"/>
    <s v="CZ GARZON"/>
    <x v="551"/>
    <x v="699"/>
    <n v="10"/>
    <n v="361"/>
    <x v="216"/>
    <s v="SIN OFERTA"/>
    <x v="0"/>
  </r>
  <r>
    <s v="Huila"/>
    <s v="Huila"/>
    <s v="CZ GARZON"/>
    <x v="31"/>
    <x v="700"/>
    <n v="21"/>
    <n v="450"/>
    <x v="353"/>
    <s v="SIN OFERTA"/>
    <x v="0"/>
  </r>
  <r>
    <s v="Huila"/>
    <s v="Huila"/>
    <s v="CZ GARZON"/>
    <x v="552"/>
    <x v="701"/>
    <n v="12"/>
    <n v="371"/>
    <x v="670"/>
    <s v="OFERTA"/>
    <x v="3"/>
  </r>
  <r>
    <s v="Huila"/>
    <s v="Huila"/>
    <s v="CZ GARZON"/>
    <x v="553"/>
    <x v="702"/>
    <n v="10"/>
    <n v="309"/>
    <x v="671"/>
    <s v="SIN OFERTA"/>
    <x v="0"/>
  </r>
  <r>
    <s v="Huila"/>
    <s v="Huila"/>
    <s v="CZ GARZON"/>
    <x v="554"/>
    <x v="703"/>
    <n v="25"/>
    <n v="600"/>
    <x v="196"/>
    <s v="SIN OFERTA"/>
    <x v="0"/>
  </r>
  <r>
    <s v="Huila"/>
    <s v="Huila"/>
    <s v="CZ LA GAITANA"/>
    <x v="555"/>
    <x v="704"/>
    <n v="19"/>
    <n v="460"/>
    <x v="672"/>
    <s v="SIN OFERTA"/>
    <x v="0"/>
  </r>
  <r>
    <s v="Huila"/>
    <s v="Huila"/>
    <s v="CZ LA GAITANA"/>
    <x v="556"/>
    <x v="705"/>
    <n v="8"/>
    <n v="189"/>
    <x v="673"/>
    <s v="SIN OFERTA"/>
    <x v="0"/>
  </r>
  <r>
    <s v="Huila"/>
    <s v="Huila"/>
    <s v="CZ LA GAITANA"/>
    <x v="557"/>
    <x v="706"/>
    <n v="2"/>
    <n v="50"/>
    <x v="282"/>
    <s v="SIN OFERTA"/>
    <x v="0"/>
  </r>
  <r>
    <s v="Huila"/>
    <s v="Huila"/>
    <s v="CZ LA GAITANA"/>
    <x v="558"/>
    <x v="707"/>
    <n v="19"/>
    <n v="320"/>
    <x v="674"/>
    <s v="OFERTA"/>
    <x v="3"/>
  </r>
  <r>
    <s v="Huila"/>
    <s v="Huila"/>
    <s v="CZ LA GAITANA"/>
    <x v="558"/>
    <x v="708"/>
    <n v="1"/>
    <n v="63"/>
    <x v="675"/>
    <s v="OFERTA"/>
    <x v="190"/>
  </r>
  <r>
    <s v="Huila"/>
    <s v="Huila"/>
    <s v="CZ LA GAITANA"/>
    <x v="559"/>
    <x v="709"/>
    <n v="3"/>
    <n v="50"/>
    <x v="92"/>
    <s v="SIN OFERTA"/>
    <x v="0"/>
  </r>
  <r>
    <s v="Huila"/>
    <s v="Huila"/>
    <s v="CZ LA GAITANA"/>
    <x v="560"/>
    <x v="710"/>
    <n v="17"/>
    <n v="853"/>
    <x v="503"/>
    <s v="OFERTA"/>
    <x v="3"/>
  </r>
  <r>
    <s v="Huila"/>
    <s v="Huila"/>
    <s v="CZ LA GAITANA"/>
    <x v="561"/>
    <x v="711"/>
    <n v="14"/>
    <n v="514"/>
    <x v="676"/>
    <s v="SIN OFERTA"/>
    <x v="0"/>
  </r>
  <r>
    <s v="Huila"/>
    <s v="Huila"/>
    <s v="CZ LA GAITANA"/>
    <x v="561"/>
    <x v="712"/>
    <n v="1"/>
    <n v="163"/>
    <x v="677"/>
    <s v="SIN OFERTA"/>
    <x v="0"/>
  </r>
  <r>
    <s v="Huila"/>
    <s v="Huila"/>
    <s v="CZ LA GAITANA"/>
    <x v="562"/>
    <x v="713"/>
    <n v="7"/>
    <n v="233"/>
    <x v="678"/>
    <s v="SIN OFERTA"/>
    <x v="0"/>
  </r>
  <r>
    <s v="Huila"/>
    <s v="Huila"/>
    <s v="CZ LA PLATA"/>
    <x v="563"/>
    <x v="714"/>
    <n v="13"/>
    <n v="400"/>
    <x v="679"/>
    <s v="SIN OFERTA"/>
    <x v="0"/>
  </r>
  <r>
    <s v="Huila"/>
    <s v="Huila"/>
    <s v="CZ LA PLATA"/>
    <x v="564"/>
    <x v="715"/>
    <n v="50"/>
    <n v="1150"/>
    <x v="680"/>
    <s v="SIN OFERTA"/>
    <x v="0"/>
  </r>
  <r>
    <s v="Huila"/>
    <s v="Huila"/>
    <s v="CZ LA PLATA"/>
    <x v="565"/>
    <x v="716"/>
    <n v="3"/>
    <n v="50"/>
    <x v="92"/>
    <s v="SIN OFERTA"/>
    <x v="0"/>
  </r>
  <r>
    <s v="Huila"/>
    <s v="Huila"/>
    <s v="CZ LA PLATA"/>
    <x v="566"/>
    <x v="717"/>
    <n v="5"/>
    <n v="100"/>
    <x v="121"/>
    <s v="SIN OFERTA"/>
    <x v="0"/>
  </r>
  <r>
    <s v="Huila"/>
    <s v="Huila"/>
    <s v="CZ LA PLATA"/>
    <x v="567"/>
    <x v="718"/>
    <n v="10"/>
    <n v="285"/>
    <x v="681"/>
    <s v="SIN OFERTA"/>
    <x v="0"/>
  </r>
  <r>
    <s v="Huila"/>
    <s v="Huila"/>
    <s v="CZ NEIVA"/>
    <x v="568"/>
    <x v="719"/>
    <n v="10"/>
    <n v="250"/>
    <x v="682"/>
    <s v="OFERTA"/>
    <x v="191"/>
  </r>
  <r>
    <s v="Huila"/>
    <s v="Huila"/>
    <s v="CZ NEIVA"/>
    <x v="568"/>
    <x v="720"/>
    <n v="2"/>
    <n v="205"/>
    <x v="683"/>
    <s v="OFERTA"/>
    <x v="191"/>
  </r>
  <r>
    <s v="Huila"/>
    <s v="Huila"/>
    <s v="CZ NEIVA"/>
    <x v="569"/>
    <x v="721"/>
    <n v="13"/>
    <n v="276"/>
    <x v="684"/>
    <s v="SIN OFERTA"/>
    <x v="0"/>
  </r>
  <r>
    <s v="Huila"/>
    <s v="Huila"/>
    <s v="CZ NEIVA"/>
    <x v="569"/>
    <x v="722"/>
    <n v="4"/>
    <n v="119"/>
    <x v="685"/>
    <s v="SIN OFERTA"/>
    <x v="0"/>
  </r>
  <r>
    <s v="Huila"/>
    <s v="Huila"/>
    <s v="CZ NEIVA"/>
    <x v="560"/>
    <x v="723"/>
    <n v="12"/>
    <n v="638"/>
    <x v="169"/>
    <s v="OFERTA"/>
    <x v="3"/>
  </r>
  <r>
    <s v="Huila"/>
    <s v="Huila"/>
    <s v="CZ NEIVA"/>
    <x v="570"/>
    <x v="724"/>
    <n v="18"/>
    <n v="370"/>
    <x v="686"/>
    <s v="SIN OFERTA"/>
    <x v="0"/>
  </r>
  <r>
    <s v="Huila"/>
    <s v="Huila"/>
    <s v="CZ NEIVA"/>
    <x v="217"/>
    <x v="725"/>
    <n v="14"/>
    <n v="289"/>
    <x v="687"/>
    <s v="OFERTA"/>
    <x v="192"/>
  </r>
  <r>
    <s v="Huila"/>
    <s v="Huila"/>
    <s v="CZ NEIVA"/>
    <x v="217"/>
    <x v="726"/>
    <n v="1"/>
    <n v="36"/>
    <x v="688"/>
    <s v="OFERTA"/>
    <x v="193"/>
  </r>
  <r>
    <s v="Huila"/>
    <s v="Huila"/>
    <s v="CZ NEIVA"/>
    <x v="571"/>
    <x v="727"/>
    <n v="9"/>
    <n v="205"/>
    <x v="689"/>
    <s v="SIN OFERTA"/>
    <x v="0"/>
  </r>
  <r>
    <s v="Huila"/>
    <s v="Huila"/>
    <s v="CZ NEIVA"/>
    <x v="572"/>
    <x v="728"/>
    <n v="7"/>
    <n v="153"/>
    <x v="690"/>
    <s v="SIN OFERTA"/>
    <x v="0"/>
  </r>
  <r>
    <s v="Huila"/>
    <s v="Huila"/>
    <s v="CZ PITALITO"/>
    <x v="573"/>
    <x v="729"/>
    <n v="11"/>
    <n v="500"/>
    <x v="241"/>
    <s v="OFERTA"/>
    <x v="194"/>
  </r>
  <r>
    <s v="Huila"/>
    <s v="Huila"/>
    <s v="CZ PITALITO"/>
    <x v="574"/>
    <x v="730"/>
    <n v="3"/>
    <n v="50"/>
    <x v="282"/>
    <s v="OFERTA"/>
    <x v="194"/>
  </r>
  <r>
    <s v="Huila"/>
    <s v="Huila"/>
    <s v="CZ PITALITO"/>
    <x v="575"/>
    <x v="731"/>
    <n v="30"/>
    <n v="500"/>
    <x v="241"/>
    <s v="OFERTA"/>
    <x v="194"/>
  </r>
  <r>
    <s v="Huila"/>
    <s v="Huila"/>
    <s v="CZ PITALITO"/>
    <x v="576"/>
    <x v="732"/>
    <n v="26"/>
    <n v="520"/>
    <x v="691"/>
    <s v="OFERTA"/>
    <x v="194"/>
  </r>
  <r>
    <s v="Huila"/>
    <s v="Huila"/>
    <s v="CZ PITALITO"/>
    <x v="271"/>
    <x v="733"/>
    <n v="14"/>
    <n v="300"/>
    <x v="392"/>
    <s v="SIN OFERTA"/>
    <x v="0"/>
  </r>
  <r>
    <s v="Huila"/>
    <s v="Huila"/>
    <s v="CZ PITALITO"/>
    <x v="577"/>
    <x v="734"/>
    <n v="10"/>
    <n v="750"/>
    <x v="692"/>
    <s v="SIN OFERTA"/>
    <x v="0"/>
  </r>
  <r>
    <s v="Huila"/>
    <s v="Huila"/>
    <s v="CZ PITALITO"/>
    <x v="577"/>
    <x v="735"/>
    <n v="28"/>
    <n v="1095"/>
    <x v="693"/>
    <s v="OFERTA"/>
    <x v="195"/>
  </r>
  <r>
    <s v="Huila"/>
    <s v="Huila"/>
    <s v="CZ PITALITO"/>
    <x v="577"/>
    <x v="736"/>
    <n v="60"/>
    <n v="1157"/>
    <x v="694"/>
    <s v="SIN OFERTA"/>
    <x v="0"/>
  </r>
  <r>
    <s v="Huila"/>
    <s v="Huila"/>
    <s v="CZ PITALITO"/>
    <x v="578"/>
    <x v="737"/>
    <n v="16"/>
    <n v="300"/>
    <x v="392"/>
    <s v="SIN OFERTA"/>
    <x v="0"/>
  </r>
  <r>
    <s v="Huila"/>
    <s v="Huila"/>
    <s v="CZ PITALITO"/>
    <x v="579"/>
    <x v="738"/>
    <n v="16"/>
    <n v="550"/>
    <x v="302"/>
    <s v="OFERTA"/>
    <x v="194"/>
  </r>
  <r>
    <s v="Huila"/>
    <s v="Huila"/>
    <s v="CZ PITALITO"/>
    <x v="580"/>
    <x v="739"/>
    <n v="20"/>
    <n v="550"/>
    <x v="302"/>
    <s v="OFERTA"/>
    <x v="194"/>
  </r>
  <r>
    <s v="La Guajira"/>
    <s v="La Guajira"/>
    <s v="CZ FONSECA"/>
    <x v="581"/>
    <x v="740"/>
    <n v="4"/>
    <n v="535"/>
    <x v="695"/>
    <s v="OFERTA"/>
    <x v="196"/>
  </r>
  <r>
    <s v="La Guajira"/>
    <s v="La Guajira"/>
    <s v="CZ FONSECA"/>
    <x v="581"/>
    <x v="741"/>
    <n v="17"/>
    <n v="587"/>
    <x v="696"/>
    <s v="OFERTA"/>
    <x v="107"/>
  </r>
  <r>
    <s v="La Guajira"/>
    <s v="La Guajira"/>
    <s v="CZ FONSECA"/>
    <x v="581"/>
    <x v="742"/>
    <n v="25"/>
    <n v="546"/>
    <x v="697"/>
    <s v="OFERTA"/>
    <x v="107"/>
  </r>
  <r>
    <s v="La Guajira"/>
    <s v="La Guajira"/>
    <s v="CZ FONSECA"/>
    <x v="582"/>
    <x v="743"/>
    <n v="13"/>
    <n v="584"/>
    <x v="698"/>
    <s v="OFERTA"/>
    <x v="197"/>
  </r>
  <r>
    <s v="La Guajira"/>
    <s v="La Guajira"/>
    <s v="CZ FONSECA"/>
    <x v="583"/>
    <x v="744"/>
    <n v="2"/>
    <n v="232"/>
    <x v="699"/>
    <s v="OFERTA"/>
    <x v="198"/>
  </r>
  <r>
    <s v="La Guajira"/>
    <s v="La Guajira"/>
    <s v="CZ FONSECA"/>
    <x v="584"/>
    <x v="745"/>
    <n v="4"/>
    <n v="644"/>
    <x v="238"/>
    <s v="OFERTA"/>
    <x v="196"/>
  </r>
  <r>
    <s v="La Guajira"/>
    <s v="La Guajira"/>
    <s v="CZ FONSECA"/>
    <x v="584"/>
    <x v="746"/>
    <n v="5"/>
    <n v="568"/>
    <x v="700"/>
    <s v="OFERTA"/>
    <x v="196"/>
  </r>
  <r>
    <s v="La Guajira"/>
    <s v="La Guajira"/>
    <s v="CZ FONSECA"/>
    <x v="584"/>
    <x v="747"/>
    <n v="31"/>
    <n v="727"/>
    <x v="701"/>
    <s v="OFERTA"/>
    <x v="107"/>
  </r>
  <r>
    <s v="La Guajira"/>
    <s v="La Guajira"/>
    <s v="CZ FONSECA"/>
    <x v="584"/>
    <x v="748"/>
    <n v="29"/>
    <n v="729"/>
    <x v="702"/>
    <s v="OFERTA"/>
    <x v="107"/>
  </r>
  <r>
    <s v="La Guajira"/>
    <s v="La Guajira"/>
    <s v="CZ FONSECA"/>
    <x v="585"/>
    <x v="749"/>
    <n v="22"/>
    <n v="548"/>
    <x v="703"/>
    <s v="OFERTA"/>
    <x v="107"/>
  </r>
  <r>
    <s v="La Guajira"/>
    <s v="La Guajira"/>
    <s v="CZ FONSECA"/>
    <x v="585"/>
    <x v="750"/>
    <n v="3"/>
    <n v="370"/>
    <x v="704"/>
    <s v="OFERTA"/>
    <x v="199"/>
  </r>
  <r>
    <s v="La Guajira"/>
    <s v="La Guajira"/>
    <s v="CZ FONSECA"/>
    <x v="586"/>
    <x v="751"/>
    <n v="1"/>
    <n v="49"/>
    <x v="705"/>
    <s v="OFERTA"/>
    <x v="200"/>
  </r>
  <r>
    <s v="La Guajira"/>
    <s v="La Guajira"/>
    <s v="CZ FONSECA"/>
    <x v="587"/>
    <x v="752"/>
    <n v="5"/>
    <n v="722"/>
    <x v="706"/>
    <s v="OFERTA"/>
    <x v="201"/>
  </r>
  <r>
    <s v="La Guajira"/>
    <s v="La Guajira"/>
    <s v="CZ FONSECA"/>
    <x v="587"/>
    <x v="753"/>
    <n v="7"/>
    <n v="152"/>
    <x v="707"/>
    <s v="OFERTA"/>
    <x v="107"/>
  </r>
  <r>
    <s v="La Guajira"/>
    <s v="La Guajira"/>
    <s v="CZ FONSECA"/>
    <x v="588"/>
    <x v="754"/>
    <n v="4"/>
    <n v="480"/>
    <x v="708"/>
    <s v="OFERTA"/>
    <x v="198"/>
  </r>
  <r>
    <s v="La Guajira"/>
    <s v="La Guajira"/>
    <s v="CZ FONSECA"/>
    <x v="171"/>
    <x v="751"/>
    <n v="2"/>
    <n v="348"/>
    <x v="533"/>
    <s v="OFERTA"/>
    <x v="200"/>
  </r>
  <r>
    <s v="La Guajira"/>
    <s v="La Guajira"/>
    <s v="CZ FONSECA"/>
    <x v="171"/>
    <x v="755"/>
    <n v="3"/>
    <n v="690"/>
    <x v="709"/>
    <s v="OFERTA"/>
    <x v="198"/>
  </r>
  <r>
    <s v="La Guajira"/>
    <s v="La Guajira"/>
    <s v="CZ MAICAO"/>
    <x v="589"/>
    <x v="756"/>
    <n v="2"/>
    <n v="830"/>
    <x v="710"/>
    <s v="OFERTA"/>
    <x v="202"/>
  </r>
  <r>
    <s v="La Guajira"/>
    <s v="La Guajira"/>
    <s v="CZ MAICAO"/>
    <x v="589"/>
    <x v="757"/>
    <n v="4"/>
    <n v="820"/>
    <x v="711"/>
    <s v="OFERTA"/>
    <x v="203"/>
  </r>
  <r>
    <s v="La Guajira"/>
    <s v="La Guajira"/>
    <s v="CZ MAICAO"/>
    <x v="589"/>
    <x v="758"/>
    <n v="4"/>
    <n v="797"/>
    <x v="712"/>
    <s v="OFERTA"/>
    <x v="204"/>
  </r>
  <r>
    <s v="La Guajira"/>
    <s v="La Guajira"/>
    <s v="CZ MAICAO"/>
    <x v="589"/>
    <x v="759"/>
    <n v="6"/>
    <n v="835"/>
    <x v="713"/>
    <s v="OFERTA"/>
    <x v="203"/>
  </r>
  <r>
    <s v="La Guajira"/>
    <s v="La Guajira"/>
    <s v="CZ MAICAO"/>
    <x v="589"/>
    <x v="760"/>
    <n v="20"/>
    <n v="632"/>
    <x v="714"/>
    <s v="OFERTA"/>
    <x v="107"/>
  </r>
  <r>
    <s v="La Guajira"/>
    <s v="La Guajira"/>
    <s v="CZ MAICAO"/>
    <x v="589"/>
    <x v="761"/>
    <n v="27"/>
    <n v="589"/>
    <x v="715"/>
    <s v="OFERTA"/>
    <x v="107"/>
  </r>
  <r>
    <s v="La Guajira"/>
    <s v="La Guajira"/>
    <s v="CZ MANAURE"/>
    <x v="590"/>
    <x v="762"/>
    <n v="10"/>
    <n v="819"/>
    <x v="716"/>
    <s v="OFERTA"/>
    <x v="197"/>
  </r>
  <r>
    <s v="La Guajira"/>
    <s v="La Guajira"/>
    <s v="CZ MANAURE"/>
    <x v="591"/>
    <x v="763"/>
    <n v="10"/>
    <n v="1002"/>
    <x v="717"/>
    <s v="OFERTA"/>
    <x v="205"/>
  </r>
  <r>
    <s v="La Guajira"/>
    <s v="La Guajira"/>
    <s v="CZ RIOHACHA 1"/>
    <x v="592"/>
    <x v="764"/>
    <n v="3"/>
    <n v="267"/>
    <x v="718"/>
    <s v="OFERTA"/>
    <x v="107"/>
  </r>
  <r>
    <s v="La Guajira"/>
    <s v="La Guajira"/>
    <s v="CZ RIOHACHA 1"/>
    <x v="592"/>
    <x v="765"/>
    <n v="4"/>
    <n v="501"/>
    <x v="719"/>
    <s v="OFERTA"/>
    <x v="206"/>
  </r>
  <r>
    <s v="La Guajira"/>
    <s v="La Guajira"/>
    <s v="CZ RIOHACHA 1"/>
    <x v="592"/>
    <x v="766"/>
    <n v="16"/>
    <n v="432"/>
    <x v="720"/>
    <s v="OFERTA"/>
    <x v="107"/>
  </r>
  <r>
    <s v="La Guajira"/>
    <s v="La Guajira"/>
    <s v="CZ RIOHACHA 1"/>
    <x v="593"/>
    <x v="767"/>
    <n v="3"/>
    <n v="525"/>
    <x v="183"/>
    <s v="OFERTA"/>
    <x v="207"/>
  </r>
  <r>
    <s v="La Guajira"/>
    <s v="La Guajira"/>
    <s v="CZ RIOHACHA 1"/>
    <x v="593"/>
    <x v="768"/>
    <n v="6"/>
    <n v="757"/>
    <x v="721"/>
    <s v="OFERTA"/>
    <x v="208"/>
  </r>
  <r>
    <s v="La Guajira"/>
    <s v="La Guajira"/>
    <s v="CZ RIOHACHA 1"/>
    <x v="593"/>
    <x v="769"/>
    <n v="6"/>
    <n v="667"/>
    <x v="722"/>
    <s v="OFERTA"/>
    <x v="209"/>
  </r>
  <r>
    <s v="La Guajira"/>
    <s v="La Guajira"/>
    <s v="CZ RIOHACHA 1"/>
    <x v="593"/>
    <x v="770"/>
    <n v="7"/>
    <n v="638"/>
    <x v="723"/>
    <s v="OFERTA"/>
    <x v="210"/>
  </r>
  <r>
    <s v="La Guajira"/>
    <s v="La Guajira"/>
    <s v="CZ RIOHACHA 1"/>
    <x v="593"/>
    <x v="771"/>
    <n v="3"/>
    <n v="750"/>
    <x v="692"/>
    <s v="OFERTA"/>
    <x v="207"/>
  </r>
  <r>
    <s v="La Guajira"/>
    <s v="La Guajira"/>
    <s v="CZ RIOHACHA 1"/>
    <x v="593"/>
    <x v="772"/>
    <n v="16"/>
    <n v="556"/>
    <x v="724"/>
    <s v="OFERTA"/>
    <x v="107"/>
  </r>
  <r>
    <s v="La Guajira"/>
    <s v="La Guajira"/>
    <s v="CZ RIOHACHA 1"/>
    <x v="593"/>
    <x v="773"/>
    <n v="16"/>
    <n v="532"/>
    <x v="725"/>
    <s v="OFERTA"/>
    <x v="107"/>
  </r>
  <r>
    <s v="La Guajira"/>
    <s v="La Guajira"/>
    <s v="CZ RIOHACHA 1"/>
    <x v="593"/>
    <x v="774"/>
    <n v="19"/>
    <n v="542"/>
    <x v="726"/>
    <s v="OFERTA"/>
    <x v="107"/>
  </r>
  <r>
    <s v="La Guajira"/>
    <s v="La Guajira"/>
    <s v="CZ RIOHACHA 1"/>
    <x v="593"/>
    <x v="775"/>
    <n v="14"/>
    <n v="552"/>
    <x v="727"/>
    <s v="OFERTA"/>
    <x v="205"/>
  </r>
  <r>
    <s v="La Guajira"/>
    <s v="La Guajira"/>
    <s v="CZ RIOHACHA 1"/>
    <x v="593"/>
    <x v="776"/>
    <n v="20"/>
    <n v="577"/>
    <x v="728"/>
    <s v="OFERTA"/>
    <x v="107"/>
  </r>
  <r>
    <s v="La Guajira"/>
    <s v="La Guajira"/>
    <s v="CZ RIOHACHA 1"/>
    <x v="593"/>
    <x v="777"/>
    <n v="22"/>
    <n v="578"/>
    <x v="729"/>
    <s v="OFERTA"/>
    <x v="107"/>
  </r>
  <r>
    <s v="La Guajira"/>
    <s v="La Guajira"/>
    <s v="CZ RIOHACHA 1"/>
    <x v="593"/>
    <x v="778"/>
    <n v="16"/>
    <n v="568"/>
    <x v="730"/>
    <s v="OFERTA"/>
    <x v="209"/>
  </r>
  <r>
    <s v="La Guajira"/>
    <s v="La Guajira"/>
    <s v="CZ RIOHACHA 1"/>
    <x v="593"/>
    <x v="779"/>
    <n v="19"/>
    <n v="541"/>
    <x v="731"/>
    <s v="OFERTA"/>
    <x v="210"/>
  </r>
  <r>
    <s v="La Guajira"/>
    <s v="La Guajira"/>
    <s v="CZ RIOHACHA 1"/>
    <x v="593"/>
    <x v="780"/>
    <n v="27"/>
    <n v="553"/>
    <x v="732"/>
    <s v="OFERTA"/>
    <x v="107"/>
  </r>
  <r>
    <s v="La Guajira"/>
    <s v="La Guajira"/>
    <s v="CZ RIOHACHA 1"/>
    <x v="593"/>
    <x v="781"/>
    <n v="16"/>
    <n v="553"/>
    <x v="732"/>
    <s v="OFERTA"/>
    <x v="107"/>
  </r>
  <r>
    <s v="La Guajira"/>
    <s v="La Guajira"/>
    <s v="CZ RIOHACHA 1"/>
    <x v="593"/>
    <x v="782"/>
    <n v="5"/>
    <n v="535"/>
    <x v="695"/>
    <s v="OFERTA"/>
    <x v="211"/>
  </r>
  <r>
    <s v="La Guajira"/>
    <s v="La Guajira"/>
    <s v="CZ RIOHACHA 1"/>
    <x v="593"/>
    <x v="783"/>
    <n v="2"/>
    <n v="255"/>
    <x v="733"/>
    <s v="OFERTA"/>
    <x v="208"/>
  </r>
  <r>
    <s v="La Guajira"/>
    <s v="La Guajira"/>
    <s v="CZ RIOHACHA 1"/>
    <x v="593"/>
    <x v="784"/>
    <n v="2"/>
    <n v="160"/>
    <x v="734"/>
    <s v="OFERTA"/>
    <x v="208"/>
  </r>
  <r>
    <s v="La Guajira"/>
    <s v="La Guajira"/>
    <s v="CZ RIOHACHA 1"/>
    <x v="593"/>
    <x v="785"/>
    <n v="3"/>
    <n v="361"/>
    <x v="501"/>
    <s v="OFERTA"/>
    <x v="208"/>
  </r>
  <r>
    <s v="Magdalena"/>
    <s v="Magdalena"/>
    <s v="CZ CIENAGA"/>
    <x v="594"/>
    <x v="786"/>
    <n v="3"/>
    <n v="322"/>
    <x v="181"/>
    <s v="OFERTA"/>
    <x v="212"/>
  </r>
  <r>
    <s v="Magdalena"/>
    <s v="Magdalena"/>
    <s v="CZ CIENAGA"/>
    <x v="594"/>
    <x v="787"/>
    <n v="26"/>
    <n v="1238"/>
    <x v="735"/>
    <s v="OFERTA"/>
    <x v="212"/>
  </r>
  <r>
    <s v="Magdalena"/>
    <s v="Magdalena"/>
    <s v="CZ CIENAGA"/>
    <x v="594"/>
    <x v="788"/>
    <n v="12"/>
    <n v="590"/>
    <x v="736"/>
    <s v="OFERTA"/>
    <x v="30"/>
  </r>
  <r>
    <s v="Magdalena"/>
    <s v="Magdalena"/>
    <s v="CZ CIENAGA"/>
    <x v="594"/>
    <x v="789"/>
    <n v="12"/>
    <n v="595"/>
    <x v="737"/>
    <s v="OFERTA"/>
    <x v="213"/>
  </r>
  <r>
    <s v="Magdalena"/>
    <s v="Magdalena"/>
    <s v="CZ CIENAGA"/>
    <x v="595"/>
    <x v="790"/>
    <n v="2"/>
    <n v="228"/>
    <x v="738"/>
    <s v="OFERTA"/>
    <x v="3"/>
  </r>
  <r>
    <s v="Magdalena"/>
    <s v="Magdalena"/>
    <s v="CZ CIENAGA"/>
    <x v="595"/>
    <x v="791"/>
    <n v="4"/>
    <n v="195"/>
    <x v="739"/>
    <s v="OFERTA"/>
    <x v="214"/>
  </r>
  <r>
    <s v="Magdalena"/>
    <s v="Magdalena"/>
    <s v="CZ CIENAGA"/>
    <x v="595"/>
    <x v="792"/>
    <n v="13"/>
    <n v="643"/>
    <x v="740"/>
    <s v="OFERTA"/>
    <x v="214"/>
  </r>
  <r>
    <s v="Magdalena"/>
    <s v="Magdalena"/>
    <s v="CZ CIENAGA"/>
    <x v="595"/>
    <x v="793"/>
    <n v="13"/>
    <n v="640"/>
    <x v="741"/>
    <s v="OFERTA"/>
    <x v="214"/>
  </r>
  <r>
    <s v="Magdalena"/>
    <s v="Magdalena"/>
    <s v="CZ CIENAGA"/>
    <x v="596"/>
    <x v="794"/>
    <n v="14"/>
    <n v="492"/>
    <x v="742"/>
    <s v="OFERTA"/>
    <x v="215"/>
  </r>
  <r>
    <s v="Magdalena"/>
    <s v="Magdalena"/>
    <s v="CZ CIENAGA"/>
    <x v="597"/>
    <x v="795"/>
    <n v="19"/>
    <n v="697"/>
    <x v="743"/>
    <s v="OFERTA"/>
    <x v="215"/>
  </r>
  <r>
    <s v="Magdalena"/>
    <s v="Magdalena"/>
    <s v="CZ CIENAGA"/>
    <x v="598"/>
    <x v="796"/>
    <n v="9"/>
    <n v="480"/>
    <x v="744"/>
    <s v="OFERTA"/>
    <x v="216"/>
  </r>
  <r>
    <s v="Magdalena"/>
    <s v="Magdalena"/>
    <s v="CZ CIENAGA"/>
    <x v="598"/>
    <x v="797"/>
    <n v="11"/>
    <n v="474"/>
    <x v="745"/>
    <s v="OFERTA"/>
    <x v="216"/>
  </r>
  <r>
    <s v="Magdalena"/>
    <s v="Magdalena"/>
    <s v="CZ CIENAGA"/>
    <x v="598"/>
    <x v="798"/>
    <n v="9"/>
    <n v="398"/>
    <x v="746"/>
    <s v="OFERTA"/>
    <x v="216"/>
  </r>
  <r>
    <s v="Magdalena"/>
    <s v="Magdalena"/>
    <s v="CZ CIENAGA"/>
    <x v="598"/>
    <x v="799"/>
    <n v="8"/>
    <n v="347"/>
    <x v="262"/>
    <s v="OFERTA"/>
    <x v="217"/>
  </r>
  <r>
    <s v="Magdalena"/>
    <s v="Magdalena"/>
    <s v="CZ CIENAGA"/>
    <x v="598"/>
    <x v="800"/>
    <n v="13"/>
    <n v="390"/>
    <x v="401"/>
    <s v="OFERTA"/>
    <x v="217"/>
  </r>
  <r>
    <s v="Magdalena"/>
    <s v="Magdalena"/>
    <s v="CZ CIENAGA"/>
    <x v="598"/>
    <x v="801"/>
    <n v="5"/>
    <n v="410"/>
    <x v="367"/>
    <s v="OFERTA"/>
    <x v="217"/>
  </r>
  <r>
    <s v="Magdalena"/>
    <s v="Magdalena"/>
    <s v="CZ CIENAGA"/>
    <x v="598"/>
    <x v="802"/>
    <n v="16"/>
    <n v="773"/>
    <x v="747"/>
    <s v="OFERTA"/>
    <x v="217"/>
  </r>
  <r>
    <s v="Magdalena"/>
    <s v="Magdalena"/>
    <s v="CZ DEL RIO"/>
    <x v="599"/>
    <x v="803"/>
    <n v="8"/>
    <n v="381"/>
    <x v="748"/>
    <s v="OFERTA"/>
    <x v="218"/>
  </r>
  <r>
    <s v="Magdalena"/>
    <s v="Magdalena"/>
    <s v="CZ DEL RIO"/>
    <x v="84"/>
    <x v="804"/>
    <n v="7"/>
    <n v="325"/>
    <x v="749"/>
    <s v="OFERTA"/>
    <x v="219"/>
  </r>
  <r>
    <s v="Magdalena"/>
    <s v="Magdalena"/>
    <s v="CZ DEL RIO"/>
    <x v="600"/>
    <x v="805"/>
    <n v="8"/>
    <n v="381"/>
    <x v="750"/>
    <s v="OFERTA"/>
    <x v="219"/>
  </r>
  <r>
    <s v="Magdalena"/>
    <s v="Magdalena"/>
    <s v="CZ DEL RIO"/>
    <x v="601"/>
    <x v="806"/>
    <n v="4"/>
    <n v="793"/>
    <x v="751"/>
    <s v="OFERTA"/>
    <x v="214"/>
  </r>
  <r>
    <s v="Magdalena"/>
    <s v="Magdalena"/>
    <s v="CZ DEL RIO"/>
    <x v="601"/>
    <x v="807"/>
    <n v="15"/>
    <n v="854"/>
    <x v="752"/>
    <s v="OFERTA"/>
    <x v="214"/>
  </r>
  <r>
    <s v="Magdalena"/>
    <s v="Magdalena"/>
    <s v="CZ DEL RIO"/>
    <x v="281"/>
    <x v="808"/>
    <n v="7"/>
    <n v="335"/>
    <x v="753"/>
    <s v="OFERTA"/>
    <x v="215"/>
  </r>
  <r>
    <s v="Magdalena"/>
    <s v="Magdalena"/>
    <s v="CZ EL BANCO"/>
    <x v="602"/>
    <x v="809"/>
    <n v="4"/>
    <n v="680"/>
    <x v="754"/>
    <s v="OFERTA"/>
    <x v="219"/>
  </r>
  <r>
    <s v="Magdalena"/>
    <s v="Magdalena"/>
    <s v="CZ EL BANCO"/>
    <x v="602"/>
    <x v="810"/>
    <n v="28"/>
    <n v="807"/>
    <x v="755"/>
    <s v="OFERTA"/>
    <x v="219"/>
  </r>
  <r>
    <s v="Magdalena"/>
    <s v="Magdalena"/>
    <s v="CZ EL BANCO"/>
    <x v="602"/>
    <x v="811"/>
    <n v="8"/>
    <n v="236"/>
    <x v="756"/>
    <s v="OFERTA"/>
    <x v="219"/>
  </r>
  <r>
    <s v="Magdalena"/>
    <s v="Magdalena"/>
    <s v="CZ EL BANCO"/>
    <x v="603"/>
    <x v="812"/>
    <n v="17"/>
    <n v="494"/>
    <x v="757"/>
    <s v="OFERTA"/>
    <x v="219"/>
  </r>
  <r>
    <s v="Magdalena"/>
    <s v="Magdalena"/>
    <s v="CZ EL BANCO"/>
    <x v="604"/>
    <x v="813"/>
    <n v="16"/>
    <n v="497"/>
    <x v="758"/>
    <s v="OFERTA"/>
    <x v="214"/>
  </r>
  <r>
    <s v="Magdalena"/>
    <s v="Magdalena"/>
    <s v="CZ EL BANCO"/>
    <x v="604"/>
    <x v="814"/>
    <n v="2"/>
    <n v="229"/>
    <x v="759"/>
    <s v="OFERTA"/>
    <x v="216"/>
  </r>
  <r>
    <s v="Magdalena"/>
    <s v="Magdalena"/>
    <s v="CZ FUNDACIÓN"/>
    <x v="605"/>
    <x v="815"/>
    <n v="16"/>
    <n v="800"/>
    <x v="146"/>
    <s v="OFERTA"/>
    <x v="220"/>
  </r>
  <r>
    <s v="Magdalena"/>
    <s v="Magdalena"/>
    <s v="CZ FUNDACIÓN"/>
    <x v="605"/>
    <x v="816"/>
    <n v="3"/>
    <n v="240"/>
    <x v="149"/>
    <s v="OFERTA"/>
    <x v="215"/>
  </r>
  <r>
    <s v="Magdalena"/>
    <s v="Magdalena"/>
    <s v="CZ FUNDACIÓN"/>
    <x v="606"/>
    <x v="817"/>
    <n v="3"/>
    <n v="331"/>
    <x v="760"/>
    <s v="OFERTA"/>
    <x v="218"/>
  </r>
  <r>
    <s v="Magdalena"/>
    <s v="Magdalena"/>
    <s v="CZ FUNDACIÓN"/>
    <x v="606"/>
    <x v="818"/>
    <n v="8"/>
    <n v="409"/>
    <x v="761"/>
    <s v="OFERTA"/>
    <x v="218"/>
  </r>
  <r>
    <s v="Magdalena"/>
    <s v="Magdalena"/>
    <s v="CZ FUNDACIÓN"/>
    <x v="606"/>
    <x v="819"/>
    <n v="7"/>
    <n v="254"/>
    <x v="762"/>
    <s v="OFERTA"/>
    <x v="218"/>
  </r>
  <r>
    <s v="Magdalena"/>
    <s v="Magdalena"/>
    <s v="CZ FUNDACIÓN"/>
    <x v="607"/>
    <x v="820"/>
    <n v="1"/>
    <n v="246"/>
    <x v="763"/>
    <s v="OFERTA"/>
    <x v="3"/>
  </r>
  <r>
    <s v="Magdalena"/>
    <s v="Magdalena"/>
    <s v="CZ FUNDACIÓN"/>
    <x v="607"/>
    <x v="821"/>
    <n v="13"/>
    <n v="415"/>
    <x v="142"/>
    <s v="OFERTA"/>
    <x v="218"/>
  </r>
  <r>
    <s v="Magdalena"/>
    <s v="Magdalena"/>
    <s v="CZ FUNDACIÓN"/>
    <x v="607"/>
    <x v="822"/>
    <n v="10"/>
    <n v="433"/>
    <x v="661"/>
    <s v="OFERTA"/>
    <x v="218"/>
  </r>
  <r>
    <s v="Magdalena"/>
    <s v="Magdalena"/>
    <s v="CZ FUNDACIÓN"/>
    <x v="607"/>
    <x v="823"/>
    <n v="9"/>
    <n v="386"/>
    <x v="764"/>
    <s v="OFERTA"/>
    <x v="3"/>
  </r>
  <r>
    <s v="Magdalena"/>
    <s v="Magdalena"/>
    <s v="CZ FUNDACIÓN"/>
    <x v="608"/>
    <x v="824"/>
    <n v="4"/>
    <n v="740"/>
    <x v="765"/>
    <s v="OFERTA"/>
    <x v="221"/>
  </r>
  <r>
    <s v="Magdalena"/>
    <s v="Magdalena"/>
    <s v="CZ FUNDACIÓN"/>
    <x v="608"/>
    <x v="825"/>
    <n v="19"/>
    <n v="734"/>
    <x v="766"/>
    <s v="OFERTA"/>
    <x v="221"/>
  </r>
  <r>
    <s v="Magdalena"/>
    <s v="Magdalena"/>
    <s v="CZ FUNDACIÓN"/>
    <x v="608"/>
    <x v="826"/>
    <n v="14"/>
    <n v="688"/>
    <x v="767"/>
    <s v="OFERTA"/>
    <x v="221"/>
  </r>
  <r>
    <s v="Magdalena"/>
    <s v="Magdalena"/>
    <s v="CZ FUNDACIÓN"/>
    <x v="609"/>
    <x v="827"/>
    <n v="20"/>
    <n v="972"/>
    <x v="768"/>
    <s v="OFERTA"/>
    <x v="215"/>
  </r>
  <r>
    <s v="Magdalena"/>
    <s v="Magdalena"/>
    <s v="CZ PLATO"/>
    <x v="610"/>
    <x v="828"/>
    <n v="22"/>
    <n v="967"/>
    <x v="769"/>
    <s v="OFERTA"/>
    <x v="222"/>
  </r>
  <r>
    <s v="Magdalena"/>
    <s v="Magdalena"/>
    <s v="CZ PLATO"/>
    <x v="611"/>
    <x v="829"/>
    <n v="13"/>
    <n v="442"/>
    <x v="770"/>
    <s v="OFERTA"/>
    <x v="223"/>
  </r>
  <r>
    <s v="Magdalena"/>
    <s v="Magdalena"/>
    <s v="CZ PLATO"/>
    <x v="612"/>
    <x v="830"/>
    <n v="20"/>
    <n v="600"/>
    <x v="393"/>
    <s v="OFERTA"/>
    <x v="224"/>
  </r>
  <r>
    <s v="Magdalena"/>
    <s v="Magdalena"/>
    <s v="CZ PLATO"/>
    <x v="613"/>
    <x v="831"/>
    <n v="8"/>
    <n v="400"/>
    <x v="771"/>
    <s v="OFERTA"/>
    <x v="223"/>
  </r>
  <r>
    <s v="Magdalena"/>
    <s v="Magdalena"/>
    <s v="CZ PLATO"/>
    <x v="614"/>
    <x v="832"/>
    <n v="4"/>
    <n v="473"/>
    <x v="772"/>
    <s v="OFERTA"/>
    <x v="224"/>
  </r>
  <r>
    <s v="Magdalena"/>
    <s v="Magdalena"/>
    <s v="CZ PLATO"/>
    <x v="614"/>
    <x v="833"/>
    <n v="34"/>
    <n v="1022"/>
    <x v="773"/>
    <s v="OFERTA"/>
    <x v="225"/>
  </r>
  <r>
    <s v="Magdalena"/>
    <s v="Magdalena"/>
    <s v="CZ PLATO"/>
    <x v="614"/>
    <x v="834"/>
    <n v="14"/>
    <n v="664"/>
    <x v="774"/>
    <s v="OFERTA"/>
    <x v="224"/>
  </r>
  <r>
    <s v="Magdalena"/>
    <s v="Magdalena"/>
    <s v="CZ PLATO"/>
    <x v="615"/>
    <x v="832"/>
    <n v="1"/>
    <n v="60"/>
    <x v="76"/>
    <s v="OFERTA"/>
    <x v="224"/>
  </r>
  <r>
    <s v="Magdalena"/>
    <s v="Magdalena"/>
    <s v="CZ PLATO"/>
    <x v="616"/>
    <x v="835"/>
    <n v="10"/>
    <n v="499"/>
    <x v="775"/>
    <s v="OFERTA"/>
    <x v="219"/>
  </r>
  <r>
    <s v="Magdalena"/>
    <s v="Magdalena"/>
    <s v="CZ SANTA ANA"/>
    <x v="617"/>
    <x v="836"/>
    <n v="17"/>
    <n v="776"/>
    <x v="776"/>
    <s v="OFERTA"/>
    <x v="219"/>
  </r>
  <r>
    <s v="Magdalena"/>
    <s v="Magdalena"/>
    <s v="CZ SANTA ANA"/>
    <x v="618"/>
    <x v="837"/>
    <n v="12"/>
    <n v="479"/>
    <x v="777"/>
    <s v="OFERTA"/>
    <x v="216"/>
  </r>
  <r>
    <s v="Magdalena"/>
    <s v="Magdalena"/>
    <s v="CZ SANTA ANA"/>
    <x v="619"/>
    <x v="838"/>
    <n v="3"/>
    <n v="570"/>
    <x v="778"/>
    <s v="OFERTA"/>
    <x v="216"/>
  </r>
  <r>
    <s v="Magdalena"/>
    <s v="Magdalena"/>
    <s v="CZ SANTA ANA"/>
    <x v="619"/>
    <x v="839"/>
    <n v="27"/>
    <n v="850"/>
    <x v="779"/>
    <s v="OFERTA"/>
    <x v="226"/>
  </r>
  <r>
    <s v="Magdalena"/>
    <s v="Magdalena"/>
    <s v="CZ SANTA ANA"/>
    <x v="620"/>
    <x v="840"/>
    <n v="25"/>
    <n v="820"/>
    <x v="780"/>
    <s v="OFERTA"/>
    <x v="216"/>
  </r>
  <r>
    <s v="Magdalena"/>
    <s v="Magdalena"/>
    <s v="CZ SANTA MARTA NORTE"/>
    <x v="621"/>
    <x v="841"/>
    <n v="7"/>
    <n v="543"/>
    <x v="781"/>
    <s v="OFERTA"/>
    <x v="227"/>
  </r>
  <r>
    <s v="Magdalena"/>
    <s v="Magdalena"/>
    <s v="CZ SANTA MARTA NORTE"/>
    <x v="621"/>
    <x v="842"/>
    <n v="9"/>
    <n v="490"/>
    <x v="782"/>
    <s v="OFERTA"/>
    <x v="228"/>
  </r>
  <r>
    <s v="Magdalena"/>
    <s v="Magdalena"/>
    <s v="CZ SANTA MARTA NORTE"/>
    <x v="621"/>
    <x v="843"/>
    <n v="5"/>
    <n v="646"/>
    <x v="783"/>
    <s v="OFERTA"/>
    <x v="229"/>
  </r>
  <r>
    <s v="Magdalena"/>
    <s v="Magdalena"/>
    <s v="CZ SANTA MARTA NORTE"/>
    <x v="621"/>
    <x v="844"/>
    <n v="5"/>
    <n v="650"/>
    <x v="198"/>
    <s v="OFERTA"/>
    <x v="230"/>
  </r>
  <r>
    <s v="Magdalena"/>
    <s v="Magdalena"/>
    <s v="CZ SANTA MARTA NORTE"/>
    <x v="621"/>
    <x v="845"/>
    <n v="7"/>
    <n v="645"/>
    <x v="784"/>
    <s v="OFERTA"/>
    <x v="231"/>
  </r>
  <r>
    <s v="Magdalena"/>
    <s v="Magdalena"/>
    <s v="CZ SANTA MARTA NORTE"/>
    <x v="621"/>
    <x v="846"/>
    <n v="12"/>
    <n v="595"/>
    <x v="785"/>
    <s v="OFERTA"/>
    <x v="232"/>
  </r>
  <r>
    <s v="Magdalena"/>
    <s v="Magdalena"/>
    <s v="CZ SANTA MARTA SUR"/>
    <x v="621"/>
    <x v="847"/>
    <n v="12"/>
    <n v="1121"/>
    <x v="786"/>
    <s v="OFERTA"/>
    <x v="229"/>
  </r>
  <r>
    <s v="Magdalena"/>
    <s v="Magdalena"/>
    <s v="CZ SANTA MARTA SUR"/>
    <x v="621"/>
    <x v="848"/>
    <n v="16"/>
    <n v="920"/>
    <x v="787"/>
    <s v="OFERTA"/>
    <x v="112"/>
  </r>
  <r>
    <s v="Magdalena"/>
    <s v="Magdalena"/>
    <s v="CZ SANTA MARTA SUR"/>
    <x v="621"/>
    <x v="849"/>
    <n v="12"/>
    <n v="995"/>
    <x v="195"/>
    <s v="OFERTA"/>
    <x v="30"/>
  </r>
  <r>
    <s v="Magdalena"/>
    <s v="Magdalena"/>
    <s v="CZ SANTA MARTA SUR"/>
    <x v="621"/>
    <x v="850"/>
    <n v="15"/>
    <n v="1038"/>
    <x v="788"/>
    <s v="OFERTA"/>
    <x v="212"/>
  </r>
  <r>
    <s v="Meta"/>
    <s v="Meta"/>
    <s v="CZ ACACIAS"/>
    <x v="622"/>
    <x v="851"/>
    <n v="16"/>
    <n v="762"/>
    <x v="789"/>
    <s v="SIN OFERTA"/>
    <x v="0"/>
  </r>
  <r>
    <s v="Meta"/>
    <s v="Meta"/>
    <s v="CZ ACACIAS"/>
    <x v="623"/>
    <x v="852"/>
    <n v="3"/>
    <n v="300"/>
    <x v="80"/>
    <s v="SIN OFERTA"/>
    <x v="0"/>
  </r>
  <r>
    <s v="Meta"/>
    <s v="Meta"/>
    <s v="CZ ACACIAS"/>
    <x v="624"/>
    <x v="853"/>
    <n v="2"/>
    <n v="105"/>
    <x v="790"/>
    <s v="SIN OFERTA"/>
    <x v="0"/>
  </r>
  <r>
    <s v="Meta"/>
    <s v="Meta"/>
    <s v="CZ ACACIAS"/>
    <x v="625"/>
    <x v="854"/>
    <n v="5"/>
    <n v="100"/>
    <x v="313"/>
    <s v="SIN OFERTA"/>
    <x v="0"/>
  </r>
  <r>
    <s v="Meta"/>
    <s v="Meta"/>
    <s v="CZ ACACIAS"/>
    <x v="626"/>
    <x v="854"/>
    <n v="2"/>
    <n v="60"/>
    <x v="791"/>
    <s v="SIN OFERTA"/>
    <x v="0"/>
  </r>
  <r>
    <s v="Meta"/>
    <s v="Meta"/>
    <s v="CZ ACACIAS"/>
    <x v="603"/>
    <x v="855"/>
    <n v="2"/>
    <n v="145"/>
    <x v="792"/>
    <s v="SIN OFERTA"/>
    <x v="0"/>
  </r>
  <r>
    <s v="Meta"/>
    <s v="Meta"/>
    <s v="CZ ACACIAS"/>
    <x v="627"/>
    <x v="856"/>
    <n v="7"/>
    <n v="458"/>
    <x v="793"/>
    <s v="SIN OFERTA"/>
    <x v="0"/>
  </r>
  <r>
    <s v="Meta"/>
    <s v="Meta"/>
    <s v="CZ ACACIAS"/>
    <x v="365"/>
    <x v="857"/>
    <n v="16"/>
    <n v="683"/>
    <x v="794"/>
    <s v="SIN OFERTA"/>
    <x v="0"/>
  </r>
  <r>
    <s v="Meta"/>
    <s v="Meta"/>
    <s v="CZ GRANADA"/>
    <x v="628"/>
    <x v="858"/>
    <n v="9"/>
    <n v="150"/>
    <x v="312"/>
    <s v="SIN OFERTA"/>
    <x v="0"/>
  </r>
  <r>
    <s v="Meta"/>
    <s v="Meta"/>
    <s v="CZ GRANADA"/>
    <x v="77"/>
    <x v="859"/>
    <n v="25"/>
    <n v="1208"/>
    <x v="498"/>
    <s v="OFERTA"/>
    <x v="233"/>
  </r>
  <r>
    <s v="Meta"/>
    <s v="Meta"/>
    <s v="CZ GRANADA"/>
    <x v="629"/>
    <x v="860"/>
    <n v="8"/>
    <n v="229"/>
    <x v="795"/>
    <s v="SIN OFERTA"/>
    <x v="0"/>
  </r>
  <r>
    <s v="Meta"/>
    <s v="Meta"/>
    <s v="CZ GRANADA"/>
    <x v="630"/>
    <x v="861"/>
    <n v="8"/>
    <n v="150"/>
    <x v="62"/>
    <s v="SIN OFERTA"/>
    <x v="0"/>
  </r>
  <r>
    <s v="Meta"/>
    <s v="Meta"/>
    <s v="CZ GRANADA"/>
    <x v="309"/>
    <x v="862"/>
    <n v="7"/>
    <n v="300"/>
    <x v="796"/>
    <s v="SIN OFERTA"/>
    <x v="0"/>
  </r>
  <r>
    <s v="Meta"/>
    <s v="Meta"/>
    <s v="CZ GRANADA"/>
    <x v="631"/>
    <x v="863"/>
    <n v="8"/>
    <n v="150"/>
    <x v="312"/>
    <s v="OFERTA"/>
    <x v="234"/>
  </r>
  <r>
    <s v="Meta"/>
    <s v="Meta"/>
    <s v="CZ GRANADA"/>
    <x v="632"/>
    <x v="864"/>
    <n v="12"/>
    <n v="378"/>
    <x v="797"/>
    <s v="SIN OFERTA"/>
    <x v="0"/>
  </r>
  <r>
    <s v="Meta"/>
    <s v="Meta"/>
    <s v="CZ GRANADA"/>
    <x v="633"/>
    <x v="865"/>
    <n v="15"/>
    <n v="542"/>
    <x v="798"/>
    <s v="OFERTA"/>
    <x v="233"/>
  </r>
  <r>
    <s v="Meta"/>
    <s v="Meta"/>
    <s v="CZ PUERTO LOPEZ"/>
    <x v="634"/>
    <x v="866"/>
    <n v="6"/>
    <n v="153"/>
    <x v="799"/>
    <s v="SIN OFERTA"/>
    <x v="0"/>
  </r>
  <r>
    <s v="Meta"/>
    <s v="Meta"/>
    <s v="CZ PUERTO LOPEZ"/>
    <x v="635"/>
    <x v="867"/>
    <n v="3"/>
    <n v="237"/>
    <x v="800"/>
    <s v="SIN OFERTA"/>
    <x v="0"/>
  </r>
  <r>
    <s v="Meta"/>
    <s v="Meta"/>
    <s v="CZ PUERTO LOPEZ"/>
    <x v="635"/>
    <x v="868"/>
    <n v="2"/>
    <n v="400"/>
    <x v="143"/>
    <s v="SIN OFERTA"/>
    <x v="0"/>
  </r>
  <r>
    <s v="Meta"/>
    <s v="Meta"/>
    <s v="CZ PUERTO LOPEZ"/>
    <x v="636"/>
    <x v="869"/>
    <n v="21"/>
    <n v="1009"/>
    <x v="801"/>
    <s v="OFERTA"/>
    <x v="235"/>
  </r>
  <r>
    <s v="Meta"/>
    <s v="Meta"/>
    <s v="CZ PUERTO LOPEZ"/>
    <x v="636"/>
    <x v="870"/>
    <n v="1"/>
    <n v="140"/>
    <x v="802"/>
    <s v="OFERTA"/>
    <x v="235"/>
  </r>
  <r>
    <s v="Meta"/>
    <s v="Meta"/>
    <s v="CZ VILLAVICENCIO 1"/>
    <x v="637"/>
    <x v="871"/>
    <n v="7"/>
    <n v="300"/>
    <x v="392"/>
    <s v="SIN OFERTA"/>
    <x v="0"/>
  </r>
  <r>
    <s v="Meta"/>
    <s v="Meta"/>
    <s v="CZ VILLAVICENCIO 1"/>
    <x v="638"/>
    <x v="872"/>
    <n v="10"/>
    <n v="300"/>
    <x v="80"/>
    <s v="SIN OFERTA"/>
    <x v="0"/>
  </r>
  <r>
    <s v="Meta"/>
    <s v="Meta"/>
    <s v="CZ VILLAVICENCIO 1"/>
    <x v="639"/>
    <x v="873"/>
    <n v="15"/>
    <n v="420"/>
    <x v="110"/>
    <s v="SIN OFERTA"/>
    <x v="0"/>
  </r>
  <r>
    <s v="Meta"/>
    <s v="Meta"/>
    <s v="CZ VILLAVICENCIO 1"/>
    <x v="640"/>
    <x v="874"/>
    <n v="7"/>
    <n v="280"/>
    <x v="803"/>
    <s v="SIN OFERTA"/>
    <x v="0"/>
  </r>
  <r>
    <s v="Meta"/>
    <s v="Meta"/>
    <s v="CZ VILLAVICENCIO 1"/>
    <x v="641"/>
    <x v="875"/>
    <n v="8"/>
    <n v="300"/>
    <x v="80"/>
    <s v="SIN OFERTA"/>
    <x v="0"/>
  </r>
  <r>
    <s v="Meta"/>
    <s v="Meta"/>
    <s v="CZ VILLAVICENCIO 1"/>
    <x v="642"/>
    <x v="876"/>
    <n v="5"/>
    <n v="100"/>
    <x v="313"/>
    <s v="SIN OFERTA"/>
    <x v="0"/>
  </r>
  <r>
    <s v="Meta"/>
    <s v="Meta"/>
    <s v="CZ VILLAVICENCIO 1"/>
    <x v="643"/>
    <x v="877"/>
    <n v="15"/>
    <n v="881"/>
    <x v="192"/>
    <s v="OFERTA"/>
    <x v="233"/>
  </r>
  <r>
    <s v="Meta"/>
    <s v="Meta"/>
    <s v="CZ VILLAVICENCIO 1"/>
    <x v="643"/>
    <x v="878"/>
    <n v="20"/>
    <n v="807"/>
    <x v="804"/>
    <s v="SIN OFERTA"/>
    <x v="0"/>
  </r>
  <r>
    <s v="Nariño"/>
    <s v="Nariño"/>
    <s v="CZ BARBACOAS"/>
    <x v="644"/>
    <x v="879"/>
    <n v="19"/>
    <n v="977"/>
    <x v="805"/>
    <s v="OFERTA"/>
    <x v="236"/>
  </r>
  <r>
    <s v="Nariño"/>
    <s v="Nariño"/>
    <s v="CZ BARBACOAS"/>
    <x v="645"/>
    <x v="880"/>
    <n v="6"/>
    <n v="409"/>
    <x v="806"/>
    <s v="OFERTA"/>
    <x v="107"/>
  </r>
  <r>
    <s v="Nariño"/>
    <s v="Nariño"/>
    <s v="CZ BARBACOAS"/>
    <x v="646"/>
    <x v="881"/>
    <n v="10"/>
    <n v="384"/>
    <x v="807"/>
    <s v="OFERTA"/>
    <x v="237"/>
  </r>
  <r>
    <s v="Nariño"/>
    <s v="Nariño"/>
    <s v="CZ IPIALES"/>
    <x v="161"/>
    <x v="882"/>
    <n v="4"/>
    <n v="100"/>
    <x v="121"/>
    <s v="OFERTA"/>
    <x v="238"/>
  </r>
  <r>
    <s v="Nariño"/>
    <s v="Nariño"/>
    <s v="CZ IPIALES"/>
    <x v="647"/>
    <x v="883"/>
    <n v="3"/>
    <n v="50"/>
    <x v="282"/>
    <s v="OFERTA"/>
    <x v="239"/>
  </r>
  <r>
    <s v="Nariño"/>
    <s v="Nariño"/>
    <s v="CZ IPIALES"/>
    <x v="648"/>
    <x v="884"/>
    <n v="2"/>
    <n v="330"/>
    <x v="808"/>
    <s v="OFERTA"/>
    <x v="240"/>
  </r>
  <r>
    <s v="Nariño"/>
    <s v="Nariño"/>
    <s v="CZ IPIALES"/>
    <x v="648"/>
    <x v="885"/>
    <n v="1"/>
    <n v="84"/>
    <x v="809"/>
    <s v="OFERTA"/>
    <x v="241"/>
  </r>
  <r>
    <s v="Nariño"/>
    <s v="Nariño"/>
    <s v="CZ IPIALES"/>
    <x v="648"/>
    <x v="886"/>
    <n v="44"/>
    <n v="786"/>
    <x v="810"/>
    <s v="OFERTA"/>
    <x v="241"/>
  </r>
  <r>
    <s v="Nariño"/>
    <s v="Nariño"/>
    <s v="CZ IPIALES"/>
    <x v="649"/>
    <x v="887"/>
    <n v="6"/>
    <n v="100"/>
    <x v="121"/>
    <s v="OFERTA"/>
    <x v="3"/>
  </r>
  <r>
    <s v="Nariño"/>
    <s v="Nariño"/>
    <s v="CZ IPIALES"/>
    <x v="650"/>
    <x v="888"/>
    <n v="9"/>
    <n v="191"/>
    <x v="184"/>
    <s v="OFERTA"/>
    <x v="3"/>
  </r>
  <r>
    <s v="Nariño"/>
    <s v="Nariño"/>
    <s v="CZ IPIALES"/>
    <x v="651"/>
    <x v="889"/>
    <n v="10"/>
    <n v="245"/>
    <x v="332"/>
    <s v="OFERTA"/>
    <x v="242"/>
  </r>
  <r>
    <s v="Nariño"/>
    <s v="Nariño"/>
    <s v="CZ LA UNION"/>
    <x v="652"/>
    <x v="890"/>
    <n v="11"/>
    <n v="163"/>
    <x v="811"/>
    <s v="OFERTA"/>
    <x v="3"/>
  </r>
  <r>
    <s v="Nariño"/>
    <s v="Nariño"/>
    <s v="CZ LA UNION"/>
    <x v="653"/>
    <x v="891"/>
    <n v="3"/>
    <n v="45"/>
    <x v="235"/>
    <s v="OFERTA"/>
    <x v="243"/>
  </r>
  <r>
    <s v="Nariño"/>
    <s v="Nariño"/>
    <s v="CZ LA UNION"/>
    <x v="654"/>
    <x v="891"/>
    <n v="9"/>
    <n v="115"/>
    <x v="812"/>
    <s v="OFERTA"/>
    <x v="243"/>
  </r>
  <r>
    <s v="Nariño"/>
    <s v="Nariño"/>
    <s v="CZ LA UNION"/>
    <x v="655"/>
    <x v="892"/>
    <n v="9"/>
    <n v="137"/>
    <x v="114"/>
    <s v="OFERTA"/>
    <x v="244"/>
  </r>
  <r>
    <s v="Nariño"/>
    <s v="Nariño"/>
    <s v="CZ LA UNION"/>
    <x v="655"/>
    <x v="893"/>
    <n v="2"/>
    <n v="119"/>
    <x v="813"/>
    <s v="OFERTA"/>
    <x v="243"/>
  </r>
  <r>
    <s v="Nariño"/>
    <s v="Nariño"/>
    <s v="CZ LA UNION"/>
    <x v="67"/>
    <x v="894"/>
    <n v="17"/>
    <n v="453"/>
    <x v="814"/>
    <s v="OFERTA"/>
    <x v="245"/>
  </r>
  <r>
    <s v="Nariño"/>
    <s v="Nariño"/>
    <s v="CZ LA UNION"/>
    <x v="656"/>
    <x v="895"/>
    <n v="23"/>
    <n v="441"/>
    <x v="815"/>
    <s v="OFERTA"/>
    <x v="246"/>
  </r>
  <r>
    <s v="Nariño"/>
    <s v="Nariño"/>
    <s v="CZ LA UNION"/>
    <x v="194"/>
    <x v="896"/>
    <n v="13"/>
    <n v="260"/>
    <x v="816"/>
    <s v="OFERTA"/>
    <x v="244"/>
  </r>
  <r>
    <s v="Nariño"/>
    <s v="Nariño"/>
    <s v="CZ LA UNION"/>
    <x v="657"/>
    <x v="897"/>
    <n v="11"/>
    <n v="185"/>
    <x v="817"/>
    <s v="OFERTA"/>
    <x v="3"/>
  </r>
  <r>
    <s v="Nariño"/>
    <s v="Nariño"/>
    <s v="CZ PASTO 1"/>
    <x v="455"/>
    <x v="898"/>
    <n v="12"/>
    <n v="242"/>
    <x v="818"/>
    <s v="OFERTA"/>
    <x v="247"/>
  </r>
  <r>
    <s v="Nariño"/>
    <s v="Nariño"/>
    <s v="CZ PASTO 1"/>
    <x v="658"/>
    <x v="899"/>
    <n v="9"/>
    <n v="220"/>
    <x v="819"/>
    <s v="OFERTA"/>
    <x v="247"/>
  </r>
  <r>
    <s v="Nariño"/>
    <s v="Nariño"/>
    <s v="CZ PASTO 1"/>
    <x v="659"/>
    <x v="900"/>
    <n v="7"/>
    <n v="217"/>
    <x v="820"/>
    <s v="OFERTA"/>
    <x v="247"/>
  </r>
  <r>
    <s v="Nariño"/>
    <s v="Nariño"/>
    <s v="CZ PASTO 1"/>
    <x v="660"/>
    <x v="900"/>
    <n v="1"/>
    <n v="44"/>
    <x v="821"/>
    <s v="OFERTA"/>
    <x v="247"/>
  </r>
  <r>
    <s v="Nariño"/>
    <s v="Nariño"/>
    <s v="CZ PASTO 1"/>
    <x v="661"/>
    <x v="901"/>
    <n v="3"/>
    <n v="48"/>
    <x v="822"/>
    <s v="OFERTA"/>
    <x v="242"/>
  </r>
  <r>
    <s v="Nariño"/>
    <s v="Nariño"/>
    <s v="CZ PASTO 1"/>
    <x v="662"/>
    <x v="902"/>
    <n v="22"/>
    <n v="452"/>
    <x v="165"/>
    <s v="OFERTA"/>
    <x v="241"/>
  </r>
  <r>
    <s v="Nariño"/>
    <s v="Nariño"/>
    <s v="CZ PASTO 1"/>
    <x v="471"/>
    <x v="903"/>
    <n v="8"/>
    <n v="150"/>
    <x v="823"/>
    <s v="OFERTA"/>
    <x v="3"/>
  </r>
  <r>
    <s v="Nariño"/>
    <s v="Nariño"/>
    <s v="CZ PASTO 1"/>
    <x v="663"/>
    <x v="901"/>
    <n v="2"/>
    <n v="45"/>
    <x v="235"/>
    <s v="OFERTA"/>
    <x v="242"/>
  </r>
  <r>
    <s v="Nariño"/>
    <s v="Nariño"/>
    <s v="CZ PASTO 1"/>
    <x v="664"/>
    <x v="904"/>
    <n v="6"/>
    <n v="85"/>
    <x v="2"/>
    <s v="OFERTA"/>
    <x v="3"/>
  </r>
  <r>
    <s v="Nariño"/>
    <s v="Nariño"/>
    <s v="CZ PASTO 2"/>
    <x v="665"/>
    <x v="905"/>
    <n v="3"/>
    <n v="50"/>
    <x v="282"/>
    <s v="OFERTA"/>
    <x v="241"/>
  </r>
  <r>
    <s v="Nariño"/>
    <s v="Nariño"/>
    <s v="CZ PASTO 2"/>
    <x v="666"/>
    <x v="906"/>
    <n v="10"/>
    <n v="150"/>
    <x v="62"/>
    <s v="OFERTA"/>
    <x v="246"/>
  </r>
  <r>
    <s v="Nariño"/>
    <s v="Nariño"/>
    <s v="CZ PASTO 2"/>
    <x v="662"/>
    <x v="907"/>
    <n v="20"/>
    <n v="300"/>
    <x v="80"/>
    <s v="OFERTA"/>
    <x v="241"/>
  </r>
  <r>
    <s v="Nariño"/>
    <s v="Nariño"/>
    <s v="CZ PASTO 2"/>
    <x v="662"/>
    <x v="908"/>
    <n v="1"/>
    <n v="90"/>
    <x v="824"/>
    <s v="OFERTA"/>
    <x v="248"/>
  </r>
  <r>
    <s v="Nariño"/>
    <s v="Nariño"/>
    <s v="CZ PASTO 2"/>
    <x v="662"/>
    <x v="909"/>
    <n v="4"/>
    <n v="222"/>
    <x v="825"/>
    <s v="OFERTA"/>
    <x v="249"/>
  </r>
  <r>
    <s v="Nariño"/>
    <s v="Nariño"/>
    <s v="CZ PASTO 2"/>
    <x v="667"/>
    <x v="905"/>
    <n v="6"/>
    <n v="100"/>
    <x v="121"/>
    <s v="OFERTA"/>
    <x v="241"/>
  </r>
  <r>
    <s v="Nariño"/>
    <s v="Nariño"/>
    <s v="CZ REMOLINO"/>
    <x v="668"/>
    <x v="910"/>
    <n v="25"/>
    <n v="381"/>
    <x v="748"/>
    <s v="OFERTA"/>
    <x v="246"/>
  </r>
  <r>
    <s v="Nariño"/>
    <s v="Nariño"/>
    <s v="CZ REMOLINO"/>
    <x v="669"/>
    <x v="911"/>
    <n v="9"/>
    <n v="116"/>
    <x v="826"/>
    <s v="OFERTA"/>
    <x v="3"/>
  </r>
  <r>
    <s v="Nariño"/>
    <s v="Nariño"/>
    <s v="CZ REMOLINO"/>
    <x v="670"/>
    <x v="912"/>
    <n v="28"/>
    <n v="361"/>
    <x v="827"/>
    <s v="OFERTA"/>
    <x v="246"/>
  </r>
  <r>
    <s v="Nariño"/>
    <s v="Nariño"/>
    <s v="CZ REMOLINO"/>
    <x v="671"/>
    <x v="913"/>
    <n v="30"/>
    <n v="412"/>
    <x v="828"/>
    <s v="OFERTA"/>
    <x v="3"/>
  </r>
  <r>
    <s v="Nariño"/>
    <s v="Nariño"/>
    <s v="CZ REMOLINO"/>
    <x v="672"/>
    <x v="914"/>
    <n v="16"/>
    <n v="223"/>
    <x v="829"/>
    <s v="OFERTA"/>
    <x v="3"/>
  </r>
  <r>
    <s v="Nariño"/>
    <s v="Nariño"/>
    <s v="CZ REMOLINO"/>
    <x v="672"/>
    <x v="915"/>
    <n v="1"/>
    <n v="80"/>
    <x v="134"/>
    <s v="OFERTA"/>
    <x v="250"/>
  </r>
  <r>
    <s v="Nariño"/>
    <s v="Nariño"/>
    <s v="CZ TUMACO"/>
    <x v="673"/>
    <x v="916"/>
    <n v="3"/>
    <n v="152"/>
    <x v="830"/>
    <s v="OFERTA"/>
    <x v="251"/>
  </r>
  <r>
    <s v="Nariño"/>
    <s v="Nariño"/>
    <s v="CZ TUMACO"/>
    <x v="673"/>
    <x v="917"/>
    <n v="21"/>
    <n v="1057"/>
    <x v="831"/>
    <s v="OFERTA"/>
    <x v="107"/>
  </r>
  <r>
    <s v="Nariño"/>
    <s v="Nariño"/>
    <s v="CZ TUMACO"/>
    <x v="673"/>
    <x v="918"/>
    <n v="6"/>
    <n v="250"/>
    <x v="832"/>
    <s v="OFERTA"/>
    <x v="252"/>
  </r>
  <r>
    <s v="Nariño"/>
    <s v="Nariño"/>
    <s v="CZ TUMACO"/>
    <x v="674"/>
    <x v="919"/>
    <n v="11"/>
    <n v="532"/>
    <x v="833"/>
    <s v="OFERTA"/>
    <x v="107"/>
  </r>
  <r>
    <s v="Nariño"/>
    <s v="Nariño"/>
    <s v="CZ TUMACO"/>
    <x v="675"/>
    <x v="920"/>
    <n v="1"/>
    <n v="109"/>
    <x v="834"/>
    <s v="OFERTA"/>
    <x v="3"/>
  </r>
  <r>
    <s v="Nariño"/>
    <s v="Nariño"/>
    <s v="CZ TUMACO"/>
    <x v="463"/>
    <x v="921"/>
    <n v="4"/>
    <n v="160"/>
    <x v="835"/>
    <s v="OFERTA"/>
    <x v="3"/>
  </r>
  <r>
    <s v="Nariño"/>
    <s v="Nariño"/>
    <s v="CZ TUMACO"/>
    <x v="676"/>
    <x v="922"/>
    <n v="12"/>
    <n v="508"/>
    <x v="836"/>
    <s v="OFERTA"/>
    <x v="253"/>
  </r>
  <r>
    <s v="Nariño"/>
    <s v="Nariño"/>
    <s v="CZ TUMACO"/>
    <x v="677"/>
    <x v="923"/>
    <n v="4"/>
    <n v="686"/>
    <x v="837"/>
    <s v="OFERTA"/>
    <x v="254"/>
  </r>
  <r>
    <s v="Nariño"/>
    <s v="Nariño"/>
    <s v="CZ TUMACO"/>
    <x v="677"/>
    <x v="924"/>
    <n v="9"/>
    <n v="459"/>
    <x v="838"/>
    <s v="OFERTA"/>
    <x v="255"/>
  </r>
  <r>
    <s v="Nariño"/>
    <s v="Nariño"/>
    <s v="CZ TUMACO"/>
    <x v="677"/>
    <x v="925"/>
    <n v="19"/>
    <n v="1125"/>
    <x v="839"/>
    <s v="OFERTA"/>
    <x v="107"/>
  </r>
  <r>
    <s v="Nariño"/>
    <s v="Nariño"/>
    <s v="CZ TUMACO"/>
    <x v="677"/>
    <x v="926"/>
    <n v="23"/>
    <n v="1142"/>
    <x v="840"/>
    <s v="OFERTA"/>
    <x v="107"/>
  </r>
  <r>
    <s v="Nariño"/>
    <s v="Nariño"/>
    <s v="CZ TUMACO"/>
    <x v="677"/>
    <x v="927"/>
    <n v="25"/>
    <n v="1114"/>
    <x v="841"/>
    <s v="OFERTA"/>
    <x v="107"/>
  </r>
  <r>
    <s v="Nariño"/>
    <s v="Nariño"/>
    <s v="CZ TUMACO"/>
    <x v="677"/>
    <x v="928"/>
    <n v="58"/>
    <n v="1121"/>
    <x v="842"/>
    <s v="OFERTA"/>
    <x v="107"/>
  </r>
  <r>
    <s v="Nariño"/>
    <s v="Nariño"/>
    <s v="CZ TUMACO"/>
    <x v="677"/>
    <x v="929"/>
    <n v="5"/>
    <n v="199"/>
    <x v="843"/>
    <s v="OFERTA"/>
    <x v="107"/>
  </r>
  <r>
    <s v="Nariño"/>
    <s v="Nariño"/>
    <s v="CZ TUMACO"/>
    <x v="677"/>
    <x v="930"/>
    <n v="1"/>
    <n v="81"/>
    <x v="844"/>
    <s v="OFERTA"/>
    <x v="255"/>
  </r>
  <r>
    <s v="Nariño"/>
    <s v="Nariño"/>
    <s v="CZ TUMACO"/>
    <x v="18"/>
    <x v="931"/>
    <n v="14"/>
    <n v="696"/>
    <x v="845"/>
    <s v="OFERTA"/>
    <x v="256"/>
  </r>
  <r>
    <s v="Nariño"/>
    <s v="Nariño"/>
    <s v="CZ TUQUERRES"/>
    <x v="678"/>
    <x v="932"/>
    <n v="17"/>
    <n v="255"/>
    <x v="331"/>
    <s v="OFERTA"/>
    <x v="107"/>
  </r>
  <r>
    <s v="Nariño"/>
    <s v="Nariño"/>
    <s v="CZ TUQUERRES"/>
    <x v="485"/>
    <x v="933"/>
    <n v="1"/>
    <n v="110"/>
    <x v="846"/>
    <s v="OFERTA"/>
    <x v="240"/>
  </r>
  <r>
    <s v="Nariño"/>
    <s v="Nariño"/>
    <s v="CZ TUQUERRES"/>
    <x v="679"/>
    <x v="934"/>
    <n v="9"/>
    <n v="352"/>
    <x v="847"/>
    <s v="OFERTA"/>
    <x v="257"/>
  </r>
  <r>
    <s v="Nariño"/>
    <s v="Nariño"/>
    <s v="CZ TUQUERRES"/>
    <x v="680"/>
    <x v="935"/>
    <n v="12"/>
    <n v="200"/>
    <x v="88"/>
    <s v="OFERTA"/>
    <x v="107"/>
  </r>
  <r>
    <s v="Nariño"/>
    <s v="Nariño"/>
    <s v="CZ TUQUERRES"/>
    <x v="681"/>
    <x v="936"/>
    <n v="59"/>
    <n v="1056"/>
    <x v="848"/>
    <s v="OFERTA"/>
    <x v="107"/>
  </r>
  <r>
    <s v="Norte De Santander"/>
    <s v="Norte De Santander"/>
    <s v="CZ CUCUTA 1"/>
    <x v="682"/>
    <x v="937"/>
    <n v="8"/>
    <n v="372"/>
    <x v="849"/>
    <s v="SIN OFERTA"/>
    <x v="0"/>
  </r>
  <r>
    <s v="Norte De Santander"/>
    <s v="Norte De Santander"/>
    <s v="CZ CUCUTA 1"/>
    <x v="683"/>
    <x v="938"/>
    <n v="15"/>
    <n v="751"/>
    <x v="850"/>
    <s v="SIN OFERTA"/>
    <x v="0"/>
  </r>
  <r>
    <s v="Norte De Santander"/>
    <s v="Norte De Santander"/>
    <s v="CZ CUCUTA 1"/>
    <x v="684"/>
    <x v="939"/>
    <n v="3"/>
    <n v="150"/>
    <x v="312"/>
    <s v="OFERTA"/>
    <x v="3"/>
  </r>
  <r>
    <s v="Norte De Santander"/>
    <s v="Norte De Santander"/>
    <s v="CZ CUCUTA 1"/>
    <x v="685"/>
    <x v="940"/>
    <n v="15"/>
    <n v="599"/>
    <x v="74"/>
    <s v="SIN OFERTA"/>
    <x v="0"/>
  </r>
  <r>
    <s v="Norte De Santander"/>
    <s v="Norte De Santander"/>
    <s v="CZ CUCUTA 1"/>
    <x v="686"/>
    <x v="941"/>
    <n v="5"/>
    <n v="244"/>
    <x v="851"/>
    <s v="SIN OFERTA"/>
    <x v="0"/>
  </r>
  <r>
    <s v="Norte De Santander"/>
    <s v="Norte De Santander"/>
    <s v="CZ CUCUTA 1"/>
    <x v="687"/>
    <x v="942"/>
    <n v="7"/>
    <n v="350"/>
    <x v="852"/>
    <s v="SIN OFERTA"/>
    <x v="0"/>
  </r>
  <r>
    <s v="Norte De Santander"/>
    <s v="Norte De Santander"/>
    <s v="CZ CUCUTA 1"/>
    <x v="538"/>
    <x v="943"/>
    <n v="4"/>
    <n v="190"/>
    <x v="853"/>
    <s v="SIN OFERTA"/>
    <x v="0"/>
  </r>
  <r>
    <s v="Norte De Santander"/>
    <s v="Norte De Santander"/>
    <s v="CZ CUCUTA 2"/>
    <x v="688"/>
    <x v="944"/>
    <n v="5"/>
    <n v="250"/>
    <x v="854"/>
    <s v="SIN OFERTA"/>
    <x v="0"/>
  </r>
  <r>
    <s v="Norte De Santander"/>
    <s v="Norte De Santander"/>
    <s v="CZ CUCUTA 2"/>
    <x v="683"/>
    <x v="945"/>
    <n v="3"/>
    <n v="158"/>
    <x v="17"/>
    <s v="OFERTA"/>
    <x v="258"/>
  </r>
  <r>
    <s v="Norte De Santander"/>
    <s v="Norte De Santander"/>
    <s v="CZ CUCUTA 2"/>
    <x v="689"/>
    <x v="946"/>
    <n v="4"/>
    <n v="200"/>
    <x v="88"/>
    <s v="SIN OFERTA"/>
    <x v="0"/>
  </r>
  <r>
    <s v="Norte De Santander"/>
    <s v="Norte De Santander"/>
    <s v="CZ CUCUTA 2"/>
    <x v="690"/>
    <x v="947"/>
    <n v="4"/>
    <n v="200"/>
    <x v="91"/>
    <s v="SIN OFERTA"/>
    <x v="0"/>
  </r>
  <r>
    <s v="Norte De Santander"/>
    <s v="Norte De Santander"/>
    <s v="CZ CUCUTA 2"/>
    <x v="691"/>
    <x v="948"/>
    <n v="2"/>
    <n v="100"/>
    <x v="121"/>
    <s v="SIN OFERTA"/>
    <x v="0"/>
  </r>
  <r>
    <s v="Norte De Santander"/>
    <s v="Norte De Santander"/>
    <s v="CZ CUCUTA 2"/>
    <x v="692"/>
    <x v="949"/>
    <n v="23"/>
    <n v="958"/>
    <x v="855"/>
    <s v="SIN OFERTA"/>
    <x v="0"/>
  </r>
  <r>
    <s v="Norte De Santander"/>
    <s v="Norte De Santander"/>
    <s v="CZ CUCUTA 2"/>
    <x v="693"/>
    <x v="950"/>
    <n v="4"/>
    <n v="200"/>
    <x v="88"/>
    <s v="SIN OFERTA"/>
    <x v="0"/>
  </r>
  <r>
    <s v="Norte De Santander"/>
    <s v="Norte De Santander"/>
    <s v="CZ CUCUTA 3"/>
    <x v="694"/>
    <x v="951"/>
    <n v="2"/>
    <n v="100"/>
    <x v="121"/>
    <s v="OFERTA"/>
    <x v="259"/>
  </r>
  <r>
    <s v="Norte De Santander"/>
    <s v="Norte De Santander"/>
    <s v="CZ CUCUTA 3"/>
    <x v="695"/>
    <x v="952"/>
    <n v="1"/>
    <n v="50"/>
    <x v="282"/>
    <s v="OFERTA"/>
    <x v="260"/>
  </r>
  <r>
    <s v="Norte De Santander"/>
    <s v="Norte De Santander"/>
    <s v="CZ CUCUTA 3"/>
    <x v="683"/>
    <x v="953"/>
    <n v="2"/>
    <n v="100"/>
    <x v="121"/>
    <s v="OFERTA"/>
    <x v="258"/>
  </r>
  <r>
    <s v="Norte De Santander"/>
    <s v="Norte De Santander"/>
    <s v="CZ CUCUTA 3"/>
    <x v="683"/>
    <x v="954"/>
    <n v="19"/>
    <n v="903"/>
    <x v="856"/>
    <s v="SIN OFERTA"/>
    <x v="0"/>
  </r>
  <r>
    <s v="Norte De Santander"/>
    <s v="Norte De Santander"/>
    <s v="CZ CUCUTA 3"/>
    <x v="696"/>
    <x v="955"/>
    <n v="1"/>
    <n v="50"/>
    <x v="282"/>
    <s v="OFERTA"/>
    <x v="260"/>
  </r>
  <r>
    <s v="Norte De Santander"/>
    <s v="Norte De Santander"/>
    <s v="CZ CUCUTA 3"/>
    <x v="1"/>
    <x v="956"/>
    <n v="7"/>
    <n v="350"/>
    <x v="90"/>
    <s v="SIN OFERTA"/>
    <x v="0"/>
  </r>
  <r>
    <s v="Norte De Santander"/>
    <s v="Norte De Santander"/>
    <s v="CZ CUCUTA 3"/>
    <x v="697"/>
    <x v="955"/>
    <n v="2"/>
    <n v="97"/>
    <x v="857"/>
    <s v="OFERTA"/>
    <x v="260"/>
  </r>
  <r>
    <s v="Norte De Santander"/>
    <s v="Norte De Santander"/>
    <s v="CZ CUCUTA 3"/>
    <x v="698"/>
    <x v="957"/>
    <n v="5"/>
    <n v="250"/>
    <x v="682"/>
    <s v="SIN OFERTA"/>
    <x v="0"/>
  </r>
  <r>
    <s v="Norte De Santander"/>
    <s v="Norte De Santander"/>
    <s v="CZ OCAÑA"/>
    <x v="699"/>
    <x v="958"/>
    <n v="10"/>
    <n v="500"/>
    <x v="241"/>
    <s v="SIN OFERTA"/>
    <x v="0"/>
  </r>
  <r>
    <s v="Norte De Santander"/>
    <s v="Norte De Santander"/>
    <s v="CZ OCAÑA"/>
    <x v="700"/>
    <x v="959"/>
    <n v="6"/>
    <n v="262"/>
    <x v="858"/>
    <s v="SIN OFERTA"/>
    <x v="0"/>
  </r>
  <r>
    <s v="Norte De Santander"/>
    <s v="Norte De Santander"/>
    <s v="CZ OCAÑA"/>
    <x v="701"/>
    <x v="960"/>
    <n v="25"/>
    <n v="853"/>
    <x v="105"/>
    <s v="SIN OFERTA"/>
    <x v="0"/>
  </r>
  <r>
    <s v="Norte De Santander"/>
    <s v="Norte De Santander"/>
    <s v="CZ OCAÑA"/>
    <x v="702"/>
    <x v="961"/>
    <n v="18"/>
    <n v="555"/>
    <x v="859"/>
    <s v="SIN OFERTA"/>
    <x v="0"/>
  </r>
  <r>
    <s v="Norte De Santander"/>
    <s v="Norte De Santander"/>
    <s v="CZ OCAÑA"/>
    <x v="703"/>
    <x v="962"/>
    <n v="18"/>
    <n v="662"/>
    <x v="860"/>
    <s v="SIN OFERTA"/>
    <x v="0"/>
  </r>
  <r>
    <s v="Norte De Santander"/>
    <s v="Norte De Santander"/>
    <s v="CZ OCAÑA"/>
    <x v="704"/>
    <x v="963"/>
    <n v="8"/>
    <n v="400"/>
    <x v="861"/>
    <s v="SIN OFERTA"/>
    <x v="0"/>
  </r>
  <r>
    <s v="Norte De Santander"/>
    <s v="Norte De Santander"/>
    <s v="CZ OCAÑA"/>
    <x v="705"/>
    <x v="964"/>
    <n v="9"/>
    <n v="450"/>
    <x v="353"/>
    <s v="SIN OFERTA"/>
    <x v="0"/>
  </r>
  <r>
    <s v="Norte De Santander"/>
    <s v="Norte De Santander"/>
    <s v="CZ OCAÑA"/>
    <x v="706"/>
    <x v="965"/>
    <n v="10"/>
    <n v="497"/>
    <x v="862"/>
    <s v="OFERTA"/>
    <x v="3"/>
  </r>
  <r>
    <s v="Norte De Santander"/>
    <s v="Norte De Santander"/>
    <s v="CZ OCAÑA"/>
    <x v="707"/>
    <x v="966"/>
    <n v="22"/>
    <n v="839"/>
    <x v="863"/>
    <s v="OFERTA"/>
    <x v="261"/>
  </r>
  <r>
    <s v="Norte De Santander"/>
    <s v="Norte De Santander"/>
    <s v="CZ OCAÑA"/>
    <x v="708"/>
    <x v="967"/>
    <n v="26"/>
    <n v="1024"/>
    <x v="864"/>
    <s v="OFERTA"/>
    <x v="261"/>
  </r>
  <r>
    <s v="Norte De Santander"/>
    <s v="Norte De Santander"/>
    <s v="CZ PAMPLONA"/>
    <x v="709"/>
    <x v="968"/>
    <n v="2"/>
    <n v="100"/>
    <x v="313"/>
    <s v="SIN OFERTA"/>
    <x v="0"/>
  </r>
  <r>
    <s v="Norte De Santander"/>
    <s v="Norte De Santander"/>
    <s v="CZ PAMPLONA"/>
    <x v="710"/>
    <x v="969"/>
    <n v="8"/>
    <n v="375"/>
    <x v="865"/>
    <s v="SIN OFERTA"/>
    <x v="0"/>
  </r>
  <r>
    <s v="Norte De Santander"/>
    <s v="Norte De Santander"/>
    <s v="CZ PAMPLONA"/>
    <x v="711"/>
    <x v="970"/>
    <n v="5"/>
    <n v="270"/>
    <x v="230"/>
    <s v="SIN OFERTA"/>
    <x v="0"/>
  </r>
  <r>
    <s v="Norte De Santander"/>
    <s v="Norte De Santander"/>
    <s v="CZ PAMPLONA"/>
    <x v="712"/>
    <x v="971"/>
    <n v="3"/>
    <n v="150"/>
    <x v="312"/>
    <s v="OFERTA"/>
    <x v="259"/>
  </r>
  <r>
    <s v="Norte De Santander"/>
    <s v="Norte De Santander"/>
    <s v="CZ PAMPLONA"/>
    <x v="713"/>
    <x v="972"/>
    <n v="3"/>
    <n v="150"/>
    <x v="312"/>
    <s v="OFERTA"/>
    <x v="260"/>
  </r>
  <r>
    <s v="Norte De Santander"/>
    <s v="Norte De Santander"/>
    <s v="CZ PAMPLONA"/>
    <x v="714"/>
    <x v="973"/>
    <n v="7"/>
    <n v="350"/>
    <x v="852"/>
    <s v="OFERTA"/>
    <x v="262"/>
  </r>
  <r>
    <s v="Norte De Santander"/>
    <s v="Norte De Santander"/>
    <s v="CZ PAMPLONA"/>
    <x v="715"/>
    <x v="974"/>
    <n v="4"/>
    <n v="200"/>
    <x v="88"/>
    <s v="SIN OFERTA"/>
    <x v="0"/>
  </r>
  <r>
    <s v="Norte De Santander"/>
    <s v="Norte De Santander"/>
    <s v="CZ PAMPLONA"/>
    <x v="716"/>
    <x v="975"/>
    <n v="6"/>
    <n v="280"/>
    <x v="803"/>
    <s v="SIN OFERTA"/>
    <x v="0"/>
  </r>
  <r>
    <s v="Norte De Santander"/>
    <s v="Norte De Santander"/>
    <s v="CZ PAMPLONA"/>
    <x v="36"/>
    <x v="976"/>
    <n v="9"/>
    <n v="465"/>
    <x v="866"/>
    <s v="OFERTA"/>
    <x v="262"/>
  </r>
  <r>
    <s v="Norte De Santander"/>
    <s v="Norte De Santander"/>
    <s v="CZ TIBU"/>
    <x v="717"/>
    <x v="977"/>
    <n v="10"/>
    <n v="582"/>
    <x v="867"/>
    <s v="SIN OFERTA"/>
    <x v="0"/>
  </r>
  <r>
    <s v="Norte De Santander"/>
    <s v="Norte De Santander"/>
    <s v="CZ TIBU"/>
    <x v="717"/>
    <x v="978"/>
    <n v="22"/>
    <n v="690"/>
    <x v="153"/>
    <s v="SIN OFERTA"/>
    <x v="0"/>
  </r>
  <r>
    <s v="Norte De Santander"/>
    <s v="Norte De Santander"/>
    <s v="CZ TIBU"/>
    <x v="718"/>
    <x v="979"/>
    <n v="5"/>
    <n v="443"/>
    <x v="868"/>
    <s v="OFERTA"/>
    <x v="263"/>
  </r>
  <r>
    <s v="Norte De Santander"/>
    <s v="Norte De Santander"/>
    <s v="CZ TIBU"/>
    <x v="718"/>
    <x v="980"/>
    <n v="19"/>
    <n v="941"/>
    <x v="869"/>
    <s v="OFERTA"/>
    <x v="263"/>
  </r>
  <r>
    <s v="Norte De Santander"/>
    <s v="Norte De Santander"/>
    <s v="CZ TIBU"/>
    <x v="718"/>
    <x v="981"/>
    <n v="27"/>
    <n v="907"/>
    <x v="870"/>
    <s v="OFERTA"/>
    <x v="263"/>
  </r>
  <r>
    <s v="Putumayo"/>
    <s v="Putumayo"/>
    <s v="CZ LA HORMIGA"/>
    <x v="719"/>
    <x v="982"/>
    <n v="10"/>
    <n v="337"/>
    <x v="871"/>
    <s v="OFERTA"/>
    <x v="264"/>
  </r>
  <r>
    <s v="Putumayo"/>
    <s v="Putumayo"/>
    <s v="CZ LA HORMIGA"/>
    <x v="719"/>
    <x v="983"/>
    <n v="23"/>
    <n v="446"/>
    <x v="260"/>
    <s v="OFERTA"/>
    <x v="264"/>
  </r>
  <r>
    <s v="Putumayo"/>
    <s v="Putumayo"/>
    <s v="CZ LA HORMIGA"/>
    <x v="719"/>
    <x v="984"/>
    <n v="41"/>
    <n v="631"/>
    <x v="872"/>
    <s v="OFERTA"/>
    <x v="264"/>
  </r>
  <r>
    <s v="Putumayo"/>
    <s v="Putumayo"/>
    <s v="CZ LA HORMIGA"/>
    <x v="720"/>
    <x v="985"/>
    <n v="44"/>
    <n v="948"/>
    <x v="873"/>
    <s v="OFERTA"/>
    <x v="265"/>
  </r>
  <r>
    <s v="Putumayo"/>
    <s v="Putumayo"/>
    <s v="CZ LA HORMIGA"/>
    <x v="721"/>
    <x v="986"/>
    <n v="10"/>
    <n v="360"/>
    <x v="874"/>
    <s v="OFERTA"/>
    <x v="266"/>
  </r>
  <r>
    <s v="Putumayo"/>
    <s v="Putumayo"/>
    <s v="CZ LA HORMIGA"/>
    <x v="721"/>
    <x v="987"/>
    <n v="47"/>
    <n v="780"/>
    <x v="150"/>
    <s v="OFERTA"/>
    <x v="266"/>
  </r>
  <r>
    <s v="Putumayo"/>
    <s v="Putumayo"/>
    <s v="CZ MOCOA"/>
    <x v="722"/>
    <x v="988"/>
    <n v="1"/>
    <n v="300"/>
    <x v="179"/>
    <s v="OFERTA"/>
    <x v="267"/>
  </r>
  <r>
    <s v="Putumayo"/>
    <s v="Putumayo"/>
    <s v="CZ MOCOA"/>
    <x v="722"/>
    <x v="989"/>
    <n v="4"/>
    <n v="253"/>
    <x v="875"/>
    <s v="OFERTA"/>
    <x v="268"/>
  </r>
  <r>
    <s v="Putumayo"/>
    <s v="Putumayo"/>
    <s v="CZ MOCOA"/>
    <x v="722"/>
    <x v="990"/>
    <n v="38"/>
    <n v="662"/>
    <x v="860"/>
    <s v="OFERTA"/>
    <x v="269"/>
  </r>
  <r>
    <s v="Putumayo"/>
    <s v="Putumayo"/>
    <s v="CZ MOCOA"/>
    <x v="722"/>
    <x v="991"/>
    <n v="10"/>
    <n v="180"/>
    <x v="59"/>
    <s v="OFERTA"/>
    <x v="269"/>
  </r>
  <r>
    <s v="Putumayo"/>
    <s v="Putumayo"/>
    <s v="CZ MOCOA"/>
    <x v="723"/>
    <x v="992"/>
    <n v="40"/>
    <n v="818"/>
    <x v="876"/>
    <s v="OFERTA"/>
    <x v="270"/>
  </r>
  <r>
    <s v="Putumayo"/>
    <s v="Putumayo"/>
    <s v="CZ MOCOA"/>
    <x v="724"/>
    <x v="993"/>
    <n v="2"/>
    <n v="313"/>
    <x v="877"/>
    <s v="OFERTA"/>
    <x v="264"/>
  </r>
  <r>
    <s v="Putumayo"/>
    <s v="Putumayo"/>
    <s v="CZ MOCOA"/>
    <x v="724"/>
    <x v="994"/>
    <n v="36"/>
    <n v="600"/>
    <x v="393"/>
    <s v="OFERTA"/>
    <x v="264"/>
  </r>
  <r>
    <s v="Putumayo"/>
    <s v="Putumayo"/>
    <s v="CZ PUERTO ASIS"/>
    <x v="725"/>
    <x v="995"/>
    <n v="8"/>
    <n v="1069"/>
    <x v="878"/>
    <s v="OFERTA"/>
    <x v="271"/>
  </r>
  <r>
    <s v="Putumayo"/>
    <s v="Putumayo"/>
    <s v="CZ PUERTO ASIS"/>
    <x v="725"/>
    <x v="996"/>
    <n v="66"/>
    <n v="1112"/>
    <x v="879"/>
    <s v="OFERTA"/>
    <x v="270"/>
  </r>
  <r>
    <s v="Putumayo"/>
    <s v="Putumayo"/>
    <s v="CZ PUERTO ASIS"/>
    <x v="725"/>
    <x v="997"/>
    <n v="12"/>
    <n v="215"/>
    <x v="880"/>
    <s v="OFERTA"/>
    <x v="270"/>
  </r>
  <r>
    <s v="Putumayo"/>
    <s v="Putumayo"/>
    <s v="CZ PUERTO ASIS"/>
    <x v="726"/>
    <x v="998"/>
    <n v="26"/>
    <n v="539"/>
    <x v="881"/>
    <s v="OFERTA"/>
    <x v="270"/>
  </r>
  <r>
    <s v="Putumayo"/>
    <s v="Putumayo"/>
    <s v="CZ PUERTO ASIS"/>
    <x v="727"/>
    <x v="999"/>
    <n v="1"/>
    <n v="176"/>
    <x v="882"/>
    <s v="OFERTA"/>
    <x v="272"/>
  </r>
  <r>
    <s v="Putumayo"/>
    <s v="Putumayo"/>
    <s v="CZ PUERTO ASIS"/>
    <x v="727"/>
    <x v="1000"/>
    <n v="56"/>
    <n v="915"/>
    <x v="883"/>
    <s v="OFERTA"/>
    <x v="272"/>
  </r>
  <r>
    <s v="Putumayo"/>
    <s v="Putumayo"/>
    <s v="CZ SIBUNDOY"/>
    <x v="654"/>
    <x v="1001"/>
    <n v="9"/>
    <n v="119"/>
    <x v="884"/>
    <s v="OFERTA"/>
    <x v="3"/>
  </r>
  <r>
    <s v="Putumayo"/>
    <s v="Putumayo"/>
    <s v="CZ SIBUNDOY"/>
    <x v="79"/>
    <x v="1002"/>
    <n v="9"/>
    <n v="123"/>
    <x v="336"/>
    <s v="OFERTA"/>
    <x v="273"/>
  </r>
  <r>
    <s v="Putumayo"/>
    <s v="Putumayo"/>
    <s v="CZ SIBUNDOY"/>
    <x v="691"/>
    <x v="1003"/>
    <n v="6"/>
    <n v="81"/>
    <x v="885"/>
    <s v="OFERTA"/>
    <x v="3"/>
  </r>
  <r>
    <s v="Putumayo"/>
    <s v="Putumayo"/>
    <s v="CZ SIBUNDOY"/>
    <x v="728"/>
    <x v="1004"/>
    <n v="9"/>
    <n v="129"/>
    <x v="886"/>
    <s v="OFERTA"/>
    <x v="274"/>
  </r>
  <r>
    <s v="Quindio"/>
    <s v="Quindio"/>
    <s v="CZ ARMENIA NORTE"/>
    <x v="13"/>
    <x v="1005"/>
    <n v="8"/>
    <n v="515"/>
    <x v="887"/>
    <s v="OFERTA"/>
    <x v="275"/>
  </r>
  <r>
    <s v="Quindio"/>
    <s v="Quindio"/>
    <s v="CZ ARMENIA NORTE"/>
    <x v="13"/>
    <x v="1006"/>
    <n v="3"/>
    <n v="535"/>
    <x v="695"/>
    <s v="OFERTA"/>
    <x v="276"/>
  </r>
  <r>
    <s v="Quindio"/>
    <s v="Quindio"/>
    <s v="CZ ARMENIA NORTE"/>
    <x v="729"/>
    <x v="1007"/>
    <n v="4"/>
    <n v="190"/>
    <x v="853"/>
    <s v="OFERTA"/>
    <x v="277"/>
  </r>
  <r>
    <s v="Quindio"/>
    <s v="Quindio"/>
    <s v="CZ ARMENIA NORTE"/>
    <x v="730"/>
    <x v="1008"/>
    <n v="3"/>
    <n v="146"/>
    <x v="78"/>
    <s v="OFERTA"/>
    <x v="278"/>
  </r>
  <r>
    <s v="Quindio"/>
    <s v="Quindio"/>
    <s v="CZ ARMENIA SUR"/>
    <x v="13"/>
    <x v="1009"/>
    <n v="3"/>
    <n v="345"/>
    <x v="888"/>
    <s v="OFERTA"/>
    <x v="275"/>
  </r>
  <r>
    <s v="Quindio"/>
    <s v="Quindio"/>
    <s v="CZ ARMENIA SUR"/>
    <x v="13"/>
    <x v="1010"/>
    <n v="15"/>
    <n v="544"/>
    <x v="889"/>
    <s v="OFERTA"/>
    <x v="275"/>
  </r>
  <r>
    <s v="Quindio"/>
    <s v="Quindio"/>
    <s v="CZ ARMENIA SUR"/>
    <x v="13"/>
    <x v="1011"/>
    <n v="3"/>
    <n v="243"/>
    <x v="890"/>
    <s v="OFERTA"/>
    <x v="276"/>
  </r>
  <r>
    <s v="Quindio"/>
    <s v="Quindio"/>
    <s v="CZ ARMENIA SUR"/>
    <x v="731"/>
    <x v="1012"/>
    <n v="4"/>
    <n v="161"/>
    <x v="891"/>
    <s v="OFERTA"/>
    <x v="279"/>
  </r>
  <r>
    <s v="Quindio"/>
    <s v="Quindio"/>
    <s v="CZ ARMENIA SUR"/>
    <x v="732"/>
    <x v="1012"/>
    <n v="2"/>
    <n v="76"/>
    <x v="892"/>
    <s v="OFERTA"/>
    <x v="279"/>
  </r>
  <r>
    <s v="Quindio"/>
    <s v="Quindio"/>
    <s v="CZ ARMENIA SUR"/>
    <x v="733"/>
    <x v="1013"/>
    <n v="5"/>
    <n v="201"/>
    <x v="893"/>
    <s v="OFERTA"/>
    <x v="275"/>
  </r>
  <r>
    <s v="Quindio"/>
    <s v="Quindio"/>
    <s v="CZ ARMENIA SUR"/>
    <x v="734"/>
    <x v="1012"/>
    <n v="1"/>
    <n v="34"/>
    <x v="894"/>
    <s v="OFERTA"/>
    <x v="279"/>
  </r>
  <r>
    <s v="Quindio"/>
    <s v="Quindio"/>
    <s v="CZ CALARCA"/>
    <x v="425"/>
    <x v="1014"/>
    <n v="1"/>
    <n v="30"/>
    <x v="278"/>
    <s v="OFERTA"/>
    <x v="275"/>
  </r>
  <r>
    <s v="Quindio"/>
    <s v="Quindio"/>
    <s v="CZ CALARCA"/>
    <x v="735"/>
    <x v="1015"/>
    <n v="5"/>
    <n v="247"/>
    <x v="895"/>
    <s v="OFERTA"/>
    <x v="280"/>
  </r>
  <r>
    <s v="Quindio"/>
    <s v="Quindio"/>
    <s v="CZ CALARCA"/>
    <x v="161"/>
    <x v="1014"/>
    <n v="1"/>
    <n v="79"/>
    <x v="896"/>
    <s v="OFERTA"/>
    <x v="275"/>
  </r>
  <r>
    <s v="Quindio"/>
    <s v="Quindio"/>
    <s v="CZ CALARCA"/>
    <x v="736"/>
    <x v="1014"/>
    <n v="1"/>
    <n v="50"/>
    <x v="92"/>
    <s v="OFERTA"/>
    <x v="275"/>
  </r>
  <r>
    <s v="Quindio"/>
    <s v="Quindio"/>
    <s v="CZ CALARCA"/>
    <x v="737"/>
    <x v="1016"/>
    <n v="1"/>
    <n v="90"/>
    <x v="20"/>
    <s v="OFERTA"/>
    <x v="278"/>
  </r>
  <r>
    <s v="Risaralda"/>
    <s v="Risaralda"/>
    <s v="CZ BELEN DE UMBRIA"/>
    <x v="738"/>
    <x v="1017"/>
    <n v="14"/>
    <n v="305"/>
    <x v="897"/>
    <s v="OFERTA"/>
    <x v="107"/>
  </r>
  <r>
    <s v="Risaralda"/>
    <s v="Risaralda"/>
    <s v="CZ BELEN DE UMBRIA"/>
    <x v="739"/>
    <x v="1018"/>
    <n v="14"/>
    <n v="320"/>
    <x v="898"/>
    <s v="SIN OFERTA"/>
    <x v="0"/>
  </r>
  <r>
    <s v="Risaralda"/>
    <s v="Risaralda"/>
    <s v="CZ BELEN DE UMBRIA"/>
    <x v="740"/>
    <x v="1019"/>
    <n v="8"/>
    <n v="200"/>
    <x v="91"/>
    <s v="SIN OFERTA"/>
    <x v="0"/>
  </r>
  <r>
    <s v="Risaralda"/>
    <s v="Risaralda"/>
    <s v="CZ BELEN DE UMBRIA"/>
    <x v="741"/>
    <x v="1020"/>
    <n v="35"/>
    <n v="719"/>
    <x v="899"/>
    <s v="OFERTA"/>
    <x v="281"/>
  </r>
  <r>
    <s v="Risaralda"/>
    <s v="Risaralda"/>
    <s v="CZ DOS QUEBRADAS"/>
    <x v="742"/>
    <x v="1021"/>
    <n v="13"/>
    <n v="804"/>
    <x v="900"/>
    <s v="OFERTA"/>
    <x v="282"/>
  </r>
  <r>
    <s v="Risaralda"/>
    <s v="Risaralda"/>
    <s v="CZ DOS QUEBRADAS"/>
    <x v="742"/>
    <x v="1022"/>
    <n v="21"/>
    <n v="864"/>
    <x v="901"/>
    <s v="SIN OFERTA"/>
    <x v="0"/>
  </r>
  <r>
    <s v="Risaralda"/>
    <s v="Risaralda"/>
    <s v="CZ LA VIRGINIA"/>
    <x v="743"/>
    <x v="1023"/>
    <n v="12"/>
    <n v="252"/>
    <x v="660"/>
    <s v="SIN OFERTA"/>
    <x v="0"/>
  </r>
  <r>
    <s v="Risaralda"/>
    <s v="Risaralda"/>
    <s v="CZ LA VIRGINIA"/>
    <x v="353"/>
    <x v="1024"/>
    <n v="10"/>
    <n v="202"/>
    <x v="902"/>
    <s v="SIN OFERTA"/>
    <x v="0"/>
  </r>
  <r>
    <s v="Risaralda"/>
    <s v="Risaralda"/>
    <s v="CZ LA VIRGINIA"/>
    <x v="744"/>
    <x v="1025"/>
    <n v="6"/>
    <n v="150"/>
    <x v="312"/>
    <s v="SIN OFERTA"/>
    <x v="0"/>
  </r>
  <r>
    <s v="Risaralda"/>
    <s v="Risaralda"/>
    <s v="CZ LA VIRGINIA"/>
    <x v="745"/>
    <x v="1026"/>
    <n v="9"/>
    <n v="533"/>
    <x v="903"/>
    <s v="SIN OFERTA"/>
    <x v="0"/>
  </r>
  <r>
    <s v="Risaralda"/>
    <s v="Risaralda"/>
    <s v="CZ LA VIRGINIA"/>
    <x v="746"/>
    <x v="1027"/>
    <n v="12"/>
    <n v="714"/>
    <x v="904"/>
    <s v="SIN OFERTA"/>
    <x v="0"/>
  </r>
  <r>
    <s v="Risaralda"/>
    <s v="Risaralda"/>
    <s v="CZ LA VIRGINIA"/>
    <x v="746"/>
    <x v="1028"/>
    <n v="28"/>
    <n v="822"/>
    <x v="905"/>
    <s v="SIN OFERTA"/>
    <x v="0"/>
  </r>
  <r>
    <s v="Risaralda"/>
    <s v="Risaralda"/>
    <s v="CZ LA VIRGINIA"/>
    <x v="747"/>
    <x v="1029"/>
    <n v="10"/>
    <n v="272"/>
    <x v="906"/>
    <s v="SIN OFERTA"/>
    <x v="0"/>
  </r>
  <r>
    <s v="Risaralda"/>
    <s v="Risaralda"/>
    <s v="CZ PEREIRA"/>
    <x v="748"/>
    <x v="1030"/>
    <n v="34"/>
    <n v="1452"/>
    <x v="907"/>
    <s v="OFERTA"/>
    <x v="283"/>
  </r>
  <r>
    <s v="Risaralda"/>
    <s v="Risaralda"/>
    <s v="CZ PEREIRA"/>
    <x v="748"/>
    <x v="1031"/>
    <n v="21"/>
    <n v="1164"/>
    <x v="908"/>
    <s v="OFERTA"/>
    <x v="284"/>
  </r>
  <r>
    <s v="Risaralda"/>
    <s v="Risaralda"/>
    <s v="CZ SANTA ROSA DE CABAL"/>
    <x v="749"/>
    <x v="1032"/>
    <n v="5"/>
    <n v="307"/>
    <x v="909"/>
    <s v="SIN OFERTA"/>
    <x v="0"/>
  </r>
  <r>
    <s v="Risaralda"/>
    <s v="Risaralda"/>
    <s v="CZ SANTA ROSA DE CABAL"/>
    <x v="750"/>
    <x v="1033"/>
    <n v="17"/>
    <n v="799"/>
    <x v="910"/>
    <s v="SIN OFERTA"/>
    <x v="0"/>
  </r>
  <r>
    <s v="Santander"/>
    <s v="Santander"/>
    <s v="CZ ANTONIA SANTOS"/>
    <x v="751"/>
    <x v="1034"/>
    <n v="1"/>
    <n v="50"/>
    <x v="282"/>
    <s v="OFERTA"/>
    <x v="3"/>
  </r>
  <r>
    <s v="Santander"/>
    <s v="Santander"/>
    <s v="CZ ANTONIA SANTOS"/>
    <x v="752"/>
    <x v="1034"/>
    <n v="1"/>
    <n v="50"/>
    <x v="282"/>
    <s v="OFERTA"/>
    <x v="3"/>
  </r>
  <r>
    <s v="Santander"/>
    <s v="Santander"/>
    <s v="CZ ANTONIA SANTOS"/>
    <x v="753"/>
    <x v="1035"/>
    <n v="25"/>
    <n v="550"/>
    <x v="89"/>
    <s v="OFERTA"/>
    <x v="285"/>
  </r>
  <r>
    <s v="Santander"/>
    <s v="Santander"/>
    <s v="CZ ANTONIA SANTOS"/>
    <x v="753"/>
    <x v="1036"/>
    <n v="1"/>
    <n v="57"/>
    <x v="911"/>
    <s v="OFERTA"/>
    <x v="258"/>
  </r>
  <r>
    <s v="Santander"/>
    <s v="Santander"/>
    <s v="CZ ANTONIA SANTOS"/>
    <x v="754"/>
    <x v="1037"/>
    <n v="18"/>
    <n v="900"/>
    <x v="912"/>
    <s v="OFERTA"/>
    <x v="286"/>
  </r>
  <r>
    <s v="Santander"/>
    <s v="Santander"/>
    <s v="CZ ANTONIA SANTOS"/>
    <x v="754"/>
    <x v="1038"/>
    <n v="17"/>
    <n v="835"/>
    <x v="337"/>
    <s v="OFERTA"/>
    <x v="286"/>
  </r>
  <r>
    <s v="Santander"/>
    <s v="Santander"/>
    <s v="CZ ANTONIA SANTOS"/>
    <x v="754"/>
    <x v="1039"/>
    <n v="2"/>
    <n v="329"/>
    <x v="913"/>
    <s v="OFERTA"/>
    <x v="287"/>
  </r>
  <r>
    <s v="Santander"/>
    <s v="Santander"/>
    <s v="CZ ANTONIA SANTOS"/>
    <x v="755"/>
    <x v="1040"/>
    <n v="19"/>
    <n v="628"/>
    <x v="212"/>
    <s v="OFERTA"/>
    <x v="3"/>
  </r>
  <r>
    <s v="Santander"/>
    <s v="Santander"/>
    <s v="CZ ANTONIA SANTOS"/>
    <x v="756"/>
    <x v="1034"/>
    <n v="3"/>
    <n v="96"/>
    <x v="14"/>
    <s v="OFERTA"/>
    <x v="3"/>
  </r>
  <r>
    <s v="Santander"/>
    <s v="Santander"/>
    <s v="CZ ANTONIA SANTOS"/>
    <x v="72"/>
    <x v="1041"/>
    <n v="30"/>
    <n v="818"/>
    <x v="914"/>
    <s v="SIN OFERTA"/>
    <x v="0"/>
  </r>
  <r>
    <s v="Santander"/>
    <s v="Santander"/>
    <s v="CZ ANTONIA SANTOS"/>
    <x v="757"/>
    <x v="1042"/>
    <n v="31"/>
    <n v="879"/>
    <x v="915"/>
    <s v="SIN OFERTA"/>
    <x v="0"/>
  </r>
  <r>
    <s v="Santander"/>
    <s v="Santander"/>
    <s v="CZ ANTONIA SANTOS"/>
    <x v="758"/>
    <x v="1034"/>
    <n v="4"/>
    <n v="150"/>
    <x v="312"/>
    <s v="OFERTA"/>
    <x v="3"/>
  </r>
  <r>
    <s v="Santander"/>
    <s v="Santander"/>
    <s v="CZ BUCARAMANGA SUR"/>
    <x v="759"/>
    <x v="1043"/>
    <n v="18"/>
    <n v="911"/>
    <x v="916"/>
    <s v="OFERTA"/>
    <x v="287"/>
  </r>
  <r>
    <s v="Santander"/>
    <s v="Santander"/>
    <s v="CZ BUCARAMANGA SUR"/>
    <x v="759"/>
    <x v="1044"/>
    <n v="17"/>
    <n v="839"/>
    <x v="917"/>
    <s v="OFERTA"/>
    <x v="287"/>
  </r>
  <r>
    <s v="Santander"/>
    <s v="Santander"/>
    <s v="CZ BUCARAMANGA SUR"/>
    <x v="760"/>
    <x v="1045"/>
    <n v="2"/>
    <n v="110"/>
    <x v="918"/>
    <s v="SIN OFERTA"/>
    <x v="0"/>
  </r>
  <r>
    <s v="Santander"/>
    <s v="Santander"/>
    <s v="CZ BUCARAMANGA SUR"/>
    <x v="761"/>
    <x v="1046"/>
    <n v="24"/>
    <n v="1221"/>
    <x v="919"/>
    <s v="OFERTA"/>
    <x v="288"/>
  </r>
  <r>
    <s v="Santander"/>
    <s v="Santander"/>
    <s v="CZ BUCARAMANGA SUR"/>
    <x v="762"/>
    <x v="1047"/>
    <n v="3"/>
    <n v="163"/>
    <x v="920"/>
    <s v="OFERTA"/>
    <x v="3"/>
  </r>
  <r>
    <s v="Santander"/>
    <s v="Santander"/>
    <s v="CZ BUCARAMANGA SUR"/>
    <x v="763"/>
    <x v="1048"/>
    <n v="3"/>
    <n v="150"/>
    <x v="312"/>
    <s v="SIN OFERTA"/>
    <x v="0"/>
  </r>
  <r>
    <s v="Santander"/>
    <s v="Santander"/>
    <s v="CZ CARLOS LLERAS RESTREPO"/>
    <x v="764"/>
    <x v="1049"/>
    <n v="30"/>
    <n v="1486"/>
    <x v="921"/>
    <s v="OFERTA"/>
    <x v="287"/>
  </r>
  <r>
    <s v="Santander"/>
    <s v="Santander"/>
    <s v="CZ CARLOS LLERAS RESTREPO"/>
    <x v="764"/>
    <x v="1050"/>
    <n v="31"/>
    <n v="1477"/>
    <x v="922"/>
    <s v="OFERTA"/>
    <x v="289"/>
  </r>
  <r>
    <s v="Santander"/>
    <s v="Santander"/>
    <s v="CZ MALAGA"/>
    <x v="765"/>
    <x v="1051"/>
    <n v="6"/>
    <n v="65"/>
    <x v="284"/>
    <s v="SIN OFERTA"/>
    <x v="0"/>
  </r>
  <r>
    <s v="Santander"/>
    <s v="Santander"/>
    <s v="CZ MALAGA"/>
    <x v="766"/>
    <x v="1051"/>
    <n v="6"/>
    <n v="94"/>
    <x v="588"/>
    <s v="SIN OFERTA"/>
    <x v="0"/>
  </r>
  <r>
    <s v="Santander"/>
    <s v="Santander"/>
    <s v="CZ MALAGA"/>
    <x v="767"/>
    <x v="1052"/>
    <n v="6"/>
    <n v="123"/>
    <x v="923"/>
    <s v="SIN OFERTA"/>
    <x v="0"/>
  </r>
  <r>
    <s v="Santander"/>
    <s v="Santander"/>
    <s v="CZ MALAGA"/>
    <x v="64"/>
    <x v="1052"/>
    <n v="3"/>
    <n v="73"/>
    <x v="595"/>
    <s v="SIN OFERTA"/>
    <x v="0"/>
  </r>
  <r>
    <s v="Santander"/>
    <s v="Santander"/>
    <s v="CZ MALAGA"/>
    <x v="768"/>
    <x v="1051"/>
    <n v="3"/>
    <n v="47"/>
    <x v="229"/>
    <s v="SIN OFERTA"/>
    <x v="0"/>
  </r>
  <r>
    <s v="Santander"/>
    <s v="Santander"/>
    <s v="CZ MALAGA"/>
    <x v="769"/>
    <x v="1052"/>
    <n v="10"/>
    <n v="202"/>
    <x v="902"/>
    <s v="SIN OFERTA"/>
    <x v="0"/>
  </r>
  <r>
    <s v="Santander"/>
    <s v="Santander"/>
    <s v="CZ MALAGA"/>
    <x v="770"/>
    <x v="1053"/>
    <n v="12"/>
    <n v="147"/>
    <x v="330"/>
    <s v="SIN OFERTA"/>
    <x v="0"/>
  </r>
  <r>
    <s v="Santander"/>
    <s v="Santander"/>
    <s v="CZ MALAGA"/>
    <x v="33"/>
    <x v="1052"/>
    <n v="6"/>
    <n v="81"/>
    <x v="885"/>
    <s v="SIN OFERTA"/>
    <x v="0"/>
  </r>
  <r>
    <s v="Santander"/>
    <s v="Santander"/>
    <s v="CZ MALAGA"/>
    <x v="771"/>
    <x v="1051"/>
    <n v="12"/>
    <n v="163"/>
    <x v="924"/>
    <s v="SIN OFERTA"/>
    <x v="0"/>
  </r>
  <r>
    <s v="Santander"/>
    <s v="Santander"/>
    <s v="CZ MALAGA"/>
    <x v="720"/>
    <x v="1051"/>
    <n v="6"/>
    <n v="79"/>
    <x v="896"/>
    <s v="SIN OFERTA"/>
    <x v="0"/>
  </r>
  <r>
    <s v="Santander"/>
    <s v="Santander"/>
    <s v="CZ SAN GIL"/>
    <x v="772"/>
    <x v="1054"/>
    <n v="10"/>
    <n v="182"/>
    <x v="925"/>
    <s v="OFERTA"/>
    <x v="3"/>
  </r>
  <r>
    <s v="Santander"/>
    <s v="Santander"/>
    <s v="CZ SAN GIL"/>
    <x v="773"/>
    <x v="1055"/>
    <n v="8"/>
    <n v="150"/>
    <x v="312"/>
    <s v="OFERTA"/>
    <x v="290"/>
  </r>
  <r>
    <s v="Santander"/>
    <s v="Santander"/>
    <s v="CZ SAN GIL"/>
    <x v="774"/>
    <x v="1056"/>
    <n v="9"/>
    <n v="270"/>
    <x v="230"/>
    <s v="OFERTA"/>
    <x v="287"/>
  </r>
  <r>
    <s v="Santander"/>
    <s v="Santander"/>
    <s v="CZ SAN GIL"/>
    <x v="775"/>
    <x v="1057"/>
    <n v="10"/>
    <n v="222"/>
    <x v="926"/>
    <s v="SIN OFERTA"/>
    <x v="0"/>
  </r>
  <r>
    <s v="Santander"/>
    <s v="Santander"/>
    <s v="CZ SAN GIL"/>
    <x v="776"/>
    <x v="1058"/>
    <n v="5"/>
    <n v="170"/>
    <x v="927"/>
    <s v="OFERTA"/>
    <x v="291"/>
  </r>
  <r>
    <s v="Santander"/>
    <s v="Santander"/>
    <s v="CZ SAN GIL"/>
    <x v="777"/>
    <x v="1056"/>
    <n v="5"/>
    <n v="93"/>
    <x v="928"/>
    <s v="OFERTA"/>
    <x v="287"/>
  </r>
  <r>
    <s v="Santander"/>
    <s v="Santander"/>
    <s v="CZ SAN GIL"/>
    <x v="778"/>
    <x v="1054"/>
    <n v="2"/>
    <n v="25"/>
    <x v="929"/>
    <s v="OFERTA"/>
    <x v="3"/>
  </r>
  <r>
    <s v="Santander"/>
    <s v="Santander"/>
    <s v="CZ SAN GIL"/>
    <x v="779"/>
    <x v="1059"/>
    <n v="10"/>
    <n v="378"/>
    <x v="930"/>
    <s v="SIN OFERTA"/>
    <x v="0"/>
  </r>
  <r>
    <s v="Santander"/>
    <s v="Santander"/>
    <s v="CZ SAN GIL"/>
    <x v="780"/>
    <x v="1060"/>
    <n v="5"/>
    <n v="100"/>
    <x v="121"/>
    <s v="SIN OFERTA"/>
    <x v="0"/>
  </r>
  <r>
    <s v="Santander"/>
    <s v="Santander"/>
    <s v="CZ SAN GIL"/>
    <x v="781"/>
    <x v="1059"/>
    <n v="5"/>
    <n v="150"/>
    <x v="312"/>
    <s v="SIN OFERTA"/>
    <x v="0"/>
  </r>
  <r>
    <s v="Santander"/>
    <s v="Santander"/>
    <s v="CZ SAN GIL"/>
    <x v="782"/>
    <x v="1061"/>
    <n v="5"/>
    <n v="107"/>
    <x v="931"/>
    <s v="OFERTA"/>
    <x v="291"/>
  </r>
  <r>
    <s v="Santander"/>
    <s v="Santander"/>
    <s v="CZ SAN GIL"/>
    <x v="783"/>
    <x v="1062"/>
    <n v="4"/>
    <n v="95"/>
    <x v="932"/>
    <s v="OFERTA"/>
    <x v="292"/>
  </r>
  <r>
    <s v="Santander"/>
    <s v="Santander"/>
    <s v="CZ SAN GIL"/>
    <x v="784"/>
    <x v="1062"/>
    <n v="21"/>
    <n v="450"/>
    <x v="933"/>
    <s v="OFERTA"/>
    <x v="292"/>
  </r>
  <r>
    <s v="Santander"/>
    <s v="Santander"/>
    <s v="CZ SAN GIL"/>
    <x v="785"/>
    <x v="1059"/>
    <n v="5"/>
    <n v="70"/>
    <x v="50"/>
    <s v="SIN OFERTA"/>
    <x v="0"/>
  </r>
  <r>
    <s v="Santander"/>
    <s v="Santander"/>
    <s v="CZ SAN GIL"/>
    <x v="786"/>
    <x v="1063"/>
    <n v="5"/>
    <n v="100"/>
    <x v="121"/>
    <s v="SIN OFERTA"/>
    <x v="0"/>
  </r>
  <r>
    <s v="Santander"/>
    <s v="Santander"/>
    <s v="CZ SAN GIL"/>
    <x v="171"/>
    <x v="1064"/>
    <n v="7"/>
    <n v="175"/>
    <x v="934"/>
    <s v="SIN OFERTA"/>
    <x v="0"/>
  </r>
  <r>
    <s v="Santander"/>
    <s v="Santander"/>
    <s v="CZ SOCORRO"/>
    <x v="430"/>
    <x v="1065"/>
    <n v="2"/>
    <n v="54"/>
    <x v="935"/>
    <s v="SIN OFERTA"/>
    <x v="0"/>
  </r>
  <r>
    <s v="Santander"/>
    <s v="Santander"/>
    <s v="CZ SOCORRO"/>
    <x v="787"/>
    <x v="1066"/>
    <n v="8"/>
    <n v="119"/>
    <x v="884"/>
    <s v="SIN OFERTA"/>
    <x v="0"/>
  </r>
  <r>
    <s v="Santander"/>
    <s v="Santander"/>
    <s v="CZ SOCORRO"/>
    <x v="788"/>
    <x v="1065"/>
    <n v="1"/>
    <n v="36"/>
    <x v="936"/>
    <s v="SIN OFERTA"/>
    <x v="0"/>
  </r>
  <r>
    <s v="Santander"/>
    <s v="Santander"/>
    <s v="CZ SOCORRO"/>
    <x v="789"/>
    <x v="1065"/>
    <n v="1"/>
    <n v="42"/>
    <x v="937"/>
    <s v="SIN OFERTA"/>
    <x v="0"/>
  </r>
  <r>
    <s v="Santander"/>
    <s v="Santander"/>
    <s v="CZ SOCORRO"/>
    <x v="790"/>
    <x v="1048"/>
    <n v="6"/>
    <n v="82"/>
    <x v="938"/>
    <s v="SIN OFERTA"/>
    <x v="0"/>
  </r>
  <r>
    <s v="Santander"/>
    <s v="Santander"/>
    <s v="CZ SOCORRO"/>
    <x v="791"/>
    <x v="1067"/>
    <n v="6"/>
    <n v="103"/>
    <x v="939"/>
    <s v="SIN OFERTA"/>
    <x v="0"/>
  </r>
  <r>
    <s v="Santander"/>
    <s v="Santander"/>
    <s v="CZ SOCORRO"/>
    <x v="31"/>
    <x v="1065"/>
    <n v="3"/>
    <n v="62"/>
    <x v="567"/>
    <s v="SIN OFERTA"/>
    <x v="0"/>
  </r>
  <r>
    <s v="Santander"/>
    <s v="Santander"/>
    <s v="CZ SOCORRO"/>
    <x v="792"/>
    <x v="1065"/>
    <n v="1"/>
    <n v="24"/>
    <x v="940"/>
    <s v="SIN OFERTA"/>
    <x v="0"/>
  </r>
  <r>
    <s v="Santander"/>
    <s v="Santander"/>
    <s v="CZ SOCORRO"/>
    <x v="793"/>
    <x v="1048"/>
    <n v="3"/>
    <n v="54"/>
    <x v="935"/>
    <s v="SIN OFERTA"/>
    <x v="0"/>
  </r>
  <r>
    <s v="Santander"/>
    <s v="Santander"/>
    <s v="CZ SOCORRO"/>
    <x v="794"/>
    <x v="1068"/>
    <n v="7"/>
    <n v="182"/>
    <x v="925"/>
    <s v="SIN OFERTA"/>
    <x v="0"/>
  </r>
  <r>
    <s v="Santander"/>
    <s v="Santander"/>
    <s v="CZ SOCORRO"/>
    <x v="795"/>
    <x v="1048"/>
    <n v="2"/>
    <n v="48"/>
    <x v="822"/>
    <s v="SIN OFERTA"/>
    <x v="0"/>
  </r>
  <r>
    <s v="Santander"/>
    <s v="Santander"/>
    <s v="CZ SOCORRO"/>
    <x v="796"/>
    <x v="1068"/>
    <n v="3"/>
    <n v="45"/>
    <x v="235"/>
    <s v="SIN OFERTA"/>
    <x v="0"/>
  </r>
  <r>
    <s v="Santander"/>
    <s v="Santander"/>
    <s v="CZ SOCORRO"/>
    <x v="797"/>
    <x v="1068"/>
    <n v="6"/>
    <n v="210"/>
    <x v="941"/>
    <s v="SIN OFERTA"/>
    <x v="0"/>
  </r>
  <r>
    <s v="Santander"/>
    <s v="Santander"/>
    <s v="CZ SOCORRO"/>
    <x v="798"/>
    <x v="1069"/>
    <n v="15"/>
    <n v="262"/>
    <x v="858"/>
    <s v="SIN OFERTA"/>
    <x v="0"/>
  </r>
  <r>
    <s v="Santander"/>
    <s v="Santander"/>
    <s v="CZ SOCORRO"/>
    <x v="799"/>
    <x v="1070"/>
    <n v="4"/>
    <n v="174"/>
    <x v="942"/>
    <s v="SIN OFERTA"/>
    <x v="0"/>
  </r>
  <r>
    <s v="Santander"/>
    <s v="Santander"/>
    <s v="CZ VELEZ"/>
    <x v="800"/>
    <x v="1071"/>
    <n v="3"/>
    <n v="44"/>
    <x v="592"/>
    <s v="OFERTA"/>
    <x v="288"/>
  </r>
  <r>
    <s v="Santander"/>
    <s v="Santander"/>
    <s v="CZ VELEZ"/>
    <x v="296"/>
    <x v="1072"/>
    <n v="5"/>
    <n v="132"/>
    <x v="943"/>
    <s v="OFERTA"/>
    <x v="293"/>
  </r>
  <r>
    <s v="Santander"/>
    <s v="Santander"/>
    <s v="CZ VELEZ"/>
    <x v="3"/>
    <x v="1073"/>
    <n v="5"/>
    <n v="216"/>
    <x v="944"/>
    <s v="OFERTA"/>
    <x v="287"/>
  </r>
  <r>
    <s v="Santander"/>
    <s v="Santander"/>
    <s v="CZ VELEZ"/>
    <x v="341"/>
    <x v="1072"/>
    <n v="3"/>
    <n v="50"/>
    <x v="282"/>
    <s v="OFERTA"/>
    <x v="293"/>
  </r>
  <r>
    <s v="Santander"/>
    <s v="Santander"/>
    <s v="CZ VELEZ"/>
    <x v="801"/>
    <x v="1071"/>
    <n v="5"/>
    <n v="100"/>
    <x v="121"/>
    <s v="OFERTA"/>
    <x v="288"/>
  </r>
  <r>
    <s v="Santander"/>
    <s v="Santander"/>
    <s v="CZ VELEZ"/>
    <x v="181"/>
    <x v="1072"/>
    <n v="6"/>
    <n v="146"/>
    <x v="945"/>
    <s v="OFERTA"/>
    <x v="293"/>
  </r>
  <r>
    <s v="Santander"/>
    <s v="Santander"/>
    <s v="CZ VELEZ"/>
    <x v="802"/>
    <x v="1074"/>
    <n v="8"/>
    <n v="190"/>
    <x v="853"/>
    <s v="SIN OFERTA"/>
    <x v="0"/>
  </r>
  <r>
    <s v="Santander"/>
    <s v="Santander"/>
    <s v="CZ VELEZ"/>
    <x v="803"/>
    <x v="1071"/>
    <n v="5"/>
    <n v="106"/>
    <x v="946"/>
    <s v="OFERTA"/>
    <x v="288"/>
  </r>
  <r>
    <s v="Santander"/>
    <s v="Santander"/>
    <s v="CZ VELEZ"/>
    <x v="804"/>
    <x v="1071"/>
    <n v="4"/>
    <n v="131"/>
    <x v="947"/>
    <s v="OFERTA"/>
    <x v="288"/>
  </r>
  <r>
    <s v="Santander"/>
    <s v="Santander"/>
    <s v="CZ VELEZ"/>
    <x v="805"/>
    <x v="1072"/>
    <n v="3"/>
    <n v="58"/>
    <x v="301"/>
    <s v="OFERTA"/>
    <x v="293"/>
  </r>
  <r>
    <s v="Santander"/>
    <s v="Santander"/>
    <s v="CZ VELEZ"/>
    <x v="806"/>
    <x v="1075"/>
    <n v="11"/>
    <n v="197"/>
    <x v="948"/>
    <s v="SIN OFERTA"/>
    <x v="0"/>
  </r>
  <r>
    <s v="Santander"/>
    <s v="Santander"/>
    <s v="CZ VELEZ"/>
    <x v="378"/>
    <x v="1071"/>
    <n v="3"/>
    <n v="77"/>
    <x v="68"/>
    <s v="OFERTA"/>
    <x v="288"/>
  </r>
  <r>
    <s v="Santander"/>
    <s v="Santander"/>
    <s v="CZ VELEZ"/>
    <x v="807"/>
    <x v="1076"/>
    <n v="2"/>
    <n v="50"/>
    <x v="282"/>
    <s v="OFERTA"/>
    <x v="258"/>
  </r>
  <r>
    <s v="Santander"/>
    <s v="Santander"/>
    <s v="CZ VELEZ"/>
    <x v="808"/>
    <x v="1072"/>
    <n v="2"/>
    <n v="176"/>
    <x v="949"/>
    <s v="OFERTA"/>
    <x v="293"/>
  </r>
  <r>
    <s v="Santander"/>
    <s v="Santander"/>
    <s v="CZ VELEZ"/>
    <x v="809"/>
    <x v="1071"/>
    <n v="6"/>
    <n v="76"/>
    <x v="892"/>
    <s v="OFERTA"/>
    <x v="288"/>
  </r>
  <r>
    <s v="Santander"/>
    <s v="Santander"/>
    <s v="CZ VELEZ"/>
    <x v="810"/>
    <x v="1077"/>
    <n v="4"/>
    <n v="123"/>
    <x v="923"/>
    <s v="SIN OFERTA"/>
    <x v="0"/>
  </r>
  <r>
    <s v="Santander"/>
    <s v="Santander"/>
    <s v="CZ VELEZ"/>
    <x v="356"/>
    <x v="1078"/>
    <n v="4"/>
    <n v="171"/>
    <x v="18"/>
    <s v="SIN OFERTA"/>
    <x v="0"/>
  </r>
  <r>
    <s v="Santander"/>
    <s v="Santander"/>
    <s v="CZ VELEZ"/>
    <x v="811"/>
    <x v="1076"/>
    <n v="10"/>
    <n v="274"/>
    <x v="950"/>
    <s v="OFERTA"/>
    <x v="258"/>
  </r>
  <r>
    <s v="Santander"/>
    <s v="Santander"/>
    <s v="CZ YARIQUIES"/>
    <x v="812"/>
    <x v="1079"/>
    <n v="3"/>
    <n v="815"/>
    <x v="951"/>
    <s v="OFERTA"/>
    <x v="3"/>
  </r>
  <r>
    <s v="Santander"/>
    <s v="Santander"/>
    <s v="CZ YARIQUIES"/>
    <x v="812"/>
    <x v="1080"/>
    <n v="16"/>
    <n v="809"/>
    <x v="202"/>
    <s v="OFERTA"/>
    <x v="294"/>
  </r>
  <r>
    <s v="Santander"/>
    <s v="Santander"/>
    <s v="CZ YARIQUIES"/>
    <x v="812"/>
    <x v="1081"/>
    <n v="25"/>
    <n v="800"/>
    <x v="200"/>
    <s v="OFERTA"/>
    <x v="294"/>
  </r>
  <r>
    <s v="Santander"/>
    <s v="Santander"/>
    <s v="CZ YARIQUIES"/>
    <x v="813"/>
    <x v="1082"/>
    <n v="3"/>
    <n v="262"/>
    <x v="952"/>
    <s v="OFERTA"/>
    <x v="258"/>
  </r>
  <r>
    <s v="Santander"/>
    <s v="Santander"/>
    <s v="CZ YARIQUIES"/>
    <x v="813"/>
    <x v="1083"/>
    <n v="32"/>
    <n v="1029"/>
    <x v="953"/>
    <s v="OFERTA"/>
    <x v="258"/>
  </r>
  <r>
    <s v="Santander"/>
    <s v="Santander"/>
    <s v="CZ YARIQUIES"/>
    <x v="814"/>
    <x v="1084"/>
    <n v="22"/>
    <n v="529"/>
    <x v="954"/>
    <s v="OFERTA"/>
    <x v="295"/>
  </r>
  <r>
    <s v="Santander"/>
    <s v="Santander"/>
    <s v="CZ YARIQUIES"/>
    <x v="815"/>
    <x v="1085"/>
    <n v="3"/>
    <n v="169"/>
    <x v="955"/>
    <s v="OFERTA"/>
    <x v="258"/>
  </r>
  <r>
    <s v="Santander"/>
    <s v="Santander"/>
    <s v="CZ YARIQUIES"/>
    <x v="816"/>
    <x v="1086"/>
    <n v="13"/>
    <n v="551"/>
    <x v="956"/>
    <s v="OFERTA"/>
    <x v="258"/>
  </r>
  <r>
    <s v="Santander"/>
    <s v="Santander"/>
    <s v="CZ YARIQUIES"/>
    <x v="817"/>
    <x v="1087"/>
    <n v="6"/>
    <n v="323"/>
    <x v="957"/>
    <s v="OFERTA"/>
    <x v="258"/>
  </r>
  <r>
    <s v="Sucre"/>
    <s v="Sucre"/>
    <s v="CZ BOSTON"/>
    <x v="425"/>
    <x v="1088"/>
    <n v="8"/>
    <n v="424"/>
    <x v="958"/>
    <s v="OFERTA"/>
    <x v="296"/>
  </r>
  <r>
    <s v="Sucre"/>
    <s v="Sucre"/>
    <s v="CZ BOSTON"/>
    <x v="818"/>
    <x v="1089"/>
    <n v="8"/>
    <n v="669"/>
    <x v="959"/>
    <s v="OFERTA"/>
    <x v="297"/>
  </r>
  <r>
    <s v="Sucre"/>
    <s v="Sucre"/>
    <s v="CZ BOSTON"/>
    <x v="819"/>
    <x v="1090"/>
    <n v="5"/>
    <n v="229"/>
    <x v="960"/>
    <s v="OFERTA"/>
    <x v="298"/>
  </r>
  <r>
    <s v="Sucre"/>
    <s v="Sucre"/>
    <s v="CZ BOSTON"/>
    <x v="820"/>
    <x v="1091"/>
    <n v="6"/>
    <n v="396"/>
    <x v="961"/>
    <s v="OFERTA"/>
    <x v="299"/>
  </r>
  <r>
    <s v="Sucre"/>
    <s v="Sucre"/>
    <s v="CZ BOSTON"/>
    <x v="821"/>
    <x v="1092"/>
    <n v="9"/>
    <n v="513"/>
    <x v="962"/>
    <s v="OFERTA"/>
    <x v="300"/>
  </r>
  <r>
    <s v="Sucre"/>
    <s v="Sucre"/>
    <s v="CZ BOSTON"/>
    <x v="822"/>
    <x v="1093"/>
    <n v="7"/>
    <n v="353"/>
    <x v="963"/>
    <s v="OFERTA"/>
    <x v="301"/>
  </r>
  <r>
    <s v="Sucre"/>
    <s v="Sucre"/>
    <s v="CZ BOSTON"/>
    <x v="823"/>
    <x v="1094"/>
    <n v="10"/>
    <n v="653"/>
    <x v="964"/>
    <s v="OFERTA"/>
    <x v="302"/>
  </r>
  <r>
    <s v="Sucre"/>
    <s v="Sucre"/>
    <s v="CZ BOSTON"/>
    <x v="824"/>
    <x v="1095"/>
    <n v="18"/>
    <n v="1006"/>
    <x v="965"/>
    <s v="OFERTA"/>
    <x v="107"/>
  </r>
  <r>
    <s v="Sucre"/>
    <s v="Sucre"/>
    <s v="CZ BOSTON"/>
    <x v="825"/>
    <x v="1096"/>
    <n v="5"/>
    <n v="340"/>
    <x v="966"/>
    <s v="OFERTA"/>
    <x v="118"/>
  </r>
  <r>
    <s v="Sucre"/>
    <s v="Sucre"/>
    <s v="CZ BOSTON"/>
    <x v="826"/>
    <x v="1097"/>
    <n v="10"/>
    <n v="716"/>
    <x v="967"/>
    <s v="OFERTA"/>
    <x v="303"/>
  </r>
  <r>
    <s v="Sucre"/>
    <s v="Sucre"/>
    <s v="CZ BOSTON"/>
    <x v="10"/>
    <x v="1098"/>
    <n v="9"/>
    <n v="296"/>
    <x v="15"/>
    <s v="OFERTA"/>
    <x v="304"/>
  </r>
  <r>
    <s v="Sucre"/>
    <s v="Sucre"/>
    <s v="CZ LA MOJANA"/>
    <x v="827"/>
    <x v="1099"/>
    <n v="9"/>
    <n v="446"/>
    <x v="260"/>
    <s v="OFERTA"/>
    <x v="118"/>
  </r>
  <r>
    <s v="Sucre"/>
    <s v="Sucre"/>
    <s v="CZ LA MOJANA"/>
    <x v="828"/>
    <x v="1100"/>
    <n v="3"/>
    <n v="325"/>
    <x v="968"/>
    <s v="OFERTA"/>
    <x v="305"/>
  </r>
  <r>
    <s v="Sucre"/>
    <s v="Sucre"/>
    <s v="CZ LA MOJANA"/>
    <x v="828"/>
    <x v="1101"/>
    <n v="17"/>
    <n v="822"/>
    <x v="905"/>
    <s v="OFERTA"/>
    <x v="305"/>
  </r>
  <r>
    <s v="Sucre"/>
    <s v="Sucre"/>
    <s v="CZ LA MOJANA"/>
    <x v="356"/>
    <x v="1102"/>
    <n v="8"/>
    <n v="384"/>
    <x v="969"/>
    <s v="OFERTA"/>
    <x v="306"/>
  </r>
  <r>
    <s v="Sucre"/>
    <s v="Sucre"/>
    <s v="CZ NORTE"/>
    <x v="829"/>
    <x v="1103"/>
    <n v="5"/>
    <n v="279"/>
    <x v="970"/>
    <s v="OFERTA"/>
    <x v="307"/>
  </r>
  <r>
    <s v="Sucre"/>
    <s v="Sucre"/>
    <s v="CZ NORTE"/>
    <x v="830"/>
    <x v="1104"/>
    <n v="6"/>
    <n v="296"/>
    <x v="971"/>
    <s v="OFERTA"/>
    <x v="308"/>
  </r>
  <r>
    <s v="Sucre"/>
    <s v="Sucre"/>
    <s v="CZ NORTE"/>
    <x v="831"/>
    <x v="1105"/>
    <n v="4"/>
    <n v="260"/>
    <x v="972"/>
    <s v="OFERTA"/>
    <x v="309"/>
  </r>
  <r>
    <s v="Sucre"/>
    <s v="Sucre"/>
    <s v="CZ NORTE"/>
    <x v="832"/>
    <x v="1106"/>
    <n v="6"/>
    <n v="446"/>
    <x v="973"/>
    <s v="OFERTA"/>
    <x v="310"/>
  </r>
  <r>
    <s v="Sucre"/>
    <s v="Sucre"/>
    <s v="CZ NORTE"/>
    <x v="67"/>
    <x v="1107"/>
    <n v="10"/>
    <n v="487"/>
    <x v="974"/>
    <s v="OFERTA"/>
    <x v="298"/>
  </r>
  <r>
    <s v="Sucre"/>
    <s v="Sucre"/>
    <s v="CZ NORTE"/>
    <x v="833"/>
    <x v="1108"/>
    <n v="1"/>
    <n v="158"/>
    <x v="975"/>
    <s v="OFERTA"/>
    <x v="3"/>
  </r>
  <r>
    <s v="Sucre"/>
    <s v="Sucre"/>
    <s v="CZ NORTE"/>
    <x v="834"/>
    <x v="1109"/>
    <n v="21"/>
    <n v="1141"/>
    <x v="976"/>
    <s v="OFERTA"/>
    <x v="300"/>
  </r>
  <r>
    <s v="Sucre"/>
    <s v="Sucre"/>
    <s v="CZ NORTE"/>
    <x v="834"/>
    <x v="1110"/>
    <n v="5"/>
    <n v="250"/>
    <x v="854"/>
    <s v="OFERTA"/>
    <x v="311"/>
  </r>
  <r>
    <s v="Sucre"/>
    <s v="Sucre"/>
    <s v="CZ NORTE"/>
    <x v="835"/>
    <x v="1111"/>
    <n v="9"/>
    <n v="627"/>
    <x v="977"/>
    <s v="OFERTA"/>
    <x v="312"/>
  </r>
  <r>
    <s v="Sucre"/>
    <s v="Sucre"/>
    <s v="CZ NORTE"/>
    <x v="836"/>
    <x v="1112"/>
    <n v="3"/>
    <n v="266"/>
    <x v="978"/>
    <s v="OFERTA"/>
    <x v="300"/>
  </r>
  <r>
    <s v="Sucre"/>
    <s v="Sucre"/>
    <s v="CZ NORTE"/>
    <x v="836"/>
    <x v="1113"/>
    <n v="16"/>
    <n v="787"/>
    <x v="979"/>
    <s v="OFERTA"/>
    <x v="300"/>
  </r>
  <r>
    <s v="Sucre"/>
    <s v="Sucre"/>
    <s v="CZ NORTE"/>
    <x v="837"/>
    <x v="1114"/>
    <n v="17"/>
    <n v="1082"/>
    <x v="980"/>
    <s v="OFERTA"/>
    <x v="313"/>
  </r>
  <r>
    <s v="Sucre"/>
    <s v="Sucre"/>
    <s v="CZ NORTE"/>
    <x v="838"/>
    <x v="1115"/>
    <n v="5"/>
    <n v="315"/>
    <x v="981"/>
    <s v="OFERTA"/>
    <x v="314"/>
  </r>
  <r>
    <s v="Sucre"/>
    <s v="Sucre"/>
    <s v="CZ SINCELEJO"/>
    <x v="839"/>
    <x v="1116"/>
    <n v="4"/>
    <n v="754"/>
    <x v="982"/>
    <s v="OFERTA"/>
    <x v="315"/>
  </r>
  <r>
    <s v="Sucre"/>
    <s v="Sucre"/>
    <s v="CZ SINCELEJO"/>
    <x v="839"/>
    <x v="1117"/>
    <n v="1"/>
    <n v="200"/>
    <x v="436"/>
    <s v="OFERTA"/>
    <x v="316"/>
  </r>
  <r>
    <s v="Sucre"/>
    <s v="Sucre"/>
    <s v="CZ SINCELEJO"/>
    <x v="839"/>
    <x v="1118"/>
    <n v="18"/>
    <n v="898"/>
    <x v="213"/>
    <s v="OFERTA"/>
    <x v="317"/>
  </r>
  <r>
    <s v="Sucre"/>
    <s v="Sucre"/>
    <s v="CZ SINCELEJO"/>
    <x v="839"/>
    <x v="1119"/>
    <n v="23"/>
    <n v="1150"/>
    <x v="680"/>
    <s v="OFERTA"/>
    <x v="317"/>
  </r>
  <r>
    <s v="Sucre"/>
    <s v="Sucre"/>
    <s v="CZ SINCELEJO"/>
    <x v="839"/>
    <x v="1120"/>
    <n v="23"/>
    <n v="1122"/>
    <x v="983"/>
    <s v="OFERTA"/>
    <x v="317"/>
  </r>
  <r>
    <s v="Tolima"/>
    <s v="Tolima"/>
    <s v="CZ CHAPARRAL"/>
    <x v="840"/>
    <x v="1121"/>
    <n v="23"/>
    <n v="505"/>
    <x v="984"/>
    <s v="OFERTA"/>
    <x v="318"/>
  </r>
  <r>
    <s v="Tolima"/>
    <s v="Tolima"/>
    <s v="CZ CHAPARRAL"/>
    <x v="840"/>
    <x v="1122"/>
    <n v="21"/>
    <n v="535"/>
    <x v="985"/>
    <s v="SIN OFERTA"/>
    <x v="0"/>
  </r>
  <r>
    <s v="Tolima"/>
    <s v="Tolima"/>
    <s v="CZ CHAPARRAL"/>
    <x v="841"/>
    <x v="1123"/>
    <n v="37"/>
    <n v="916"/>
    <x v="986"/>
    <s v="OFERTA"/>
    <x v="319"/>
  </r>
  <r>
    <s v="Tolima"/>
    <s v="Tolima"/>
    <s v="CZ CHAPARRAL"/>
    <x v="841"/>
    <x v="1124"/>
    <n v="43"/>
    <n v="622"/>
    <x v="987"/>
    <s v="SIN OFERTA"/>
    <x v="0"/>
  </r>
  <r>
    <s v="Tolima"/>
    <s v="Tolima"/>
    <s v="CZ CHAPARRAL"/>
    <x v="841"/>
    <x v="1125"/>
    <n v="5"/>
    <n v="144"/>
    <x v="291"/>
    <s v="SIN OFERTA"/>
    <x v="0"/>
  </r>
  <r>
    <s v="Tolima"/>
    <s v="Tolima"/>
    <s v="CZ CHAPARRAL"/>
    <x v="842"/>
    <x v="1126"/>
    <n v="31"/>
    <n v="488"/>
    <x v="988"/>
    <s v="SIN OFERTA"/>
    <x v="0"/>
  </r>
  <r>
    <s v="Tolima"/>
    <s v="Tolima"/>
    <s v="CZ CHAPARRAL"/>
    <x v="842"/>
    <x v="1127"/>
    <n v="33"/>
    <n v="703"/>
    <x v="540"/>
    <s v="SIN OFERTA"/>
    <x v="0"/>
  </r>
  <r>
    <s v="Tolima"/>
    <s v="Tolima"/>
    <s v="CZ CHAPARRAL"/>
    <x v="843"/>
    <x v="1128"/>
    <n v="21"/>
    <n v="722"/>
    <x v="989"/>
    <s v="SIN OFERTA"/>
    <x v="0"/>
  </r>
  <r>
    <s v="Tolima"/>
    <s v="Tolima"/>
    <s v="CZ CHAPARRAL"/>
    <x v="843"/>
    <x v="1126"/>
    <n v="1"/>
    <n v="61"/>
    <x v="990"/>
    <s v="SIN OFERTA"/>
    <x v="0"/>
  </r>
  <r>
    <s v="Tolima"/>
    <s v="Tolima"/>
    <s v="CZ CHAPARRAL"/>
    <x v="843"/>
    <x v="1129"/>
    <n v="42"/>
    <n v="683"/>
    <x v="131"/>
    <s v="OFERTA"/>
    <x v="320"/>
  </r>
  <r>
    <s v="Tolima"/>
    <s v="Tolima"/>
    <s v="CZ CHAPARRAL"/>
    <x v="844"/>
    <x v="1130"/>
    <n v="30"/>
    <n v="672"/>
    <x v="991"/>
    <s v="SIN OFERTA"/>
    <x v="0"/>
  </r>
  <r>
    <s v="Tolima"/>
    <s v="Tolima"/>
    <s v="CZ ESPINAL"/>
    <x v="845"/>
    <x v="1131"/>
    <n v="22"/>
    <n v="622"/>
    <x v="992"/>
    <s v="OFERTA"/>
    <x v="321"/>
  </r>
  <r>
    <s v="Tolima"/>
    <s v="Tolima"/>
    <s v="CZ ESPINAL"/>
    <x v="846"/>
    <x v="1132"/>
    <n v="4"/>
    <n v="170"/>
    <x v="927"/>
    <s v="OFERTA"/>
    <x v="3"/>
  </r>
  <r>
    <s v="Tolima"/>
    <s v="Tolima"/>
    <s v="CZ ESPINAL"/>
    <x v="847"/>
    <x v="1133"/>
    <n v="12"/>
    <n v="276"/>
    <x v="993"/>
    <s v="OFERTA"/>
    <x v="322"/>
  </r>
  <r>
    <s v="Tolima"/>
    <s v="Tolima"/>
    <s v="CZ ESPINAL"/>
    <x v="848"/>
    <x v="1134"/>
    <n v="21"/>
    <n v="705"/>
    <x v="994"/>
    <s v="OFERTA"/>
    <x v="319"/>
  </r>
  <r>
    <s v="Tolima"/>
    <s v="Tolima"/>
    <s v="CZ ESPINAL"/>
    <x v="848"/>
    <x v="1135"/>
    <n v="47"/>
    <n v="776"/>
    <x v="995"/>
    <s v="OFERTA"/>
    <x v="323"/>
  </r>
  <r>
    <s v="Tolima"/>
    <s v="Tolima"/>
    <s v="CZ ESPINAL"/>
    <x v="849"/>
    <x v="1136"/>
    <n v="6"/>
    <n v="137"/>
    <x v="114"/>
    <s v="OFERTA"/>
    <x v="3"/>
  </r>
  <r>
    <s v="Tolima"/>
    <s v="Tolima"/>
    <s v="CZ HONDA"/>
    <x v="850"/>
    <x v="1137"/>
    <n v="11"/>
    <n v="253"/>
    <x v="601"/>
    <s v="OFERTA"/>
    <x v="324"/>
  </r>
  <r>
    <s v="Tolima"/>
    <s v="Tolima"/>
    <s v="CZ HONDA"/>
    <x v="851"/>
    <x v="1138"/>
    <n v="12"/>
    <n v="447"/>
    <x v="996"/>
    <s v="SIN OFERTA"/>
    <x v="0"/>
  </r>
  <r>
    <s v="Tolima"/>
    <s v="Tolima"/>
    <s v="CZ HONDA"/>
    <x v="852"/>
    <x v="1139"/>
    <n v="6"/>
    <n v="137"/>
    <x v="114"/>
    <s v="SIN OFERTA"/>
    <x v="0"/>
  </r>
  <r>
    <s v="Tolima"/>
    <s v="Tolima"/>
    <s v="CZ HONDA"/>
    <x v="853"/>
    <x v="1140"/>
    <n v="6"/>
    <n v="210"/>
    <x v="293"/>
    <s v="OFERTA"/>
    <x v="3"/>
  </r>
  <r>
    <s v="Tolima"/>
    <s v="Tolima"/>
    <s v="CZ HONDA"/>
    <x v="854"/>
    <x v="1141"/>
    <n v="13"/>
    <n v="336"/>
    <x v="997"/>
    <s v="SIN OFERTA"/>
    <x v="0"/>
  </r>
  <r>
    <s v="Tolima"/>
    <s v="Tolima"/>
    <s v="CZ HONDA"/>
    <x v="855"/>
    <x v="1142"/>
    <n v="24"/>
    <n v="653"/>
    <x v="207"/>
    <s v="OFERTA"/>
    <x v="325"/>
  </r>
  <r>
    <s v="Tolima"/>
    <s v="Tolima"/>
    <s v="CZ IBAGUE"/>
    <x v="856"/>
    <x v="1143"/>
    <n v="10"/>
    <n v="285"/>
    <x v="681"/>
    <s v="OFERTA"/>
    <x v="3"/>
  </r>
  <r>
    <s v="Tolima"/>
    <s v="Tolima"/>
    <s v="CZ IBAGUE"/>
    <x v="857"/>
    <x v="1144"/>
    <n v="5"/>
    <n v="176"/>
    <x v="288"/>
    <s v="SIN OFERTA"/>
    <x v="0"/>
  </r>
  <r>
    <s v="Tolima"/>
    <s v="Tolima"/>
    <s v="CZ IBAGUE"/>
    <x v="858"/>
    <x v="1145"/>
    <n v="16"/>
    <n v="1065"/>
    <x v="998"/>
    <s v="SIN OFERTA"/>
    <x v="0"/>
  </r>
  <r>
    <s v="Tolima"/>
    <s v="Tolima"/>
    <s v="CZ IBAGUE"/>
    <x v="858"/>
    <x v="1146"/>
    <n v="21"/>
    <n v="1070"/>
    <x v="999"/>
    <s v="SIN OFERTA"/>
    <x v="0"/>
  </r>
  <r>
    <s v="Tolima"/>
    <s v="Tolima"/>
    <s v="CZ IBAGUE"/>
    <x v="858"/>
    <x v="1147"/>
    <n v="23"/>
    <n v="1071"/>
    <x v="1000"/>
    <s v="SIN OFERTA"/>
    <x v="0"/>
  </r>
  <r>
    <s v="Tolima"/>
    <s v="Tolima"/>
    <s v="CZ IBAGUE"/>
    <x v="858"/>
    <x v="1148"/>
    <n v="49"/>
    <n v="1112"/>
    <x v="1001"/>
    <s v="SIN OFERTA"/>
    <x v="0"/>
  </r>
  <r>
    <s v="Tolima"/>
    <s v="Tolima"/>
    <s v="CZ IBAGUE"/>
    <x v="859"/>
    <x v="1149"/>
    <n v="5"/>
    <n v="138"/>
    <x v="53"/>
    <s v="SIN OFERTA"/>
    <x v="0"/>
  </r>
  <r>
    <s v="Tolima"/>
    <s v="Tolima"/>
    <s v="CZ IBAGUE"/>
    <x v="860"/>
    <x v="1150"/>
    <n v="11"/>
    <n v="198"/>
    <x v="1002"/>
    <s v="SIN OFERTA"/>
    <x v="0"/>
  </r>
  <r>
    <s v="Tolima"/>
    <s v="Tolima"/>
    <s v="CZ IBAGUE"/>
    <x v="861"/>
    <x v="1151"/>
    <n v="21"/>
    <n v="350"/>
    <x v="90"/>
    <s v="OFERTA"/>
    <x v="185"/>
  </r>
  <r>
    <s v="Tolima"/>
    <s v="Tolima"/>
    <s v="CZ IBAGUE"/>
    <x v="80"/>
    <x v="1152"/>
    <n v="16"/>
    <n v="441"/>
    <x v="1003"/>
    <s v="SIN OFERTA"/>
    <x v="0"/>
  </r>
  <r>
    <s v="Tolima"/>
    <s v="Tolima"/>
    <s v="CZ IBAGUE"/>
    <x v="862"/>
    <x v="1153"/>
    <n v="9"/>
    <n v="183"/>
    <x v="1004"/>
    <s v="SIN OFERTA"/>
    <x v="0"/>
  </r>
  <r>
    <s v="Tolima"/>
    <s v="Tolima"/>
    <s v="CZ LERIDA"/>
    <x v="863"/>
    <x v="1154"/>
    <n v="1"/>
    <n v="50"/>
    <x v="282"/>
    <s v="SIN OFERTA"/>
    <x v="0"/>
  </r>
  <r>
    <s v="Tolima"/>
    <s v="Tolima"/>
    <s v="CZ LERIDA"/>
    <x v="864"/>
    <x v="1155"/>
    <n v="15"/>
    <n v="355"/>
    <x v="1005"/>
    <s v="SIN OFERTA"/>
    <x v="0"/>
  </r>
  <r>
    <s v="Tolima"/>
    <s v="Tolima"/>
    <s v="CZ LERIDA"/>
    <x v="865"/>
    <x v="1156"/>
    <n v="5"/>
    <n v="108"/>
    <x v="323"/>
    <s v="OFERTA"/>
    <x v="3"/>
  </r>
  <r>
    <s v="Tolima"/>
    <s v="Tolima"/>
    <s v="CZ LERIDA"/>
    <x v="866"/>
    <x v="1157"/>
    <n v="7"/>
    <n v="190"/>
    <x v="853"/>
    <s v="OFERTA"/>
    <x v="324"/>
  </r>
  <r>
    <s v="Tolima"/>
    <s v="Tolima"/>
    <s v="CZ LERIDA"/>
    <x v="867"/>
    <x v="1158"/>
    <n v="3"/>
    <n v="138"/>
    <x v="1006"/>
    <s v="SIN OFERTA"/>
    <x v="0"/>
  </r>
  <r>
    <s v="Tolima"/>
    <s v="Tolima"/>
    <s v="CZ LERIDA"/>
    <x v="868"/>
    <x v="1159"/>
    <n v="10"/>
    <n v="302"/>
    <x v="1007"/>
    <s v="SIN OFERTA"/>
    <x v="0"/>
  </r>
  <r>
    <s v="Tolima"/>
    <s v="Tolima"/>
    <s v="CZ LIBANO"/>
    <x v="869"/>
    <x v="1160"/>
    <n v="9"/>
    <n v="155"/>
    <x v="1008"/>
    <s v="SIN OFERTA"/>
    <x v="0"/>
  </r>
  <r>
    <s v="Tolima"/>
    <s v="Tolima"/>
    <s v="CZ LIBANO"/>
    <x v="870"/>
    <x v="1161"/>
    <n v="23"/>
    <n v="469"/>
    <x v="328"/>
    <s v="SIN OFERTA"/>
    <x v="0"/>
  </r>
  <r>
    <s v="Tolima"/>
    <s v="Tolima"/>
    <s v="CZ LIBANO"/>
    <x v="871"/>
    <x v="1162"/>
    <n v="5"/>
    <n v="98"/>
    <x v="1009"/>
    <s v="SIN OFERTA"/>
    <x v="0"/>
  </r>
  <r>
    <s v="Tolima"/>
    <s v="Tolima"/>
    <s v="CZ LIBANO"/>
    <x v="872"/>
    <x v="1163"/>
    <n v="5"/>
    <n v="137"/>
    <x v="1010"/>
    <s v="SIN OFERTA"/>
    <x v="0"/>
  </r>
  <r>
    <s v="Tolima"/>
    <s v="Tolima"/>
    <s v="CZ MELGAR"/>
    <x v="873"/>
    <x v="1164"/>
    <n v="10"/>
    <n v="276"/>
    <x v="993"/>
    <s v="SIN OFERTA"/>
    <x v="0"/>
  </r>
  <r>
    <s v="Tolima"/>
    <s v="Tolima"/>
    <s v="CZ MELGAR"/>
    <x v="874"/>
    <x v="1165"/>
    <n v="9"/>
    <n v="261"/>
    <x v="1011"/>
    <s v="OFERTA"/>
    <x v="323"/>
  </r>
  <r>
    <s v="Tolima"/>
    <s v="Tolima"/>
    <s v="CZ MELGAR"/>
    <x v="875"/>
    <x v="1166"/>
    <n v="17"/>
    <n v="301"/>
    <x v="1012"/>
    <s v="SIN OFERTA"/>
    <x v="0"/>
  </r>
  <r>
    <s v="Tolima"/>
    <s v="Tolima"/>
    <s v="CZ MELGAR"/>
    <x v="876"/>
    <x v="1167"/>
    <n v="35"/>
    <n v="645"/>
    <x v="784"/>
    <s v="SIN OFERTA"/>
    <x v="0"/>
  </r>
  <r>
    <s v="Tolima"/>
    <s v="Tolima"/>
    <s v="CZ MELGAR"/>
    <x v="876"/>
    <x v="1168"/>
    <n v="3"/>
    <n v="389"/>
    <x v="123"/>
    <s v="SIN OFERTA"/>
    <x v="0"/>
  </r>
  <r>
    <s v="Tolima"/>
    <s v="Tolima"/>
    <s v="CZ MELGAR"/>
    <x v="877"/>
    <x v="1169"/>
    <n v="11"/>
    <n v="221"/>
    <x v="1013"/>
    <s v="OFERTA"/>
    <x v="323"/>
  </r>
  <r>
    <s v="Tolima"/>
    <s v="Tolima"/>
    <s v="CZ PURIFICACION"/>
    <x v="878"/>
    <x v="1170"/>
    <n v="5"/>
    <n v="90"/>
    <x v="20"/>
    <s v="SIN OFERTA"/>
    <x v="0"/>
  </r>
  <r>
    <s v="Tolima"/>
    <s v="Tolima"/>
    <s v="CZ PURIFICACION"/>
    <x v="879"/>
    <x v="1171"/>
    <n v="43"/>
    <n v="1220"/>
    <x v="1014"/>
    <s v="OFERTA"/>
    <x v="326"/>
  </r>
  <r>
    <s v="Tolima"/>
    <s v="Tolima"/>
    <s v="CZ PURIFICACION"/>
    <x v="879"/>
    <x v="1172"/>
    <n v="2"/>
    <n v="140"/>
    <x v="802"/>
    <s v="SIN OFERTA"/>
    <x v="0"/>
  </r>
  <r>
    <s v="Tolima"/>
    <s v="Tolima"/>
    <s v="CZ PURIFICACION"/>
    <x v="880"/>
    <x v="1170"/>
    <n v="17"/>
    <n v="343"/>
    <x v="1015"/>
    <s v="SIN OFERTA"/>
    <x v="0"/>
  </r>
  <r>
    <s v="Tolima"/>
    <s v="Tolima"/>
    <s v="CZ PURIFICACION"/>
    <x v="881"/>
    <x v="1173"/>
    <n v="16"/>
    <n v="315"/>
    <x v="1016"/>
    <s v="SIN OFERTA"/>
    <x v="0"/>
  </r>
  <r>
    <s v="Tolima"/>
    <s v="Tolima"/>
    <s v="CZ PURIFICACION"/>
    <x v="882"/>
    <x v="1174"/>
    <n v="18"/>
    <n v="363"/>
    <x v="1017"/>
    <s v="SIN OFERTA"/>
    <x v="0"/>
  </r>
  <r>
    <s v="Tolima"/>
    <s v="Tolima"/>
    <s v="CZ PURIFICACION"/>
    <x v="883"/>
    <x v="1175"/>
    <n v="23"/>
    <n v="563"/>
    <x v="1018"/>
    <s v="SIN OFERTA"/>
    <x v="0"/>
  </r>
  <r>
    <s v="Tolima"/>
    <s v="Tolima"/>
    <s v="CZ PURIFICACION"/>
    <x v="884"/>
    <x v="1176"/>
    <n v="12"/>
    <n v="344"/>
    <x v="1019"/>
    <s v="SIN OFERTA"/>
    <x v="0"/>
  </r>
  <r>
    <s v="Valle Del Cauca"/>
    <s v="Valle Del Cauca "/>
    <s v="CZ BUENAVENTURA"/>
    <x v="885"/>
    <x v="1177"/>
    <n v="11"/>
    <n v="563"/>
    <x v="1020"/>
    <s v="OFERTA"/>
    <x v="327"/>
  </r>
  <r>
    <s v="Valle Del Cauca"/>
    <s v="Valle Del Cauca "/>
    <s v="CZ BUENAVENTURA"/>
    <x v="885"/>
    <x v="1178"/>
    <n v="11"/>
    <n v="550"/>
    <x v="89"/>
    <s v="OFERTA"/>
    <x v="327"/>
  </r>
  <r>
    <s v="Valle Del Cauca"/>
    <s v="Valle Del Cauca "/>
    <s v="CZ BUENAVENTURA"/>
    <x v="885"/>
    <x v="1179"/>
    <n v="12"/>
    <n v="571"/>
    <x v="442"/>
    <s v="OFERTA"/>
    <x v="327"/>
  </r>
  <r>
    <s v="Valle Del Cauca"/>
    <s v="Valle Del Cauca "/>
    <s v="CZ BUGA"/>
    <x v="886"/>
    <x v="1180"/>
    <n v="17"/>
    <n v="350"/>
    <x v="852"/>
    <s v="SIN OFERTA"/>
    <x v="0"/>
  </r>
  <r>
    <s v="Valle Del Cauca"/>
    <s v="Valle Del Cauca "/>
    <s v="CZ BUGA"/>
    <x v="887"/>
    <x v="1181"/>
    <n v="8"/>
    <n v="384"/>
    <x v="1021"/>
    <s v="OFERTA"/>
    <x v="328"/>
  </r>
  <r>
    <s v="Valle Del Cauca"/>
    <s v="Valle Del Cauca "/>
    <s v="CZ BUGA"/>
    <x v="888"/>
    <x v="1182"/>
    <n v="22"/>
    <n v="839"/>
    <x v="917"/>
    <s v="OFERTA"/>
    <x v="328"/>
  </r>
  <r>
    <s v="Valle Del Cauca"/>
    <s v="Valle Del Cauca "/>
    <s v="CZ BUGA"/>
    <x v="641"/>
    <x v="1183"/>
    <n v="18"/>
    <n v="354"/>
    <x v="1022"/>
    <s v="SIN OFERTA"/>
    <x v="0"/>
  </r>
  <r>
    <s v="Valle Del Cauca"/>
    <s v="Valle Del Cauca "/>
    <s v="CZ BUGA"/>
    <x v="10"/>
    <x v="1184"/>
    <n v="11"/>
    <n v="358"/>
    <x v="1023"/>
    <s v="SIN OFERTA"/>
    <x v="0"/>
  </r>
  <r>
    <s v="Valle Del Cauca"/>
    <s v="Valle Del Cauca "/>
    <s v="CZ BUGA"/>
    <x v="889"/>
    <x v="1185"/>
    <n v="5"/>
    <n v="194"/>
    <x v="329"/>
    <s v="OFERTA"/>
    <x v="328"/>
  </r>
  <r>
    <s v="Valle Del Cauca"/>
    <s v="Valle Del Cauca "/>
    <s v="CZ CARTAGO"/>
    <x v="890"/>
    <x v="1186"/>
    <n v="1"/>
    <n v="46"/>
    <x v="1024"/>
    <s v="SIN OFERTA"/>
    <x v="0"/>
  </r>
  <r>
    <s v="Valle Del Cauca"/>
    <s v="Valle Del Cauca "/>
    <s v="CZ CARTAGO"/>
    <x v="891"/>
    <x v="1186"/>
    <n v="6"/>
    <n v="87"/>
    <x v="1025"/>
    <s v="SIN OFERTA"/>
    <x v="0"/>
  </r>
  <r>
    <s v="Valle Del Cauca"/>
    <s v="Valle Del Cauca "/>
    <s v="CZ CARTAGO"/>
    <x v="891"/>
    <x v="1187"/>
    <n v="1"/>
    <n v="50"/>
    <x v="1026"/>
    <s v="SIN OFERTA"/>
    <x v="0"/>
  </r>
  <r>
    <s v="Valle Del Cauca"/>
    <s v="Valle Del Cauca "/>
    <s v="CZ CARTAGO"/>
    <x v="63"/>
    <x v="1188"/>
    <n v="3"/>
    <n v="49"/>
    <x v="1027"/>
    <s v="SIN OFERTA"/>
    <x v="0"/>
  </r>
  <r>
    <s v="Valle Del Cauca"/>
    <s v="Valle Del Cauca "/>
    <s v="CZ CARTAGO"/>
    <x v="892"/>
    <x v="1189"/>
    <n v="10"/>
    <n v="473"/>
    <x v="85"/>
    <s v="OFERTA"/>
    <x v="328"/>
  </r>
  <r>
    <s v="Valle Del Cauca"/>
    <s v="Valle Del Cauca "/>
    <s v="CZ CARTAGO"/>
    <x v="893"/>
    <x v="1188"/>
    <n v="6"/>
    <n v="116"/>
    <x v="826"/>
    <s v="SIN OFERTA"/>
    <x v="0"/>
  </r>
  <r>
    <s v="Valle Del Cauca"/>
    <s v="Valle Del Cauca "/>
    <s v="CZ CARTAGO"/>
    <x v="894"/>
    <x v="1188"/>
    <n v="3"/>
    <n v="43"/>
    <x v="1028"/>
    <s v="SIN OFERTA"/>
    <x v="0"/>
  </r>
  <r>
    <s v="Valle Del Cauca"/>
    <s v="Valle Del Cauca "/>
    <s v="CZ CARTAGO"/>
    <x v="204"/>
    <x v="1190"/>
    <n v="9"/>
    <n v="214"/>
    <x v="1029"/>
    <s v="SIN OFERTA"/>
    <x v="0"/>
  </r>
  <r>
    <s v="Valle Del Cauca"/>
    <s v="Valle Del Cauca "/>
    <s v="CZ CARTAGO"/>
    <x v="895"/>
    <x v="1191"/>
    <n v="11"/>
    <n v="178"/>
    <x v="1030"/>
    <s v="SIN OFERTA"/>
    <x v="0"/>
  </r>
  <r>
    <s v="Valle Del Cauca"/>
    <s v="Valle Del Cauca "/>
    <s v="CZ CARTAGO"/>
    <x v="896"/>
    <x v="1192"/>
    <n v="3"/>
    <n v="72"/>
    <x v="554"/>
    <s v="SIN OFERTA"/>
    <x v="0"/>
  </r>
  <r>
    <s v="Valle Del Cauca"/>
    <s v="Valle Del Cauca "/>
    <s v="CZ JAMUNDI"/>
    <x v="897"/>
    <x v="1193"/>
    <n v="10"/>
    <n v="371"/>
    <x v="670"/>
    <s v="OFERTA"/>
    <x v="329"/>
  </r>
  <r>
    <s v="Valle Del Cauca"/>
    <s v="Valle Del Cauca "/>
    <s v="CZ JAMUNDI"/>
    <x v="897"/>
    <x v="1194"/>
    <n v="3"/>
    <n v="430"/>
    <x v="1031"/>
    <s v="OFERTA"/>
    <x v="329"/>
  </r>
  <r>
    <s v="Valle Del Cauca"/>
    <s v="Valle Del Cauca "/>
    <s v="CZ JAMUNDI"/>
    <x v="897"/>
    <x v="1195"/>
    <n v="6"/>
    <n v="861"/>
    <x v="1032"/>
    <s v="SIN OFERTA"/>
    <x v="0"/>
  </r>
  <r>
    <s v="Valle Del Cauca"/>
    <s v="Valle Del Cauca "/>
    <s v="CZ LADERA"/>
    <x v="898"/>
    <x v="1196"/>
    <n v="14"/>
    <n v="675"/>
    <x v="1033"/>
    <s v="OFERTA"/>
    <x v="330"/>
  </r>
  <r>
    <s v="Valle Del Cauca"/>
    <s v="Valle Del Cauca "/>
    <s v="CZ LADERA"/>
    <x v="898"/>
    <x v="1197"/>
    <n v="15"/>
    <n v="656"/>
    <x v="1034"/>
    <s v="OFERTA"/>
    <x v="331"/>
  </r>
  <r>
    <s v="Valle Del Cauca"/>
    <s v="Valle Del Cauca "/>
    <s v="CZ LADERA"/>
    <x v="899"/>
    <x v="1198"/>
    <n v="25"/>
    <n v="695"/>
    <x v="1035"/>
    <s v="SIN OFERTA"/>
    <x v="0"/>
  </r>
  <r>
    <s v="Valle Del Cauca"/>
    <s v="Valle Del Cauca "/>
    <s v="CZ NORORIENTAL"/>
    <x v="898"/>
    <x v="1199"/>
    <n v="12"/>
    <n v="612"/>
    <x v="214"/>
    <s v="OFERTA"/>
    <x v="330"/>
  </r>
  <r>
    <s v="Valle Del Cauca"/>
    <s v="Valle Del Cauca "/>
    <s v="CZ NORORIENTAL"/>
    <x v="898"/>
    <x v="1200"/>
    <n v="13"/>
    <n v="583"/>
    <x v="1036"/>
    <s v="OFERTA"/>
    <x v="330"/>
  </r>
  <r>
    <s v="Valle Del Cauca"/>
    <s v="Valle Del Cauca "/>
    <s v="CZ PALMIRA"/>
    <x v="140"/>
    <x v="1201"/>
    <n v="21"/>
    <n v="744"/>
    <x v="570"/>
    <s v="OFERTA"/>
    <x v="332"/>
  </r>
  <r>
    <s v="Valle Del Cauca"/>
    <s v="Valle Del Cauca "/>
    <s v="CZ PALMIRA"/>
    <x v="140"/>
    <x v="1202"/>
    <n v="1"/>
    <n v="150"/>
    <x v="539"/>
    <s v="SIN OFERTA"/>
    <x v="0"/>
  </r>
  <r>
    <s v="Valle Del Cauca"/>
    <s v="Valle Del Cauca "/>
    <s v="CZ PALMIRA"/>
    <x v="900"/>
    <x v="1203"/>
    <n v="6"/>
    <n v="232"/>
    <x v="1037"/>
    <s v="OFERTA"/>
    <x v="331"/>
  </r>
  <r>
    <s v="Valle Del Cauca"/>
    <s v="Valle Del Cauca "/>
    <s v="CZ PALMIRA"/>
    <x v="900"/>
    <x v="1204"/>
    <n v="2"/>
    <n v="422"/>
    <x v="1038"/>
    <s v="OFERTA"/>
    <x v="331"/>
  </r>
  <r>
    <s v="Valle Del Cauca"/>
    <s v="Valle Del Cauca "/>
    <s v="CZ PALMIRA"/>
    <x v="901"/>
    <x v="1205"/>
    <n v="6"/>
    <n v="277"/>
    <x v="1039"/>
    <s v="SIN OFERTA"/>
    <x v="0"/>
  </r>
  <r>
    <s v="Valle Del Cauca"/>
    <s v="Valle Del Cauca "/>
    <s v="CZ PALMIRA"/>
    <x v="901"/>
    <x v="1206"/>
    <n v="4"/>
    <n v="194"/>
    <x v="1040"/>
    <s v="SIN OFERTA"/>
    <x v="0"/>
  </r>
  <r>
    <s v="Valle Del Cauca"/>
    <s v="Valle Del Cauca "/>
    <s v="CZ PALMIRA"/>
    <x v="902"/>
    <x v="1207"/>
    <n v="3"/>
    <n v="139"/>
    <x v="1041"/>
    <s v="SIN OFERTA"/>
    <x v="0"/>
  </r>
  <r>
    <s v="Valle Del Cauca"/>
    <s v="Valle Del Cauca "/>
    <s v="CZ PALMIRA"/>
    <x v="903"/>
    <x v="1208"/>
    <n v="20"/>
    <n v="907"/>
    <x v="1042"/>
    <s v="OFERTA"/>
    <x v="333"/>
  </r>
  <r>
    <s v="Valle Del Cauca"/>
    <s v="Valle Del Cauca "/>
    <s v="CZ PALMIRA"/>
    <x v="904"/>
    <x v="1209"/>
    <n v="18"/>
    <n v="1170"/>
    <x v="1043"/>
    <s v="SIN OFERTA"/>
    <x v="0"/>
  </r>
  <r>
    <s v="Valle Del Cauca"/>
    <s v="Valle Del Cauca "/>
    <s v="CZ ROLDANILLO"/>
    <x v="341"/>
    <x v="1210"/>
    <n v="6"/>
    <n v="257"/>
    <x v="1044"/>
    <s v="SIN OFERTA"/>
    <x v="0"/>
  </r>
  <r>
    <s v="Valle Del Cauca"/>
    <s v="Valle Del Cauca "/>
    <s v="CZ ROLDANILLO"/>
    <x v="905"/>
    <x v="1211"/>
    <n v="4"/>
    <n v="170"/>
    <x v="1045"/>
    <s v="SIN OFERTA"/>
    <x v="0"/>
  </r>
  <r>
    <s v="Valle Del Cauca"/>
    <s v="Valle Del Cauca "/>
    <s v="CZ ROLDANILLO"/>
    <x v="67"/>
    <x v="1212"/>
    <n v="2"/>
    <n v="100"/>
    <x v="121"/>
    <s v="OFERTA"/>
    <x v="333"/>
  </r>
  <r>
    <s v="Valle Del Cauca"/>
    <s v="Valle Del Cauca "/>
    <s v="CZ ROLDANILLO"/>
    <x v="906"/>
    <x v="1213"/>
    <n v="10"/>
    <n v="238"/>
    <x v="1046"/>
    <s v="SIN OFERTA"/>
    <x v="0"/>
  </r>
  <r>
    <s v="Valle Del Cauca"/>
    <s v="Valle Del Cauca "/>
    <s v="CZ ROLDANILLO"/>
    <x v="907"/>
    <x v="1214"/>
    <n v="4"/>
    <n v="99"/>
    <x v="6"/>
    <s v="OFERTA"/>
    <x v="333"/>
  </r>
  <r>
    <s v="Valle Del Cauca"/>
    <s v="Valle Del Cauca "/>
    <s v="CZ ROLDANILLO"/>
    <x v="908"/>
    <x v="1210"/>
    <n v="5"/>
    <n v="85"/>
    <x v="2"/>
    <s v="SIN OFERTA"/>
    <x v="0"/>
  </r>
  <r>
    <s v="Valle Del Cauca"/>
    <s v="Valle Del Cauca "/>
    <s v="CZ ROLDANILLO"/>
    <x v="909"/>
    <x v="1215"/>
    <n v="8"/>
    <n v="497"/>
    <x v="1047"/>
    <s v="SIN OFERTA"/>
    <x v="0"/>
  </r>
  <r>
    <s v="Valle Del Cauca"/>
    <s v="Valle Del Cauca "/>
    <s v="CZ SEVILLA"/>
    <x v="910"/>
    <x v="1216"/>
    <n v="17"/>
    <n v="310"/>
    <x v="1048"/>
    <s v="SIN OFERTA"/>
    <x v="0"/>
  </r>
  <r>
    <s v="Valle Del Cauca"/>
    <s v="Valle Del Cauca "/>
    <s v="CZ SEVILLA"/>
    <x v="911"/>
    <x v="1217"/>
    <n v="21"/>
    <n v="408"/>
    <x v="1049"/>
    <s v="SIN OFERTA"/>
    <x v="0"/>
  </r>
  <r>
    <s v="Valle Del Cauca"/>
    <s v="Valle Del Cauca "/>
    <s v="CZ SUR"/>
    <x v="898"/>
    <x v="1218"/>
    <n v="16"/>
    <n v="792"/>
    <x v="1050"/>
    <s v="OFERTA"/>
    <x v="330"/>
  </r>
  <r>
    <s v="Valle Del Cauca"/>
    <s v="Valle Del Cauca "/>
    <s v="CZ SURORIENTAL"/>
    <x v="898"/>
    <x v="1219"/>
    <n v="7"/>
    <n v="295"/>
    <x v="340"/>
    <s v="OFERTA"/>
    <x v="331"/>
  </r>
  <r>
    <s v="Valle Del Cauca"/>
    <s v="Valle Del Cauca "/>
    <s v="CZ TULUA"/>
    <x v="912"/>
    <x v="1220"/>
    <n v="10"/>
    <n v="311"/>
    <x v="1051"/>
    <s v="OFERTA"/>
    <x v="328"/>
  </r>
  <r>
    <s v="Valle Del Cauca"/>
    <s v="Valle Del Cauca "/>
    <s v="CZ TULUA"/>
    <x v="913"/>
    <x v="1221"/>
    <n v="12"/>
    <n v="312"/>
    <x v="1052"/>
    <s v="SIN OFERTA"/>
    <x v="0"/>
  </r>
  <r>
    <s v="Valle Del Cauca"/>
    <s v="Valle Del Cauca "/>
    <s v="CZ TULUA"/>
    <x v="914"/>
    <x v="1222"/>
    <n v="16"/>
    <n v="430"/>
    <x v="327"/>
    <s v="SIN OFERTA"/>
    <x v="0"/>
  </r>
  <r>
    <s v="Valle Del Cauca"/>
    <s v="Valle Del Cauca "/>
    <s v="CZ TULUA"/>
    <x v="915"/>
    <x v="1223"/>
    <n v="4"/>
    <n v="315"/>
    <x v="1053"/>
    <s v="OFERTA"/>
    <x v="107"/>
  </r>
  <r>
    <s v="Valle Del Cauca"/>
    <s v="Valle Del Cauca "/>
    <s v="CZ TULUA"/>
    <x v="915"/>
    <x v="1224"/>
    <n v="5"/>
    <n v="710"/>
    <x v="1054"/>
    <s v="OFERTA"/>
    <x v="328"/>
  </r>
  <r>
    <s v="Valle Del Cauca"/>
    <s v="Valle Del Cauca "/>
    <s v="CZ TULUA"/>
    <x v="915"/>
    <x v="1225"/>
    <n v="25"/>
    <n v="958"/>
    <x v="1055"/>
    <s v="SIN OFERTA"/>
    <x v="0"/>
  </r>
  <r>
    <s v="Valle Del Cauca"/>
    <s v="Valle Del Cauca "/>
    <s v="CZ YUMBO"/>
    <x v="916"/>
    <x v="1226"/>
    <n v="20"/>
    <n v="572"/>
    <x v="1056"/>
    <s v="OFERTA"/>
    <x v="329"/>
  </r>
  <r>
    <s v="Vaupés"/>
    <s v="Vaupés"/>
    <s v="CZ MITU"/>
    <x v="917"/>
    <x v="1227"/>
    <n v="4"/>
    <n v="61"/>
    <x v="990"/>
    <s v="SIN OFERTA"/>
    <x v="0"/>
  </r>
  <r>
    <s v="Vaupés"/>
    <s v="Vaupés"/>
    <s v="CZ MITU"/>
    <x v="918"/>
    <x v="1228"/>
    <n v="52"/>
    <n v="790"/>
    <x v="1057"/>
    <s v="SIN OFERTA"/>
    <x v="0"/>
  </r>
  <r>
    <s v="Vaupés"/>
    <s v="Vaupés"/>
    <s v="CZ MITU"/>
    <x v="919"/>
    <x v="1227"/>
    <n v="1"/>
    <n v="16"/>
    <x v="303"/>
    <s v="SIN OFERTA"/>
    <x v="0"/>
  </r>
  <r>
    <s v="Vichada"/>
    <s v="Vichada"/>
    <s v="CZ PUERTO CARREÑO"/>
    <x v="920"/>
    <x v="1229"/>
    <n v="9"/>
    <n v="315"/>
    <x v="1058"/>
    <s v="SIN OFERTA"/>
    <x v="0"/>
  </r>
  <r>
    <s v="Vichada"/>
    <s v="Vichada"/>
    <s v="CZ PUERTO CARREÑO"/>
    <x v="921"/>
    <x v="1230"/>
    <n v="30"/>
    <n v="540"/>
    <x v="1059"/>
    <s v="SIN OFERTA"/>
    <x v="0"/>
  </r>
  <r>
    <s v="Vichada"/>
    <s v="Vichada"/>
    <s v="CZ PUERTO CARREÑO"/>
    <x v="922"/>
    <x v="1231"/>
    <n v="9"/>
    <n v="401"/>
    <x v="1060"/>
    <s v="SIN OFERTA"/>
    <x v="0"/>
  </r>
  <r>
    <s v="Vichada"/>
    <s v="Vichada"/>
    <s v="CZ PUERTO CARREÑO"/>
    <x v="922"/>
    <x v="1232"/>
    <n v="16"/>
    <n v="315"/>
    <x v="1061"/>
    <s v="SIN OFERTA"/>
    <x v="0"/>
  </r>
  <r>
    <s v="Vichada"/>
    <s v="Vichada"/>
    <s v="CZ PUERTO CARREÑO"/>
    <x v="923"/>
    <x v="1233"/>
    <n v="5"/>
    <n v="100"/>
    <x v="313"/>
    <s v="SIN OFERTA"/>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EE8C4E6-DC2F-404C-B5EB-AF8552F38C4D}" name="TablaDinámica1"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B1574" firstHeaderRow="1" firstDataRow="1" firstDataCol="1"/>
  <pivotFields count="10">
    <pivotField showAll="0"/>
    <pivotField showAll="0"/>
    <pivotField showAll="0"/>
    <pivotField showAll="0">
      <items count="925">
        <item x="61"/>
        <item x="699"/>
        <item x="55"/>
        <item x="622"/>
        <item x="397"/>
        <item x="573"/>
        <item x="172"/>
        <item x="548"/>
        <item x="480"/>
        <item x="357"/>
        <item x="800"/>
        <item x="277"/>
        <item x="319"/>
        <item x="367"/>
        <item x="568"/>
        <item x="455"/>
        <item x="296"/>
        <item x="890"/>
        <item x="62"/>
        <item x="605"/>
        <item x="555"/>
        <item x="340"/>
        <item x="878"/>
        <item x="549"/>
        <item x="384"/>
        <item x="178"/>
        <item x="856"/>
        <item x="11"/>
        <item x="86"/>
        <item x="863"/>
        <item x="488"/>
        <item x="96"/>
        <item x="12"/>
        <item x="27"/>
        <item x="456"/>
        <item x="87"/>
        <item x="282"/>
        <item x="891"/>
        <item x="45"/>
        <item x="864"/>
        <item x="107"/>
        <item x="743"/>
        <item x="489"/>
        <item x="242"/>
        <item x="606"/>
        <item x="278"/>
        <item x="772"/>
        <item x="118"/>
        <item x="120"/>
        <item x="466"/>
        <item x="652"/>
        <item x="682"/>
        <item x="108"/>
        <item x="222"/>
        <item x="188"/>
        <item x="63"/>
        <item x="610"/>
        <item x="197"/>
        <item x="13"/>
        <item x="865"/>
        <item x="198"/>
        <item x="371"/>
        <item x="840"/>
        <item x="392"/>
        <item x="420"/>
        <item x="400"/>
        <item x="381"/>
        <item x="353"/>
        <item x="126"/>
        <item x="556"/>
        <item x="644"/>
        <item x="3"/>
        <item x="773"/>
        <item x="637"/>
        <item x="812"/>
        <item x="581"/>
        <item x="179"/>
        <item x="544"/>
        <item x="144"/>
        <item x="145"/>
        <item x="368"/>
        <item x="269"/>
        <item x="653"/>
        <item x="297"/>
        <item x="738"/>
        <item x="4"/>
        <item x="5"/>
        <item x="504"/>
        <item x="97"/>
        <item x="82"/>
        <item x="505"/>
        <item x="233"/>
        <item x="694"/>
        <item x="457"/>
        <item x="341"/>
        <item x="146"/>
        <item x="376"/>
        <item x="28"/>
        <item x="764"/>
        <item x="688"/>
        <item x="885"/>
        <item x="425"/>
        <item x="344"/>
        <item x="658"/>
        <item x="912"/>
        <item x="46"/>
        <item x="467"/>
        <item x="634"/>
        <item x="21"/>
        <item x="490"/>
        <item x="700"/>
        <item x="709"/>
        <item x="83"/>
        <item x="910"/>
        <item x="829"/>
        <item x="857"/>
        <item x="327"/>
        <item x="532"/>
        <item x="199"/>
        <item x="735"/>
        <item x="336"/>
        <item x="898"/>
        <item x="751"/>
        <item x="886"/>
        <item x="345"/>
        <item x="29"/>
        <item x="135"/>
        <item x="557"/>
        <item x="219"/>
        <item x="406"/>
        <item x="140"/>
        <item x="189"/>
        <item x="56"/>
        <item x="496"/>
        <item x="765"/>
        <item x="435"/>
        <item x="39"/>
        <item x="98"/>
        <item x="766"/>
        <item x="109"/>
        <item x="873"/>
        <item x="512"/>
        <item x="398"/>
        <item x="158"/>
        <item x="306"/>
        <item x="892"/>
        <item x="917"/>
        <item x="869"/>
        <item x="623"/>
        <item x="22"/>
        <item x="410"/>
        <item x="767"/>
        <item x="599"/>
        <item x="401"/>
        <item x="659"/>
        <item x="506"/>
        <item x="830"/>
        <item x="320"/>
        <item x="841"/>
        <item x="774"/>
        <item x="752"/>
        <item x="533"/>
        <item x="110"/>
        <item x="430"/>
        <item x="372"/>
        <item x="695"/>
        <item x="212"/>
        <item x="270"/>
        <item x="428"/>
        <item x="436"/>
        <item x="801"/>
        <item x="203"/>
        <item x="247"/>
        <item x="373"/>
        <item x="234"/>
        <item x="710"/>
        <item x="223"/>
        <item x="248"/>
        <item x="611"/>
        <item x="437"/>
        <item x="447"/>
        <item x="180"/>
        <item x="594"/>
        <item x="411"/>
        <item x="249"/>
        <item x="813"/>
        <item x="731"/>
        <item x="88"/>
        <item x="99"/>
        <item x="159"/>
        <item x="75"/>
        <item x="534"/>
        <item x="558"/>
        <item x="654"/>
        <item x="831"/>
        <item x="250"/>
        <item x="64"/>
        <item x="84"/>
        <item x="385"/>
        <item x="787"/>
        <item x="788"/>
        <item x="701"/>
        <item x="6"/>
        <item x="161"/>
        <item x="346"/>
        <item x="775"/>
        <item x="818"/>
        <item x="412"/>
        <item x="235"/>
        <item x="832"/>
        <item x="879"/>
        <item x="119"/>
        <item x="125"/>
        <item x="624"/>
        <item x="251"/>
        <item x="513"/>
        <item x="683"/>
        <item x="711"/>
        <item x="638"/>
        <item x="920"/>
        <item x="668"/>
        <item x="874"/>
        <item x="298"/>
        <item x="776"/>
        <item x="374"/>
        <item x="57"/>
        <item x="899"/>
        <item x="592"/>
        <item x="582"/>
        <item x="880"/>
        <item x="7"/>
        <item x="742"/>
        <item x="207"/>
        <item x="684"/>
        <item x="47"/>
        <item x="893"/>
        <item x="23"/>
        <item x="602"/>
        <item x="894"/>
        <item x="402"/>
        <item x="702"/>
        <item x="393"/>
        <item x="162"/>
        <item x="814"/>
        <item x="625"/>
        <item x="900"/>
        <item x="673"/>
        <item x="491"/>
        <item x="377"/>
        <item x="307"/>
        <item x="626"/>
        <item x="905"/>
        <item x="789"/>
        <item x="163"/>
        <item x="583"/>
        <item x="375"/>
        <item x="308"/>
        <item x="181"/>
        <item x="600"/>
        <item x="753"/>
        <item x="607"/>
        <item x="546"/>
        <item x="819"/>
        <item x="458"/>
        <item x="669"/>
        <item x="76"/>
        <item x="660"/>
        <item x="328"/>
        <item x="717"/>
        <item x="685"/>
        <item x="574"/>
        <item x="777"/>
        <item x="768"/>
        <item x="147"/>
        <item x="8"/>
        <item x="845"/>
        <item x="459"/>
        <item x="850"/>
        <item x="273"/>
        <item x="732"/>
        <item x="846"/>
        <item x="301"/>
        <item x="802"/>
        <item x="901"/>
        <item x="759"/>
        <item x="438"/>
        <item x="584"/>
        <item x="148"/>
        <item x="121"/>
        <item x="439"/>
        <item x="674"/>
        <item x="14"/>
        <item x="851"/>
        <item x="58"/>
        <item x="628"/>
        <item x="608"/>
        <item x="661"/>
        <item x="460"/>
        <item x="514"/>
        <item x="468"/>
        <item x="474"/>
        <item x="535"/>
        <item x="224"/>
        <item x="475"/>
        <item x="790"/>
        <item x="127"/>
        <item x="820"/>
        <item x="476"/>
        <item x="358"/>
        <item x="791"/>
        <item x="213"/>
        <item x="550"/>
        <item x="736"/>
        <item x="551"/>
        <item x="902"/>
        <item x="48"/>
        <item x="481"/>
        <item x="9"/>
        <item x="754"/>
        <item x="30"/>
        <item x="359"/>
        <item x="689"/>
        <item x="77"/>
        <item x="887"/>
        <item x="347"/>
        <item x="515"/>
        <item x="888"/>
        <item x="31"/>
        <item x="522"/>
        <item x="678"/>
        <item x="603"/>
        <item x="847"/>
        <item x="334"/>
        <item x="792"/>
        <item x="827"/>
        <item x="65"/>
        <item x="477"/>
        <item x="482"/>
        <item x="448"/>
        <item x="214"/>
        <item x="739"/>
        <item x="803"/>
        <item x="461"/>
        <item x="440"/>
        <item x="804"/>
        <item x="441"/>
        <item x="703"/>
        <item x="182"/>
        <item x="793"/>
        <item x="311"/>
        <item x="585"/>
        <item x="15"/>
        <item x="696"/>
        <item x="852"/>
        <item x="100"/>
        <item x="559"/>
        <item x="853"/>
        <item x="858"/>
        <item x="875"/>
        <item x="647"/>
        <item x="545"/>
        <item x="337"/>
        <item x="648"/>
        <item x="569"/>
        <item x="575"/>
        <item x="386"/>
        <item x="32"/>
        <item x="897"/>
        <item x="101"/>
        <item x="252"/>
        <item x="102"/>
        <item x="483"/>
        <item x="805"/>
        <item x="778"/>
        <item x="128"/>
        <item x="478"/>
        <item x="382"/>
        <item x="149"/>
        <item x="421"/>
        <item x="563"/>
        <item x="806"/>
        <item x="536"/>
        <item x="66"/>
        <item x="744"/>
        <item x="0"/>
        <item x="655"/>
        <item x="288"/>
        <item x="704"/>
        <item x="665"/>
        <item x="360"/>
        <item x="369"/>
        <item x="586"/>
        <item x="639"/>
        <item x="279"/>
        <item x="492"/>
        <item x="302"/>
        <item x="497"/>
        <item x="378"/>
        <item x="523"/>
        <item x="16"/>
        <item x="564"/>
        <item x="705"/>
        <item x="921"/>
        <item x="312"/>
        <item x="329"/>
        <item x="733"/>
        <item x="675"/>
        <item x="67"/>
        <item x="236"/>
        <item x="342"/>
        <item x="204"/>
        <item x="745"/>
        <item x="712"/>
        <item x="243"/>
        <item x="807"/>
        <item x="755"/>
        <item x="670"/>
        <item x="516"/>
        <item x="866"/>
        <item x="870"/>
        <item x="49"/>
        <item x="335"/>
        <item x="414"/>
        <item x="666"/>
        <item x="407"/>
        <item x="821"/>
        <item x="686"/>
        <item x="760"/>
        <item x="690"/>
        <item x="141"/>
        <item x="215"/>
        <item x="40"/>
        <item x="449"/>
        <item x="462"/>
        <item x="173"/>
        <item x="645"/>
        <item x="200"/>
        <item x="589"/>
        <item x="828"/>
        <item x="769"/>
        <item x="132"/>
        <item x="142"/>
        <item x="590"/>
        <item x="321"/>
        <item x="274"/>
        <item x="450"/>
        <item x="292"/>
        <item x="640"/>
        <item x="183"/>
        <item x="201"/>
        <item x="68"/>
        <item x="283"/>
        <item x="293"/>
        <item x="749"/>
        <item x="150"/>
        <item x="294"/>
        <item x="756"/>
        <item x="442"/>
        <item x="394"/>
        <item x="387"/>
        <item x="388"/>
        <item x="876"/>
        <item x="354"/>
        <item x="304"/>
        <item x="220"/>
        <item x="348"/>
        <item x="740"/>
        <item x="918"/>
        <item x="722"/>
        <item x="779"/>
        <item x="770"/>
        <item x="415"/>
        <item x="184"/>
        <item x="225"/>
        <item x="17"/>
        <item x="174"/>
        <item x="422"/>
        <item x="729"/>
        <item x="408"/>
        <item x="317"/>
        <item x="416"/>
        <item x="190"/>
        <item x="303"/>
        <item x="822"/>
        <item x="463"/>
        <item x="253"/>
        <item x="871"/>
        <item x="111"/>
        <item x="112"/>
        <item x="713"/>
        <item x="69"/>
        <item x="565"/>
        <item x="881"/>
        <item x="24"/>
        <item x="113"/>
        <item x="275"/>
        <item x="560"/>
        <item x="537"/>
        <item x="484"/>
        <item x="524"/>
        <item x="525"/>
        <item x="289"/>
        <item x="191"/>
        <item x="389"/>
        <item x="612"/>
        <item x="254"/>
        <item x="322"/>
        <item x="383"/>
        <item x="895"/>
        <item x="780"/>
        <item x="706"/>
        <item x="794"/>
        <item x="50"/>
        <item x="676"/>
        <item x="781"/>
        <item x="576"/>
        <item x="719"/>
        <item x="323"/>
        <item x="848"/>
        <item x="230"/>
        <item x="823"/>
        <item x="498"/>
        <item x="280"/>
        <item x="349"/>
        <item x="338"/>
        <item x="566"/>
        <item x="361"/>
        <item x="499"/>
        <item x="208"/>
        <item x="570"/>
        <item x="271"/>
        <item x="795"/>
        <item x="136"/>
        <item x="796"/>
        <item x="903"/>
        <item x="833"/>
        <item x="854"/>
        <item x="714"/>
        <item x="715"/>
        <item x="469"/>
        <item x="782"/>
        <item x="443"/>
        <item x="470"/>
        <item x="662"/>
        <item x="355"/>
        <item x="244"/>
        <item x="313"/>
        <item x="613"/>
        <item x="362"/>
        <item x="295"/>
        <item x="70"/>
        <item x="59"/>
        <item x="748"/>
        <item x="245"/>
        <item x="339"/>
        <item x="761"/>
        <item x="859"/>
        <item x="330"/>
        <item x="737"/>
        <item x="617"/>
        <item x="783"/>
        <item x="175"/>
        <item x="129"/>
        <item x="552"/>
        <item x="577"/>
        <item x="601"/>
        <item x="842"/>
        <item x="426"/>
        <item x="614"/>
        <item x="671"/>
        <item x="137"/>
        <item x="352"/>
        <item x="314"/>
        <item x="649"/>
        <item x="904"/>
        <item x="882"/>
        <item x="379"/>
        <item x="427"/>
        <item x="746"/>
        <item x="103"/>
        <item x="595"/>
        <item x="808"/>
        <item x="650"/>
        <item x="725"/>
        <item x="41"/>
        <item x="232"/>
        <item x="726"/>
        <item x="922"/>
        <item x="134"/>
        <item x="629"/>
        <item x="409"/>
        <item x="635"/>
        <item x="723"/>
        <item x="727"/>
        <item x="423"/>
        <item x="630"/>
        <item x="636"/>
        <item x="42"/>
        <item x="815"/>
        <item x="309"/>
        <item x="123"/>
        <item x="526"/>
        <item x="1"/>
        <item x="350"/>
        <item x="43"/>
        <item x="816"/>
        <item x="507"/>
        <item x="651"/>
        <item x="883"/>
        <item x="417"/>
        <item x="527"/>
        <item x="444"/>
        <item x="395"/>
        <item x="730"/>
        <item x="741"/>
        <item x="205"/>
        <item x="493"/>
        <item x="151"/>
        <item x="697"/>
        <item x="255"/>
        <item x="324"/>
        <item x="192"/>
        <item x="89"/>
        <item x="596"/>
        <item x="143"/>
        <item x="641"/>
        <item x="71"/>
        <item x="485"/>
        <item x="363"/>
        <item x="390"/>
        <item x="396"/>
        <item x="193"/>
        <item x="843"/>
        <item x="913"/>
        <item x="593"/>
        <item x="72"/>
        <item x="284"/>
        <item x="285"/>
        <item x="561"/>
        <item x="646"/>
        <item x="906"/>
        <item x="860"/>
        <item x="256"/>
        <item x="331"/>
        <item x="861"/>
        <item x="817"/>
        <item x="138"/>
        <item x="51"/>
        <item x="609"/>
        <item x="206"/>
        <item x="429"/>
        <item x="578"/>
        <item x="281"/>
        <item x="687"/>
        <item x="884"/>
        <item x="734"/>
        <item x="104"/>
        <item x="257"/>
        <item x="290"/>
        <item x="824"/>
        <item x="579"/>
        <item x="364"/>
        <item x="33"/>
        <item x="431"/>
        <item x="677"/>
        <item x="418"/>
        <item x="844"/>
        <item x="494"/>
        <item x="809"/>
        <item x="834"/>
        <item x="471"/>
        <item x="419"/>
        <item x="707"/>
        <item x="78"/>
        <item x="627"/>
        <item x="538"/>
        <item x="167"/>
        <item x="152"/>
        <item x="370"/>
        <item x="168"/>
        <item x="185"/>
        <item x="79"/>
        <item x="784"/>
        <item x="164"/>
        <item x="176"/>
        <item x="52"/>
        <item x="785"/>
        <item x="272"/>
        <item x="34"/>
        <item x="771"/>
        <item x="226"/>
        <item x="424"/>
        <item x="299"/>
        <item x="547"/>
        <item x="403"/>
        <item x="631"/>
        <item x="825"/>
        <item x="508"/>
        <item x="114"/>
        <item x="587"/>
        <item x="165"/>
        <item x="642"/>
        <item x="656"/>
        <item x="80"/>
        <item x="216"/>
        <item x="325"/>
        <item x="826"/>
        <item x="835"/>
        <item x="365"/>
        <item x="186"/>
        <item x="211"/>
        <item x="720"/>
        <item x="836"/>
        <item x="194"/>
        <item x="231"/>
        <item x="10"/>
        <item x="657"/>
        <item x="115"/>
        <item x="413"/>
        <item x="81"/>
        <item x="90"/>
        <item x="343"/>
        <item x="604"/>
        <item x="855"/>
        <item x="757"/>
        <item x="310"/>
        <item x="73"/>
        <item x="618"/>
        <item x="667"/>
        <item x="619"/>
        <item x="18"/>
        <item x="620"/>
        <item x="160"/>
        <item x="153"/>
        <item x="53"/>
        <item x="810"/>
        <item x="867"/>
        <item x="139"/>
        <item x="217"/>
        <item x="621"/>
        <item x="169"/>
        <item x="750"/>
        <item x="35"/>
        <item x="209"/>
        <item x="195"/>
        <item x="923"/>
        <item x="227"/>
        <item x="679"/>
        <item x="228"/>
        <item x="351"/>
        <item x="691"/>
        <item x="837"/>
        <item x="91"/>
        <item x="747"/>
        <item x="680"/>
        <item x="122"/>
        <item x="692"/>
        <item x="528"/>
        <item x="237"/>
        <item x="238"/>
        <item x="92"/>
        <item x="451"/>
        <item x="911"/>
        <item x="258"/>
        <item x="511"/>
        <item x="728"/>
        <item x="716"/>
        <item x="472"/>
        <item x="797"/>
        <item x="517"/>
        <item x="196"/>
        <item x="839"/>
        <item x="391"/>
        <item x="597"/>
        <item x="510"/>
        <item x="239"/>
        <item x="210"/>
        <item x="798"/>
        <item x="246"/>
        <item x="305"/>
        <item x="133"/>
        <item x="300"/>
        <item x="74"/>
        <item x="54"/>
        <item x="170"/>
        <item x="539"/>
        <item x="259"/>
        <item x="332"/>
        <item x="799"/>
        <item x="849"/>
        <item x="553"/>
        <item x="154"/>
        <item x="464"/>
        <item x="356"/>
        <item x="452"/>
        <item x="500"/>
        <item x="286"/>
        <item x="758"/>
        <item x="518"/>
        <item x="240"/>
        <item x="519"/>
        <item x="540"/>
        <item x="404"/>
        <item x="187"/>
        <item x="366"/>
        <item x="315"/>
        <item x="124"/>
        <item x="672"/>
        <item x="663"/>
        <item x="919"/>
        <item x="2"/>
        <item x="25"/>
        <item x="554"/>
        <item x="105"/>
        <item x="318"/>
        <item x="520"/>
        <item x="562"/>
        <item x="495"/>
        <item x="615"/>
        <item x="541"/>
        <item x="218"/>
        <item x="708"/>
        <item x="571"/>
        <item x="567"/>
        <item x="473"/>
        <item x="260"/>
        <item x="453"/>
        <item x="718"/>
        <item x="433"/>
        <item x="580"/>
        <item x="333"/>
        <item x="241"/>
        <item x="177"/>
        <item x="19"/>
        <item x="261"/>
        <item x="486"/>
        <item x="542"/>
        <item x="229"/>
        <item x="36"/>
        <item x="838"/>
        <item x="762"/>
        <item x="501"/>
        <item x="907"/>
        <item x="316"/>
        <item x="914"/>
        <item x="130"/>
        <item x="432"/>
        <item x="915"/>
        <item x="262"/>
        <item x="155"/>
        <item x="681"/>
        <item x="202"/>
        <item x="116"/>
        <item x="263"/>
        <item x="264"/>
        <item x="479"/>
        <item x="445"/>
        <item x="896"/>
        <item x="265"/>
        <item x="446"/>
        <item x="399"/>
        <item x="405"/>
        <item x="60"/>
        <item x="632"/>
        <item x="591"/>
        <item x="85"/>
        <item x="588"/>
        <item x="156"/>
        <item x="131"/>
        <item x="157"/>
        <item x="529"/>
        <item x="37"/>
        <item x="434"/>
        <item x="786"/>
        <item x="862"/>
        <item x="721"/>
        <item x="380"/>
        <item x="106"/>
        <item x="93"/>
        <item x="811"/>
        <item x="868"/>
        <item x="20"/>
        <item x="266"/>
        <item x="530"/>
        <item x="908"/>
        <item x="509"/>
        <item x="291"/>
        <item x="117"/>
        <item x="693"/>
        <item x="267"/>
        <item x="521"/>
        <item x="698"/>
        <item x="724"/>
        <item x="502"/>
        <item x="872"/>
        <item x="276"/>
        <item x="171"/>
        <item x="454"/>
        <item x="877"/>
        <item x="643"/>
        <item x="572"/>
        <item x="531"/>
        <item x="487"/>
        <item x="268"/>
        <item x="633"/>
        <item x="287"/>
        <item x="503"/>
        <item x="664"/>
        <item x="94"/>
        <item x="38"/>
        <item x="95"/>
        <item x="44"/>
        <item x="326"/>
        <item x="889"/>
        <item x="916"/>
        <item x="166"/>
        <item x="763"/>
        <item x="616"/>
        <item x="26"/>
        <item x="909"/>
        <item x="221"/>
        <item x="465"/>
        <item x="543"/>
        <item x="598"/>
        <item t="default"/>
      </items>
    </pivotField>
    <pivotField axis="axisRow" showAll="0">
      <items count="1235">
        <item x="1227"/>
        <item x="1228"/>
        <item x="1229"/>
        <item x="1230"/>
        <item x="1231"/>
        <item x="1232"/>
        <item x="1233"/>
        <item x="687"/>
        <item x="685"/>
        <item x="688"/>
        <item x="689"/>
        <item x="686"/>
        <item x="1"/>
        <item x="0"/>
        <item x="690"/>
        <item x="691"/>
        <item x="692"/>
        <item x="693"/>
        <item x="694"/>
        <item x="1009"/>
        <item x="1013"/>
        <item x="1012"/>
        <item x="1005"/>
        <item x="1010"/>
        <item x="1014"/>
        <item x="1015"/>
        <item x="1007"/>
        <item x="1016"/>
        <item x="1008"/>
        <item x="377"/>
        <item x="380"/>
        <item x="381"/>
        <item x="372"/>
        <item x="382"/>
        <item x="383"/>
        <item x="384"/>
        <item x="373"/>
        <item x="374"/>
        <item x="385"/>
        <item x="375"/>
        <item x="378"/>
        <item x="376"/>
        <item x="379"/>
        <item x="386"/>
        <item x="387"/>
        <item x="388"/>
        <item x="1001"/>
        <item x="988"/>
        <item x="989"/>
        <item x="990"/>
        <item x="991"/>
        <item x="982"/>
        <item x="983"/>
        <item x="984"/>
        <item x="995"/>
        <item x="996"/>
        <item x="997"/>
        <item x="998"/>
        <item x="992"/>
        <item x="999"/>
        <item x="1000"/>
        <item x="1002"/>
        <item x="985"/>
        <item x="1003"/>
        <item x="1004"/>
        <item x="986"/>
        <item x="987"/>
        <item x="993"/>
        <item x="994"/>
        <item x="144"/>
        <item x="145"/>
        <item x="146"/>
        <item x="148"/>
        <item x="149"/>
        <item x="150"/>
        <item x="147"/>
        <item x="151"/>
        <item x="152"/>
        <item x="157"/>
        <item x="153"/>
        <item x="154"/>
        <item x="155"/>
        <item x="156"/>
        <item x="159"/>
        <item x="160"/>
        <item x="161"/>
        <item x="162"/>
        <item x="163"/>
        <item x="364"/>
        <item x="348"/>
        <item x="349"/>
        <item x="365"/>
        <item x="350"/>
        <item x="366"/>
        <item x="367"/>
        <item x="355"/>
        <item x="359"/>
        <item x="356"/>
        <item x="360"/>
        <item x="361"/>
        <item x="357"/>
        <item x="362"/>
        <item x="358"/>
        <item x="368"/>
        <item x="351"/>
        <item x="369"/>
        <item x="370"/>
        <item x="371"/>
        <item x="363"/>
        <item x="353"/>
        <item x="354"/>
        <item x="1023"/>
        <item x="1024"/>
        <item x="1017"/>
        <item x="1021"/>
        <item x="1022"/>
        <item x="1018"/>
        <item x="1025"/>
        <item x="1026"/>
        <item x="1032"/>
        <item x="1019"/>
        <item x="1030"/>
        <item x="1031"/>
        <item x="1027"/>
        <item x="1028"/>
        <item x="1020"/>
        <item x="1033"/>
        <item x="1029"/>
        <item x="335"/>
        <item x="330"/>
        <item x="331"/>
        <item x="321"/>
        <item x="322"/>
        <item x="325"/>
        <item x="341"/>
        <item x="332"/>
        <item x="326"/>
        <item x="327"/>
        <item x="345"/>
        <item x="336"/>
        <item x="346"/>
        <item x="328"/>
        <item x="342"/>
        <item x="333"/>
        <item x="323"/>
        <item x="347"/>
        <item x="337"/>
        <item x="338"/>
        <item x="334"/>
        <item x="343"/>
        <item x="324"/>
        <item x="339"/>
        <item x="344"/>
        <item x="329"/>
        <item x="340"/>
        <item x="851"/>
        <item x="871"/>
        <item x="866"/>
        <item x="852"/>
        <item x="853"/>
        <item x="872"/>
        <item x="876"/>
        <item x="854"/>
        <item x="858"/>
        <item x="859"/>
        <item x="855"/>
        <item x="873"/>
        <item x="874"/>
        <item x="860"/>
        <item x="867"/>
        <item x="861"/>
        <item x="869"/>
        <item x="862"/>
        <item x="875"/>
        <item x="856"/>
        <item x="863"/>
        <item x="857"/>
        <item x="864"/>
        <item x="877"/>
        <item x="878"/>
        <item x="865"/>
        <item x="295"/>
        <item x="299"/>
        <item x="308"/>
        <item x="301"/>
        <item x="313"/>
        <item x="298"/>
        <item x="300"/>
        <item x="306"/>
        <item x="316"/>
        <item x="304"/>
        <item x="292"/>
        <item x="310"/>
        <item x="307"/>
        <item x="302"/>
        <item x="311"/>
        <item x="312"/>
        <item x="309"/>
        <item x="320"/>
        <item x="294"/>
        <item x="293"/>
        <item x="303"/>
        <item x="314"/>
        <item x="305"/>
        <item x="315"/>
        <item x="297"/>
        <item x="318"/>
        <item x="317"/>
        <item x="319"/>
        <item x="296"/>
        <item x="707"/>
        <item x="729"/>
        <item x="695"/>
        <item x="719"/>
        <item x="704"/>
        <item x="696"/>
        <item x="705"/>
        <item x="706"/>
        <item x="730"/>
        <item x="697"/>
        <item x="698"/>
        <item x="699"/>
        <item x="700"/>
        <item x="709"/>
        <item x="721"/>
        <item x="722"/>
        <item x="731"/>
        <item x="714"/>
        <item x="715"/>
        <item x="716"/>
        <item x="710"/>
        <item x="723"/>
        <item x="732"/>
        <item x="717"/>
        <item x="724"/>
        <item x="733"/>
        <item x="701"/>
        <item x="734"/>
        <item x="735"/>
        <item x="736"/>
        <item x="711"/>
        <item x="737"/>
        <item x="738"/>
        <item x="725"/>
        <item x="702"/>
        <item x="703"/>
        <item x="713"/>
        <item x="727"/>
        <item x="718"/>
        <item x="739"/>
        <item x="728"/>
        <item x="1121"/>
        <item x="1138"/>
        <item x="1134"/>
        <item x="1128"/>
        <item x="1142"/>
        <item x="1151"/>
        <item x="1170"/>
        <item x="1143"/>
        <item x="1154"/>
        <item x="1155"/>
        <item x="1156"/>
        <item x="1122"/>
        <item x="1123"/>
        <item x="1124"/>
        <item x="1126"/>
        <item x="1129"/>
        <item x="1144"/>
        <item x="1164"/>
        <item x="1160"/>
        <item x="1125"/>
        <item x="1132"/>
        <item x="1171"/>
        <item x="1165"/>
        <item x="1131"/>
        <item x="1137"/>
        <item x="1133"/>
        <item x="1139"/>
        <item x="1140"/>
        <item x="1145"/>
        <item x="1146"/>
        <item x="1147"/>
        <item x="1148"/>
        <item x="1166"/>
        <item x="1157"/>
        <item x="1161"/>
        <item x="1167"/>
        <item x="1162"/>
        <item x="1173"/>
        <item x="1135"/>
        <item x="1141"/>
        <item x="1149"/>
        <item x="1127"/>
        <item x="1174"/>
        <item x="1175"/>
        <item x="1150"/>
        <item x="1176"/>
        <item x="1130"/>
        <item x="1152"/>
        <item x="1158"/>
        <item x="1136"/>
        <item x="1153"/>
        <item x="1159"/>
        <item x="1163"/>
        <item x="1169"/>
        <item x="1116"/>
        <item x="1117"/>
        <item x="1118"/>
        <item x="1119"/>
        <item x="1120"/>
        <item x="1088"/>
        <item x="1103"/>
        <item x="1104"/>
        <item x="1105"/>
        <item x="1089"/>
        <item x="1106"/>
        <item x="1090"/>
        <item x="1091"/>
        <item x="1099"/>
        <item x="1107"/>
        <item x="1092"/>
        <item x="1100"/>
        <item x="1101"/>
        <item x="1093"/>
        <item x="1094"/>
        <item x="1108"/>
        <item x="1095"/>
        <item x="1109"/>
        <item x="1110"/>
        <item x="1096"/>
        <item x="1097"/>
        <item x="1111"/>
        <item x="1112"/>
        <item x="1113"/>
        <item x="1098"/>
        <item x="1114"/>
        <item x="1102"/>
        <item x="1115"/>
        <item x="740"/>
        <item x="764"/>
        <item x="765"/>
        <item x="743"/>
        <item x="744"/>
        <item x="745"/>
        <item x="746"/>
        <item x="749"/>
        <item x="751"/>
        <item x="756"/>
        <item x="757"/>
        <item x="758"/>
        <item x="759"/>
        <item x="762"/>
        <item x="767"/>
        <item x="768"/>
        <item x="769"/>
        <item x="770"/>
        <item x="771"/>
        <item x="752"/>
        <item x="763"/>
        <item x="754"/>
        <item x="755"/>
        <item x="741"/>
        <item x="742"/>
        <item x="766"/>
        <item x="747"/>
        <item x="748"/>
        <item x="772"/>
        <item x="773"/>
        <item x="774"/>
        <item x="775"/>
        <item x="776"/>
        <item x="777"/>
        <item x="778"/>
        <item x="779"/>
        <item x="780"/>
        <item x="781"/>
        <item x="753"/>
        <item x="760"/>
        <item x="761"/>
        <item x="527"/>
        <item x="512"/>
        <item x="513"/>
        <item x="487"/>
        <item x="495"/>
        <item x="522"/>
        <item x="484"/>
        <item x="514"/>
        <item x="515"/>
        <item x="523"/>
        <item x="488"/>
        <item x="524"/>
        <item x="496"/>
        <item x="489"/>
        <item x="485"/>
        <item x="497"/>
        <item x="490"/>
        <item x="491"/>
        <item x="492"/>
        <item x="486"/>
        <item x="498"/>
        <item x="499"/>
        <item x="500"/>
        <item x="501"/>
        <item x="502"/>
        <item x="503"/>
        <item x="504"/>
        <item x="505"/>
        <item x="506"/>
        <item x="507"/>
        <item x="508"/>
        <item x="509"/>
        <item x="510"/>
        <item x="493"/>
        <item x="511"/>
        <item x="516"/>
        <item x="517"/>
        <item x="518"/>
        <item x="519"/>
        <item x="525"/>
        <item x="494"/>
        <item x="526"/>
        <item x="520"/>
        <item x="521"/>
        <item x="627"/>
        <item x="604"/>
        <item x="634"/>
        <item x="605"/>
        <item x="613"/>
        <item x="629"/>
        <item x="609"/>
        <item x="606"/>
        <item x="614"/>
        <item x="635"/>
        <item x="673"/>
        <item x="639"/>
        <item x="587"/>
        <item x="654"/>
        <item x="645"/>
        <item x="674"/>
        <item x="588"/>
        <item x="589"/>
        <item x="598"/>
        <item x="675"/>
        <item x="655"/>
        <item x="636"/>
        <item x="640"/>
        <item x="607"/>
        <item x="590"/>
        <item x="591"/>
        <item x="608"/>
        <item x="656"/>
        <item x="615"/>
        <item x="622"/>
        <item x="676"/>
        <item x="623"/>
        <item x="628"/>
        <item x="617"/>
        <item x="657"/>
        <item x="664"/>
        <item x="624"/>
        <item x="600"/>
        <item x="601"/>
        <item x="592"/>
        <item x="625"/>
        <item x="677"/>
        <item x="637"/>
        <item x="643"/>
        <item x="665"/>
        <item x="666"/>
        <item x="658"/>
        <item x="610"/>
        <item x="593"/>
        <item x="611"/>
        <item x="678"/>
        <item x="630"/>
        <item x="667"/>
        <item x="642"/>
        <item x="618"/>
        <item x="594"/>
        <item x="619"/>
        <item x="668"/>
        <item x="669"/>
        <item x="595"/>
        <item x="638"/>
        <item x="620"/>
        <item x="679"/>
        <item x="670"/>
        <item x="671"/>
        <item x="651"/>
        <item x="659"/>
        <item x="646"/>
        <item x="653"/>
        <item x="647"/>
        <item x="648"/>
        <item x="649"/>
        <item x="650"/>
        <item x="680"/>
        <item x="612"/>
        <item x="602"/>
        <item x="672"/>
        <item x="660"/>
        <item x="661"/>
        <item x="681"/>
        <item x="662"/>
        <item x="621"/>
        <item x="632"/>
        <item x="682"/>
        <item x="626"/>
        <item x="596"/>
        <item x="597"/>
        <item x="663"/>
        <item x="603"/>
        <item x="644"/>
        <item x="683"/>
        <item x="684"/>
        <item x="979"/>
        <item x="958"/>
        <item x="937"/>
        <item x="951"/>
        <item x="944"/>
        <item x="959"/>
        <item x="968"/>
        <item x="952"/>
        <item x="969"/>
        <item x="960"/>
        <item x="953"/>
        <item x="945"/>
        <item x="954"/>
        <item x="938"/>
        <item x="970"/>
        <item x="939"/>
        <item x="961"/>
        <item x="977"/>
        <item x="978"/>
        <item x="940"/>
        <item x="946"/>
        <item x="962"/>
        <item x="955"/>
        <item x="963"/>
        <item x="964"/>
        <item x="971"/>
        <item x="941"/>
        <item x="947"/>
        <item x="972"/>
        <item x="965"/>
        <item x="973"/>
        <item x="974"/>
        <item x="956"/>
        <item x="942"/>
        <item x="966"/>
        <item x="943"/>
        <item x="948"/>
        <item x="949"/>
        <item x="975"/>
        <item x="967"/>
        <item x="980"/>
        <item x="981"/>
        <item x="976"/>
        <item x="950"/>
        <item x="957"/>
        <item x="1087"/>
        <item x="1046"/>
        <item x="1071"/>
        <item x="1072"/>
        <item x="1054"/>
        <item x="1073"/>
        <item x="1055"/>
        <item x="1079"/>
        <item x="1080"/>
        <item x="1081"/>
        <item x="1048"/>
        <item x="1049"/>
        <item x="1050"/>
        <item x="1034"/>
        <item x="1051"/>
        <item x="1052"/>
        <item x="1056"/>
        <item x="1065"/>
        <item x="1082"/>
        <item x="1083"/>
        <item x="1066"/>
        <item x="1057"/>
        <item x="1058"/>
        <item x="1084"/>
        <item x="1035"/>
        <item x="1074"/>
        <item x="1043"/>
        <item x="1044"/>
        <item x="1067"/>
        <item x="1037"/>
        <item x="1038"/>
        <item x="1075"/>
        <item x="1076"/>
        <item x="1040"/>
        <item x="1045"/>
        <item x="1059"/>
        <item x="1053"/>
        <item x="1060"/>
        <item x="1068"/>
        <item x="1061"/>
        <item x="1047"/>
        <item x="1062"/>
        <item x="1085"/>
        <item x="1086"/>
        <item x="1041"/>
        <item x="1042"/>
        <item x="1077"/>
        <item x="1069"/>
        <item x="1070"/>
        <item x="1078"/>
        <item x="1063"/>
        <item x="1064"/>
        <item x="412"/>
        <item x="409"/>
        <item x="427"/>
        <item x="428"/>
        <item x="410"/>
        <item x="389"/>
        <item x="390"/>
        <item x="403"/>
        <item x="413"/>
        <item x="414"/>
        <item x="391"/>
        <item x="392"/>
        <item x="429"/>
        <item x="416"/>
        <item x="401"/>
        <item x="404"/>
        <item x="393"/>
        <item x="411"/>
        <item x="402"/>
        <item x="430"/>
        <item x="417"/>
        <item x="394"/>
        <item x="395"/>
        <item x="419"/>
        <item x="405"/>
        <item x="432"/>
        <item x="406"/>
        <item x="396"/>
        <item x="397"/>
        <item x="424"/>
        <item x="420"/>
        <item x="398"/>
        <item x="408"/>
        <item x="421"/>
        <item x="422"/>
        <item x="399"/>
        <item x="433"/>
        <item x="400"/>
        <item x="425"/>
        <item x="426"/>
        <item x="912"/>
        <item x="901"/>
        <item x="898"/>
        <item x="890"/>
        <item x="879"/>
        <item x="891"/>
        <item x="899"/>
        <item x="900"/>
        <item x="882"/>
        <item x="910"/>
        <item x="916"/>
        <item x="917"/>
        <item x="905"/>
        <item x="911"/>
        <item x="919"/>
        <item x="932"/>
        <item x="883"/>
        <item x="884"/>
        <item x="885"/>
        <item x="886"/>
        <item x="892"/>
        <item x="920"/>
        <item x="894"/>
        <item x="906"/>
        <item x="880"/>
        <item x="921"/>
        <item x="922"/>
        <item x="902"/>
        <item x="907"/>
        <item x="913"/>
        <item x="887"/>
        <item x="888"/>
        <item x="889"/>
        <item x="881"/>
        <item x="923"/>
        <item x="924"/>
        <item x="925"/>
        <item x="926"/>
        <item x="927"/>
        <item x="928"/>
        <item x="929"/>
        <item x="903"/>
        <item x="895"/>
        <item x="896"/>
        <item x="897"/>
        <item x="931"/>
        <item x="934"/>
        <item x="935"/>
        <item x="914"/>
        <item x="936"/>
        <item x="904"/>
        <item x="930"/>
        <item x="461"/>
        <item x="434"/>
        <item x="435"/>
        <item x="436"/>
        <item x="437"/>
        <item x="438"/>
        <item x="449"/>
        <item x="450"/>
        <item x="451"/>
        <item x="452"/>
        <item x="458"/>
        <item x="459"/>
        <item x="460"/>
        <item x="453"/>
        <item x="472"/>
        <item x="462"/>
        <item x="463"/>
        <item x="464"/>
        <item x="465"/>
        <item x="466"/>
        <item x="467"/>
        <item x="468"/>
        <item x="469"/>
        <item x="470"/>
        <item x="471"/>
        <item x="439"/>
        <item x="440"/>
        <item x="441"/>
        <item x="454"/>
        <item x="455"/>
        <item x="474"/>
        <item x="442"/>
        <item x="443"/>
        <item x="444"/>
        <item x="475"/>
        <item x="445"/>
        <item x="446"/>
        <item x="456"/>
        <item x="457"/>
        <item x="447"/>
        <item x="448"/>
        <item x="476"/>
        <item x="477"/>
        <item x="478"/>
        <item x="479"/>
        <item x="480"/>
        <item x="481"/>
        <item x="482"/>
        <item x="483"/>
        <item x="473"/>
        <item x="828"/>
        <item x="832"/>
        <item x="815"/>
        <item x="817"/>
        <item x="818"/>
        <item x="803"/>
        <item x="829"/>
        <item x="786"/>
        <item x="787"/>
        <item x="788"/>
        <item x="789"/>
        <item x="804"/>
        <item x="809"/>
        <item x="810"/>
        <item x="811"/>
        <item x="805"/>
        <item x="820"/>
        <item x="821"/>
        <item x="822"/>
        <item x="823"/>
        <item x="824"/>
        <item x="825"/>
        <item x="826"/>
        <item x="812"/>
        <item x="830"/>
        <item x="831"/>
        <item x="836"/>
        <item x="806"/>
        <item x="807"/>
        <item x="833"/>
        <item x="834"/>
        <item x="790"/>
        <item x="791"/>
        <item x="792"/>
        <item x="793"/>
        <item x="794"/>
        <item x="827"/>
        <item x="808"/>
        <item x="813"/>
        <item x="837"/>
        <item x="838"/>
        <item x="839"/>
        <item x="840"/>
        <item x="841"/>
        <item x="842"/>
        <item x="843"/>
        <item x="844"/>
        <item x="845"/>
        <item x="846"/>
        <item x="847"/>
        <item x="848"/>
        <item x="849"/>
        <item x="850"/>
        <item x="795"/>
        <item x="835"/>
        <item x="796"/>
        <item x="797"/>
        <item x="798"/>
        <item x="799"/>
        <item x="800"/>
        <item x="801"/>
        <item x="802"/>
        <item x="528"/>
        <item x="577"/>
        <item x="552"/>
        <item x="557"/>
        <item x="558"/>
        <item x="559"/>
        <item x="567"/>
        <item x="539"/>
        <item x="540"/>
        <item x="541"/>
        <item x="576"/>
        <item x="571"/>
        <item x="542"/>
        <item x="543"/>
        <item x="545"/>
        <item x="560"/>
        <item x="549"/>
        <item x="550"/>
        <item x="551"/>
        <item x="529"/>
        <item x="561"/>
        <item x="562"/>
        <item x="563"/>
        <item x="530"/>
        <item x="531"/>
        <item x="532"/>
        <item x="533"/>
        <item x="534"/>
        <item x="535"/>
        <item x="536"/>
        <item x="537"/>
        <item x="553"/>
        <item x="568"/>
        <item x="569"/>
        <item x="570"/>
        <item x="538"/>
        <item x="564"/>
        <item x="565"/>
        <item x="554"/>
        <item x="572"/>
        <item x="573"/>
        <item x="574"/>
        <item x="578"/>
        <item x="579"/>
        <item x="555"/>
        <item x="556"/>
        <item x="546"/>
        <item x="566"/>
        <item x="547"/>
        <item x="548"/>
        <item x="581"/>
        <item x="582"/>
        <item x="583"/>
        <item x="584"/>
        <item x="580"/>
        <item x="585"/>
        <item x="586"/>
        <item x="544"/>
        <item x="575"/>
        <item x="1223"/>
        <item x="1224"/>
        <item x="1180"/>
        <item x="1198"/>
        <item x="1203"/>
        <item x="1209"/>
        <item x="1210"/>
        <item x="1186"/>
        <item x="1188"/>
        <item x="1211"/>
        <item x="1177"/>
        <item x="1178"/>
        <item x="1179"/>
        <item x="1220"/>
        <item x="1216"/>
        <item x="1196"/>
        <item x="1218"/>
        <item x="1199"/>
        <item x="1200"/>
        <item x="1219"/>
        <item x="1197"/>
        <item x="1201"/>
        <item x="1189"/>
        <item x="1212"/>
        <item x="1205"/>
        <item x="1206"/>
        <item x="1207"/>
        <item x="1181"/>
        <item x="1182"/>
        <item x="1193"/>
        <item x="1194"/>
        <item x="1213"/>
        <item x="1190"/>
        <item x="1191"/>
        <item x="1208"/>
        <item x="1183"/>
        <item x="1221"/>
        <item x="1214"/>
        <item x="1184"/>
        <item x="1217"/>
        <item x="1222"/>
        <item x="1225"/>
        <item x="1192"/>
        <item x="1185"/>
        <item x="1226"/>
        <item x="1215"/>
        <item x="263"/>
        <item x="252"/>
        <item x="261"/>
        <item x="272"/>
        <item x="282"/>
        <item x="283"/>
        <item x="262"/>
        <item x="284"/>
        <item x="285"/>
        <item x="273"/>
        <item x="220"/>
        <item x="221"/>
        <item x="222"/>
        <item x="243"/>
        <item x="223"/>
        <item x="240"/>
        <item x="241"/>
        <item x="244"/>
        <item x="224"/>
        <item x="225"/>
        <item x="245"/>
        <item x="242"/>
        <item x="226"/>
        <item x="228"/>
        <item x="229"/>
        <item x="230"/>
        <item x="231"/>
        <item x="232"/>
        <item x="233"/>
        <item x="264"/>
        <item x="265"/>
        <item x="253"/>
        <item x="254"/>
        <item x="286"/>
        <item x="266"/>
        <item x="287"/>
        <item x="288"/>
        <item x="289"/>
        <item x="267"/>
        <item x="268"/>
        <item x="255"/>
        <item x="274"/>
        <item x="275"/>
        <item x="256"/>
        <item x="276"/>
        <item x="277"/>
        <item x="246"/>
        <item x="247"/>
        <item x="269"/>
        <item x="234"/>
        <item x="235"/>
        <item x="257"/>
        <item x="236"/>
        <item x="237"/>
        <item x="270"/>
        <item x="278"/>
        <item x="227"/>
        <item x="248"/>
        <item x="279"/>
        <item x="280"/>
        <item x="281"/>
        <item x="249"/>
        <item x="271"/>
        <item x="258"/>
        <item x="259"/>
        <item x="260"/>
        <item x="290"/>
        <item x="291"/>
        <item x="250"/>
        <item x="251"/>
        <item x="239"/>
        <item x="238"/>
        <item x="187"/>
        <item x="181"/>
        <item x="179"/>
        <item x="164"/>
        <item x="174"/>
        <item x="165"/>
        <item x="166"/>
        <item x="170"/>
        <item x="185"/>
        <item x="175"/>
        <item x="167"/>
        <item x="176"/>
        <item x="177"/>
        <item x="178"/>
        <item x="173"/>
        <item x="186"/>
        <item x="180"/>
        <item x="168"/>
        <item x="169"/>
        <item x="183"/>
        <item x="184"/>
        <item x="171"/>
        <item x="172"/>
        <item x="191"/>
        <item x="192"/>
        <item x="193"/>
        <item x="194"/>
        <item x="195"/>
        <item x="217"/>
        <item x="196"/>
        <item x="218"/>
        <item x="188"/>
        <item x="189"/>
        <item x="190"/>
        <item x="198"/>
        <item x="199"/>
        <item x="200"/>
        <item x="201"/>
        <item x="202"/>
        <item x="203"/>
        <item x="204"/>
        <item x="205"/>
        <item x="206"/>
        <item x="207"/>
        <item x="208"/>
        <item x="209"/>
        <item x="210"/>
        <item x="211"/>
        <item x="212"/>
        <item x="215"/>
        <item x="216"/>
        <item x="219"/>
        <item x="213"/>
        <item x="214"/>
        <item x="197"/>
        <item x="6"/>
        <item x="74"/>
        <item x="52"/>
        <item x="94"/>
        <item x="116"/>
        <item x="117"/>
        <item x="97"/>
        <item x="109"/>
        <item x="65"/>
        <item x="121"/>
        <item x="122"/>
        <item x="47"/>
        <item x="78"/>
        <item x="68"/>
        <item x="63"/>
        <item x="69"/>
        <item x="11"/>
        <item x="98"/>
        <item x="111"/>
        <item x="12"/>
        <item x="35"/>
        <item x="99"/>
        <item x="123"/>
        <item x="124"/>
        <item x="125"/>
        <item x="126"/>
        <item x="71"/>
        <item x="13"/>
        <item x="2"/>
        <item x="5"/>
        <item x="112"/>
        <item x="36"/>
        <item x="53"/>
        <item x="22"/>
        <item x="95"/>
        <item x="37"/>
        <item x="113"/>
        <item x="127"/>
        <item x="128"/>
        <item x="38"/>
        <item x="24"/>
        <item x="25"/>
        <item x="26"/>
        <item x="129"/>
        <item x="130"/>
        <item x="101"/>
        <item x="86"/>
        <item x="72"/>
        <item x="96"/>
        <item x="64"/>
        <item x="7"/>
        <item x="54"/>
        <item x="27"/>
        <item x="28"/>
        <item x="29"/>
        <item x="87"/>
        <item x="8"/>
        <item x="14"/>
        <item x="55"/>
        <item x="9"/>
        <item x="88"/>
        <item x="39"/>
        <item x="73"/>
        <item x="15"/>
        <item x="114"/>
        <item x="40"/>
        <item x="115"/>
        <item x="16"/>
        <item x="75"/>
        <item x="56"/>
        <item x="76"/>
        <item x="17"/>
        <item x="132"/>
        <item x="77"/>
        <item x="30"/>
        <item x="134"/>
        <item x="135"/>
        <item x="57"/>
        <item x="66"/>
        <item x="48"/>
        <item x="49"/>
        <item x="50"/>
        <item x="102"/>
        <item x="103"/>
        <item x="79"/>
        <item x="80"/>
        <item x="58"/>
        <item x="118"/>
        <item x="41"/>
        <item x="89"/>
        <item x="91"/>
        <item x="60"/>
        <item x="43"/>
        <item x="136"/>
        <item x="92"/>
        <item x="10"/>
        <item x="137"/>
        <item x="93"/>
        <item x="104"/>
        <item x="18"/>
        <item x="61"/>
        <item x="105"/>
        <item x="106"/>
        <item x="107"/>
        <item x="84"/>
        <item x="85"/>
        <item x="32"/>
        <item x="33"/>
        <item x="119"/>
        <item x="44"/>
        <item x="139"/>
        <item x="140"/>
        <item x="141"/>
        <item x="67"/>
        <item x="45"/>
        <item x="120"/>
        <item x="108"/>
        <item x="20"/>
        <item x="131"/>
        <item x="46"/>
        <item x="110"/>
        <item x="51"/>
        <item x="34"/>
        <item x="3"/>
        <item x="4"/>
        <item x="83"/>
        <item x="1006"/>
        <item x="1011"/>
        <item x="158"/>
        <item x="352"/>
        <item x="868"/>
        <item x="870"/>
        <item x="720"/>
        <item x="708"/>
        <item x="712"/>
        <item x="726"/>
        <item x="1172"/>
        <item x="1168"/>
        <item x="750"/>
        <item x="782"/>
        <item x="783"/>
        <item x="784"/>
        <item x="785"/>
        <item x="641"/>
        <item x="633"/>
        <item x="599"/>
        <item x="616"/>
        <item x="631"/>
        <item x="652"/>
        <item x="1039"/>
        <item x="1036"/>
        <item x="407"/>
        <item x="415"/>
        <item x="431"/>
        <item x="423"/>
        <item x="418"/>
        <item x="918"/>
        <item x="893"/>
        <item x="908"/>
        <item x="909"/>
        <item x="933"/>
        <item x="915"/>
        <item x="819"/>
        <item x="814"/>
        <item x="816"/>
        <item x="1187"/>
        <item x="1202"/>
        <item x="1204"/>
        <item x="1195"/>
        <item x="182"/>
        <item x="31"/>
        <item x="62"/>
        <item x="142"/>
        <item x="133"/>
        <item x="81"/>
        <item x="82"/>
        <item x="59"/>
        <item x="42"/>
        <item x="90"/>
        <item x="19"/>
        <item x="138"/>
        <item x="143"/>
        <item x="70"/>
        <item x="100"/>
        <item x="23"/>
        <item x="21"/>
        <item t="default"/>
      </items>
    </pivotField>
    <pivotField showAll="0"/>
    <pivotField showAll="0"/>
    <pivotField dataField="1" numFmtId="165" showAll="0">
      <items count="1063">
        <item x="569"/>
        <item x="287"/>
        <item x="303"/>
        <item x="587"/>
        <item x="590"/>
        <item x="463"/>
        <item x="297"/>
        <item x="585"/>
        <item x="929"/>
        <item x="940"/>
        <item x="364"/>
        <item x="688"/>
        <item x="278"/>
        <item x="296"/>
        <item x="556"/>
        <item x="576"/>
        <item x="894"/>
        <item x="45"/>
        <item x="821"/>
        <item x="936"/>
        <item x="586"/>
        <item x="663"/>
        <item x="300"/>
        <item x="641"/>
        <item x="1"/>
        <item x="705"/>
        <item x="1026"/>
        <item x="1028"/>
        <item x="937"/>
        <item x="611"/>
        <item x="607"/>
        <item x="610"/>
        <item x="592"/>
        <item x="235"/>
        <item x="1024"/>
        <item x="911"/>
        <item x="1027"/>
        <item x="229"/>
        <item x="92"/>
        <item x="822"/>
        <item x="416"/>
        <item x="76"/>
        <item x="282"/>
        <item x="286"/>
        <item x="675"/>
        <item x="292"/>
        <item x="310"/>
        <item x="44"/>
        <item x="935"/>
        <item x="295"/>
        <item x="376"/>
        <item x="21"/>
        <item x="301"/>
        <item x="990"/>
        <item x="285"/>
        <item x="791"/>
        <item x="370"/>
        <item x="567"/>
        <item x="23"/>
        <item x="656"/>
        <item x="284"/>
        <item x="134"/>
        <item x="638"/>
        <item x="844"/>
        <item x="636"/>
        <item x="809"/>
        <item x="309"/>
        <item x="553"/>
        <item x="50"/>
        <item x="73"/>
        <item x="600"/>
        <item x="554"/>
        <item x="63"/>
        <item x="61"/>
        <item x="595"/>
        <item x="824"/>
        <item x="558"/>
        <item x="289"/>
        <item x="157"/>
        <item x="892"/>
        <item x="304"/>
        <item x="68"/>
        <item x="308"/>
        <item x="896"/>
        <item x="315"/>
        <item x="652"/>
        <item x="885"/>
        <item x="593"/>
        <item x="938"/>
        <item x="602"/>
        <item x="579"/>
        <item x="605"/>
        <item x="559"/>
        <item x="298"/>
        <item x="609"/>
        <item x="572"/>
        <item x="2"/>
        <item x="530"/>
        <item x="548"/>
        <item x="603"/>
        <item x="1025"/>
        <item x="599"/>
        <item x="102"/>
        <item x="84"/>
        <item x="928"/>
        <item x="834"/>
        <item x="846"/>
        <item x="20"/>
        <item x="0"/>
        <item x="120"/>
        <item x="93"/>
        <item x="1009"/>
        <item x="588"/>
        <item x="66"/>
        <item x="932"/>
        <item x="313"/>
        <item x="14"/>
        <item x="27"/>
        <item x="857"/>
        <item x="813"/>
        <item x="939"/>
        <item x="598"/>
        <item x="139"/>
        <item x="6"/>
        <item x="606"/>
        <item x="121"/>
        <item x="634"/>
        <item x="577"/>
        <item x="649"/>
        <item x="56"/>
        <item x="790"/>
        <item x="946"/>
        <item x="931"/>
        <item x="323"/>
        <item x="918"/>
        <item x="640"/>
        <item x="826"/>
        <item x="58"/>
        <item x="812"/>
        <item x="40"/>
        <item x="685"/>
        <item x="338"/>
        <item x="550"/>
        <item x="802"/>
        <item x="923"/>
        <item x="884"/>
        <item x="642"/>
        <item x="438"/>
        <item x="539"/>
        <item x="336"/>
        <item x="374"/>
        <item x="96"/>
        <item x="830"/>
        <item x="118"/>
        <item x="630"/>
        <item x="707"/>
        <item x="16"/>
        <item x="886"/>
        <item x="975"/>
        <item x="1006"/>
        <item x="279"/>
        <item x="734"/>
        <item x="947"/>
        <item x="1010"/>
        <item x="560"/>
        <item x="943"/>
        <item x="487"/>
        <item x="631"/>
        <item x="22"/>
        <item x="677"/>
        <item x="566"/>
        <item x="547"/>
        <item x="25"/>
        <item x="307"/>
        <item x="573"/>
        <item x="835"/>
        <item x="114"/>
        <item x="291"/>
        <item x="53"/>
        <item x="612"/>
        <item x="1041"/>
        <item x="945"/>
        <item x="145"/>
        <item x="823"/>
        <item x="9"/>
        <item x="62"/>
        <item x="882"/>
        <item x="306"/>
        <item x="792"/>
        <item x="955"/>
        <item x="397"/>
        <item x="78"/>
        <item x="1045"/>
        <item x="799"/>
        <item x="330"/>
        <item x="450"/>
        <item x="94"/>
        <item x="625"/>
        <item x="1008"/>
        <item x="166"/>
        <item x="312"/>
        <item x="67"/>
        <item x="690"/>
        <item x="432"/>
        <item x="395"/>
        <item x="657"/>
        <item x="920"/>
        <item x="594"/>
        <item x="405"/>
        <item x="13"/>
        <item x="811"/>
        <item x="17"/>
        <item x="504"/>
        <item x="343"/>
        <item x="41"/>
        <item x="113"/>
        <item x="305"/>
        <item x="545"/>
        <item x="224"/>
        <item x="891"/>
        <item x="568"/>
        <item x="924"/>
        <item x="436"/>
        <item x="248"/>
        <item x="234"/>
        <item x="381"/>
        <item x="117"/>
        <item x="683"/>
        <item x="288"/>
        <item x="927"/>
        <item x="1030"/>
        <item x="18"/>
        <item x="375"/>
        <item x="59"/>
        <item x="648"/>
        <item x="942"/>
        <item x="934"/>
        <item x="37"/>
        <item x="949"/>
        <item x="39"/>
        <item x="817"/>
        <item x="317"/>
        <item x="273"/>
        <item x="578"/>
        <item x="347"/>
        <item x="583"/>
        <item x="38"/>
        <item x="363"/>
        <item x="825"/>
        <item x="162"/>
        <item x="925"/>
        <item x="1004"/>
        <item x="668"/>
        <item x="651"/>
        <item x="1040"/>
        <item x="738"/>
        <item x="739"/>
        <item x="759"/>
        <item x="627"/>
        <item x="75"/>
        <item x="546"/>
        <item x="673"/>
        <item x="581"/>
        <item x="1002"/>
        <item x="699"/>
        <item x="853"/>
        <item x="843"/>
        <item x="184"/>
        <item x="460"/>
        <item x="551"/>
        <item x="91"/>
        <item x="589"/>
        <item x="65"/>
        <item x="329"/>
        <item x="820"/>
        <item x="72"/>
        <item x="582"/>
        <item x="19"/>
        <item x="563"/>
        <item x="149"/>
        <item x="689"/>
        <item x="948"/>
        <item x="453"/>
        <item x="47"/>
        <item x="890"/>
        <item x="316"/>
        <item x="88"/>
        <item x="893"/>
        <item x="941"/>
        <item x="763"/>
        <item x="819"/>
        <item x="902"/>
        <item x="378"/>
        <item x="314"/>
        <item x="621"/>
        <item x="435"/>
        <item x="832"/>
        <item x="444"/>
        <item x="880"/>
        <item x="875"/>
        <item x="646"/>
        <item x="733"/>
        <item x="795"/>
        <item x="617"/>
        <item x="293"/>
        <item x="1013"/>
        <item x="324"/>
        <item x="580"/>
        <item x="1029"/>
        <item x="952"/>
        <item x="244"/>
        <item x="629"/>
        <item x="944"/>
        <item x="349"/>
        <item x="718"/>
        <item x="654"/>
        <item x="926"/>
        <item x="829"/>
        <item x="678"/>
        <item x="574"/>
        <item x="398"/>
        <item x="756"/>
        <item x="623"/>
        <item x="299"/>
        <item x="800"/>
        <item x="354"/>
        <item x="818"/>
        <item x="667"/>
        <item x="251"/>
        <item x="43"/>
        <item x="960"/>
        <item x="219"/>
        <item x="383"/>
        <item x="978"/>
        <item x="1037"/>
        <item x="64"/>
        <item x="544"/>
        <item x="972"/>
        <item x="1044"/>
        <item x="193"/>
        <item x="639"/>
        <item x="108"/>
        <item x="1046"/>
        <item x="82"/>
        <item x="854"/>
        <item x="280"/>
        <item x="535"/>
        <item x="591"/>
        <item x="660"/>
        <item x="601"/>
        <item x="647"/>
        <item x="762"/>
        <item x="816"/>
        <item x="495"/>
        <item x="851"/>
        <item x="52"/>
        <item x="332"/>
        <item x="179"/>
        <item x="320"/>
        <item x="895"/>
        <item x="624"/>
        <item x="60"/>
        <item x="1011"/>
        <item x="682"/>
        <item x="637"/>
        <item x="104"/>
        <item x="331"/>
        <item x="970"/>
        <item x="877"/>
        <item x="549"/>
        <item x="440"/>
        <item x="270"/>
        <item x="322"/>
        <item x="796"/>
        <item x="1053"/>
        <item x="906"/>
        <item x="409"/>
        <item x="858"/>
        <item x="181"/>
        <item x="294"/>
        <item x="684"/>
        <item x="446"/>
        <item x="1039"/>
        <item x="368"/>
        <item x="406"/>
        <item x="803"/>
        <item x="913"/>
        <item x="808"/>
        <item x="230"/>
        <item x="760"/>
        <item x="465"/>
        <item x="968"/>
        <item x="290"/>
        <item x="633"/>
        <item x="950"/>
        <item x="319"/>
        <item x="129"/>
        <item x="993"/>
        <item x="77"/>
        <item x="687"/>
        <item x="11"/>
        <item x="152"/>
        <item x="557"/>
        <item x="888"/>
        <item x="119"/>
        <item x="618"/>
        <item x="1058"/>
        <item x="971"/>
        <item x="533"/>
        <item x="681"/>
        <item x="575"/>
        <item x="981"/>
        <item x="392"/>
        <item x="24"/>
        <item x="116"/>
        <item x="415"/>
        <item x="388"/>
        <item x="79"/>
        <item x="488"/>
        <item x="340"/>
        <item x="501"/>
        <item x="871"/>
        <item x="671"/>
        <item x="15"/>
        <item x="520"/>
        <item x="1052"/>
        <item x="909"/>
        <item x="80"/>
        <item x="366"/>
        <item x="513"/>
        <item x="1012"/>
        <item x="1061"/>
        <item x="1007"/>
        <item x="704"/>
        <item x="348"/>
        <item x="555"/>
        <item x="608"/>
        <item x="897"/>
        <item x="479"/>
        <item x="674"/>
        <item x="653"/>
        <item x="341"/>
        <item x="505"/>
        <item x="957"/>
        <item x="1048"/>
        <item x="1051"/>
        <item x="749"/>
        <item x="874"/>
        <item x="650"/>
        <item x="626"/>
        <item x="1016"/>
        <item x="226"/>
        <item x="350"/>
        <item x="253"/>
        <item x="966"/>
        <item x="123"/>
        <item x="178"/>
        <item x="635"/>
        <item x="628"/>
        <item x="898"/>
        <item x="57"/>
        <item x="8"/>
        <item x="168"/>
        <item x="143"/>
        <item x="597"/>
        <item x="103"/>
        <item x="176"/>
        <item x="596"/>
        <item x="1005"/>
        <item x="262"/>
        <item x="664"/>
        <item x="753"/>
        <item x="90"/>
        <item x="997"/>
        <item x="511"/>
        <item x="963"/>
        <item x="534"/>
        <item x="83"/>
        <item x="346"/>
        <item x="447"/>
        <item x="500"/>
        <item x="1015"/>
        <item x="437"/>
        <item x="421"/>
        <item x="98"/>
        <item x="1019"/>
        <item x="107"/>
        <item x="1038"/>
        <item x="827"/>
        <item x="172"/>
        <item x="1017"/>
        <item x="807"/>
        <item x="852"/>
        <item x="477"/>
        <item x="281"/>
        <item x="797"/>
        <item x="1031"/>
        <item x="847"/>
        <item x="424"/>
        <item x="1022"/>
        <item x="1023"/>
        <item x="430"/>
        <item x="865"/>
        <item x="236"/>
        <item x="216"/>
        <item x="414"/>
        <item x="868"/>
        <item x="342"/>
        <item x="720"/>
        <item x="431"/>
        <item x="961"/>
        <item x="748"/>
        <item x="109"/>
        <item x="283"/>
        <item x="542"/>
        <item x="969"/>
        <item x="33"/>
        <item x="452"/>
        <item x="806"/>
        <item x="764"/>
        <item x="686"/>
        <item x="670"/>
        <item x="849"/>
        <item x="401"/>
        <item x="552"/>
        <item x="838"/>
        <item x="265"/>
        <item x="506"/>
        <item x="930"/>
        <item x="345"/>
        <item x="1060"/>
        <item x="658"/>
        <item x="344"/>
        <item x="750"/>
        <item x="29"/>
        <item x="746"/>
        <item x="46"/>
        <item x="95"/>
        <item x="386"/>
        <item x="861"/>
        <item x="1021"/>
        <item x="679"/>
        <item x="772"/>
        <item x="958"/>
        <item x="7"/>
        <item x="12"/>
        <item x="619"/>
        <item x="761"/>
        <item x="708"/>
        <item x="367"/>
        <item x="828"/>
        <item x="389"/>
        <item x="522"/>
        <item x="770"/>
        <item x="417"/>
        <item x="449"/>
        <item x="142"/>
        <item x="524"/>
        <item x="31"/>
        <item x="644"/>
        <item x="771"/>
        <item x="418"/>
        <item x="110"/>
        <item x="459"/>
        <item x="489"/>
        <item x="973"/>
        <item x="645"/>
        <item x="1049"/>
        <item x="719"/>
        <item x="239"/>
        <item x="615"/>
        <item x="334"/>
        <item x="814"/>
        <item x="604"/>
        <item x="661"/>
        <item x="571"/>
        <item x="815"/>
        <item x="508"/>
        <item x="836"/>
        <item x="158"/>
        <item x="221"/>
        <item x="391"/>
        <item x="260"/>
        <item x="183"/>
        <item x="327"/>
        <item x="353"/>
        <item x="246"/>
        <item x="777"/>
        <item x="69"/>
        <item x="269"/>
        <item x="561"/>
        <item x="112"/>
        <item x="695"/>
        <item x="793"/>
        <item x="256"/>
        <item x="1047"/>
        <item x="672"/>
        <item x="1003"/>
        <item x="126"/>
        <item x="443"/>
        <item x="659"/>
        <item x="523"/>
        <item x="99"/>
        <item x="245"/>
        <item x="996"/>
        <item x="725"/>
        <item x="144"/>
        <item x="252"/>
        <item x="933"/>
        <item x="445"/>
        <item x="318"/>
        <item x="165"/>
        <item x="745"/>
        <item x="731"/>
        <item x="726"/>
        <item x="703"/>
        <item x="54"/>
        <item x="697"/>
        <item x="358"/>
        <item x="744"/>
        <item x="887"/>
        <item x="371"/>
        <item x="866"/>
        <item x="727"/>
        <item x="700"/>
        <item x="732"/>
        <item x="385"/>
        <item x="778"/>
        <item x="387"/>
        <item x="369"/>
        <item x="988"/>
        <item x="724"/>
        <item x="962"/>
        <item x="328"/>
        <item x="742"/>
        <item x="85"/>
        <item x="242"/>
        <item x="240"/>
        <item x="467"/>
        <item x="10"/>
        <item x="758"/>
        <item x="730"/>
        <item x="775"/>
        <item x="241"/>
        <item x="339"/>
        <item x="402"/>
        <item x="691"/>
        <item x="175"/>
        <item x="71"/>
        <item x="698"/>
        <item x="984"/>
        <item x="728"/>
        <item x="564"/>
        <item x="729"/>
        <item x="48"/>
        <item x="974"/>
        <item x="782"/>
        <item x="541"/>
        <item x="115"/>
        <item x="185"/>
        <item x="798"/>
        <item x="954"/>
        <item x="55"/>
        <item x="441"/>
        <item x="696"/>
        <item x="757"/>
        <item x="136"/>
        <item x="715"/>
        <item x="862"/>
        <item x="1059"/>
        <item x="614"/>
        <item x="106"/>
        <item x="881"/>
        <item x="584"/>
        <item x="676"/>
        <item x="404"/>
        <item x="174"/>
        <item x="26"/>
        <item x="420"/>
        <item x="473"/>
        <item x="492"/>
        <item x="3"/>
        <item x="536"/>
        <item x="468"/>
        <item x="833"/>
        <item x="419"/>
        <item x="481"/>
        <item x="516"/>
        <item x="985"/>
        <item x="620"/>
        <item x="249"/>
        <item x="537"/>
        <item x="277"/>
        <item x="394"/>
        <item x="167"/>
        <item x="177"/>
        <item x="384"/>
        <item x="439"/>
        <item x="723"/>
        <item x="543"/>
        <item x="160"/>
        <item x="377"/>
        <item x="180"/>
        <item x="274"/>
        <item x="238"/>
        <item x="89"/>
        <item x="956"/>
        <item x="87"/>
        <item x="403"/>
        <item x="714"/>
        <item x="859"/>
        <item x="903"/>
        <item x="494"/>
        <item x="132"/>
        <item x="97"/>
        <item x="390"/>
        <item x="215"/>
        <item x="373"/>
        <item x="257"/>
        <item x="781"/>
        <item x="1020"/>
        <item x="867"/>
        <item x="231"/>
        <item x="889"/>
        <item x="223"/>
        <item x="356"/>
        <item x="722"/>
        <item x="81"/>
        <item x="411"/>
        <item x="442"/>
        <item x="49"/>
        <item x="302"/>
        <item x="514"/>
        <item x="977"/>
        <item x="491"/>
        <item x="461"/>
        <item x="754"/>
        <item x="423"/>
        <item x="837"/>
        <item x="1018"/>
        <item x="427"/>
        <item x="709"/>
        <item x="736"/>
        <item x="34"/>
        <item x="737"/>
        <item x="1056"/>
        <item x="429"/>
        <item x="662"/>
        <item x="74"/>
        <item x="233"/>
        <item x="393"/>
        <item x="562"/>
        <item x="154"/>
        <item x="451"/>
        <item x="1054"/>
        <item x="485"/>
        <item x="148"/>
        <item x="1036"/>
        <item x="228"/>
        <item x="254"/>
        <item x="964"/>
        <item x="959"/>
        <item x="137"/>
        <item x="665"/>
        <item x="706"/>
        <item x="359"/>
        <item x="396"/>
        <item x="785"/>
        <item x="220"/>
        <item x="987"/>
        <item x="208"/>
        <item x="622"/>
        <item x="196"/>
        <item x="51"/>
        <item x="872"/>
        <item x="765"/>
        <item x="201"/>
        <item x="70"/>
        <item x="321"/>
        <item x="701"/>
        <item x="214"/>
        <item x="466"/>
        <item x="702"/>
        <item x="741"/>
        <item x="692"/>
        <item x="32"/>
        <item x="355"/>
        <item x="740"/>
        <item x="982"/>
        <item x="721"/>
        <item x="258"/>
        <item x="247"/>
        <item x="101"/>
        <item x="992"/>
        <item x="462"/>
        <item x="613"/>
        <item x="380"/>
        <item x="333"/>
        <item x="267"/>
        <item x="212"/>
        <item x="232"/>
        <item x="86"/>
        <item x="860"/>
        <item x="422"/>
        <item x="135"/>
        <item x="655"/>
        <item x="774"/>
        <item x="147"/>
        <item x="169"/>
        <item x="161"/>
        <item x="425"/>
        <item x="991"/>
        <item x="458"/>
        <item x="243"/>
        <item x="784"/>
        <item x="845"/>
        <item x="783"/>
        <item x="751"/>
        <item x="198"/>
        <item x="266"/>
        <item x="264"/>
        <item x="712"/>
        <item x="207"/>
        <item x="131"/>
        <item x="1034"/>
        <item x="767"/>
        <item x="276"/>
        <item x="153"/>
        <item x="155"/>
        <item x="499"/>
        <item x="352"/>
        <item x="30"/>
        <item x="967"/>
        <item x="133"/>
        <item x="951"/>
        <item x="743"/>
        <item x="483"/>
        <item x="426"/>
        <item x="716"/>
        <item x="156"/>
        <item x="711"/>
        <item x="36"/>
        <item x="565"/>
        <item x="540"/>
        <item x="42"/>
        <item x="1033"/>
        <item x="311"/>
        <item x="237"/>
        <item x="710"/>
        <item x="1035"/>
        <item x="464"/>
        <item x="519"/>
        <item x="713"/>
        <item x="794"/>
        <item x="904"/>
        <item x="493"/>
        <item x="482"/>
        <item x="989"/>
        <item x="486"/>
        <item x="163"/>
        <item x="434"/>
        <item x="428"/>
        <item x="470"/>
        <item x="122"/>
        <item x="199"/>
        <item x="766"/>
        <item x="1032"/>
        <item x="776"/>
        <item x="994"/>
        <item x="217"/>
        <item x="225"/>
        <item x="28"/>
        <item x="271"/>
        <item x="484"/>
        <item x="518"/>
        <item x="111"/>
        <item x="469"/>
        <item x="899"/>
        <item x="138"/>
        <item x="272"/>
        <item x="263"/>
        <item x="525"/>
        <item x="747"/>
        <item x="780"/>
        <item x="151"/>
        <item x="570"/>
        <item x="531"/>
        <item x="150"/>
        <item x="372"/>
        <item x="35"/>
        <item x="850"/>
        <item x="360"/>
        <item x="517"/>
        <item x="876"/>
        <item x="400"/>
        <item x="979"/>
        <item x="669"/>
        <item x="1057"/>
        <item x="789"/>
        <item x="478"/>
        <item x="173"/>
        <item x="146"/>
        <item x="407"/>
        <item x="408"/>
        <item x="616"/>
        <item x="512"/>
        <item x="755"/>
        <item x="995"/>
        <item x="457"/>
        <item x="532"/>
        <item x="810"/>
        <item x="905"/>
        <item x="666"/>
        <item x="1050"/>
        <item x="863"/>
        <item x="752"/>
        <item x="521"/>
        <item x="910"/>
        <item x="200"/>
        <item x="900"/>
        <item x="413"/>
        <item x="804"/>
        <item x="202"/>
        <item x="779"/>
        <item x="105"/>
        <item x="914"/>
        <item x="717"/>
        <item x="412"/>
        <item x="191"/>
        <item x="538"/>
        <item x="410"/>
        <item x="337"/>
        <item x="476"/>
        <item x="917"/>
        <item x="455"/>
        <item x="250"/>
        <item x="456"/>
        <item x="203"/>
        <item x="227"/>
        <item x="503"/>
        <item x="261"/>
        <item x="268"/>
        <item x="399"/>
        <item x="769"/>
        <item x="901"/>
        <item x="643"/>
        <item x="529"/>
        <item x="870"/>
        <item x="194"/>
        <item x="490"/>
        <item x="878"/>
        <item x="502"/>
        <item x="883"/>
        <item x="986"/>
        <item x="873"/>
        <item x="915"/>
        <item x="471"/>
        <item x="192"/>
        <item x="182"/>
        <item x="527"/>
        <item x="255"/>
        <item x="787"/>
        <item x="472"/>
        <item x="433"/>
        <item x="197"/>
        <item x="475"/>
        <item x="768"/>
        <item x="474"/>
        <item x="855"/>
        <item x="275"/>
        <item x="515"/>
        <item x="213"/>
        <item x="365"/>
        <item x="912"/>
        <item x="869"/>
        <item x="856"/>
        <item x="325"/>
        <item x="1042"/>
        <item x="382"/>
        <item x="448"/>
        <item x="916"/>
        <item x="100"/>
        <item x="805"/>
        <item x="509"/>
        <item x="357"/>
        <item x="124"/>
        <item x="335"/>
        <item x="965"/>
        <item x="510"/>
        <item x="159"/>
        <item x="864"/>
        <item x="480"/>
        <item x="1055"/>
        <item x="5"/>
        <item x="361"/>
        <item x="773"/>
        <item x="130"/>
        <item x="259"/>
        <item x="496"/>
        <item x="195"/>
        <item x="141"/>
        <item x="205"/>
        <item x="125"/>
        <item x="454"/>
        <item x="128"/>
        <item x="140"/>
        <item x="127"/>
        <item x="801"/>
        <item x="4"/>
        <item x="980"/>
        <item x="831"/>
        <item x="953"/>
        <item x="186"/>
        <item x="218"/>
        <item x="190"/>
        <item x="788"/>
        <item x="187"/>
        <item x="351"/>
        <item x="848"/>
        <item x="507"/>
        <item x="1043"/>
        <item x="528"/>
        <item x="998"/>
        <item x="879"/>
        <item x="841"/>
        <item x="999"/>
        <item x="1000"/>
        <item x="976"/>
        <item x="842"/>
        <item x="204"/>
        <item x="206"/>
        <item x="839"/>
        <item x="632"/>
        <item x="188"/>
        <item x="693"/>
        <item x="210"/>
        <item x="840"/>
        <item x="786"/>
        <item x="222"/>
        <item x="1001"/>
        <item x="211"/>
        <item x="983"/>
        <item x="379"/>
        <item x="326"/>
        <item x="362"/>
        <item x="209"/>
        <item x="680"/>
        <item x="526"/>
        <item x="694"/>
        <item x="908"/>
        <item x="189"/>
        <item x="735"/>
        <item x="497"/>
        <item x="498"/>
        <item x="1014"/>
        <item x="919"/>
        <item x="171"/>
        <item x="170"/>
        <item x="164"/>
        <item x="907"/>
        <item x="922"/>
        <item x="921"/>
        <item t="default"/>
      </items>
    </pivotField>
    <pivotField showAll="0"/>
    <pivotField axis="axisRow" showAll="0">
      <items count="335">
        <item x="241"/>
        <item x="184"/>
        <item x="250"/>
        <item x="201"/>
        <item x="24"/>
        <item x="45"/>
        <item x="178"/>
        <item x="106"/>
        <item x="110"/>
        <item x="211"/>
        <item x="254"/>
        <item x="285"/>
        <item x="60"/>
        <item x="58"/>
        <item x="249"/>
        <item x="52"/>
        <item x="35"/>
        <item x="325"/>
        <item x="210"/>
        <item x="243"/>
        <item x="157"/>
        <item x="175"/>
        <item x="173"/>
        <item x="63"/>
        <item x="69"/>
        <item x="314"/>
        <item x="186"/>
        <item x="238"/>
        <item x="280"/>
        <item x="73"/>
        <item x="321"/>
        <item x="276"/>
        <item x="255"/>
        <item x="47"/>
        <item x="323"/>
        <item x="25"/>
        <item x="310"/>
        <item x="159"/>
        <item x="154"/>
        <item x="155"/>
        <item x="263"/>
        <item x="9"/>
        <item x="167"/>
        <item x="76"/>
        <item x="283"/>
        <item x="330"/>
        <item x="244"/>
        <item x="242"/>
        <item x="225"/>
        <item x="78"/>
        <item x="96"/>
        <item x="279"/>
        <item x="30"/>
        <item x="257"/>
        <item x="247"/>
        <item x="113"/>
        <item x="220"/>
        <item x="271"/>
        <item x="303"/>
        <item x="118"/>
        <item x="307"/>
        <item x="75"/>
        <item x="72"/>
        <item x="68"/>
        <item x="228"/>
        <item x="174"/>
        <item x="160"/>
        <item x="116"/>
        <item x="62"/>
        <item x="306"/>
        <item x="53"/>
        <item x="81"/>
        <item x="265"/>
        <item x="48"/>
        <item x="217"/>
        <item x="43"/>
        <item x="93"/>
        <item x="54"/>
        <item x="213"/>
        <item x="318"/>
        <item x="151"/>
        <item x="245"/>
        <item x="80"/>
        <item x="332"/>
        <item x="212"/>
        <item x="108"/>
        <item x="112"/>
        <item x="152"/>
        <item x="182"/>
        <item x="34"/>
        <item x="235"/>
        <item x="162"/>
        <item x="171"/>
        <item x="208"/>
        <item x="176"/>
        <item x="313"/>
        <item x="66"/>
        <item x="144"/>
        <item x="293"/>
        <item x="169"/>
        <item x="71"/>
        <item x="145"/>
        <item x="89"/>
        <item x="272"/>
        <item x="266"/>
        <item x="165"/>
        <item x="222"/>
        <item x="61"/>
        <item x="161"/>
        <item x="234"/>
        <item x="77"/>
        <item x="278"/>
        <item x="91"/>
        <item x="141"/>
        <item x="199"/>
        <item x="277"/>
        <item x="70"/>
        <item x="148"/>
        <item x="189"/>
        <item x="164"/>
        <item x="65"/>
        <item x="82"/>
        <item x="87"/>
        <item x="121"/>
        <item x="326"/>
        <item x="248"/>
        <item x="239"/>
        <item x="55"/>
        <item x="226"/>
        <item x="230"/>
        <item x="229"/>
        <item x="291"/>
        <item x="207"/>
        <item x="97"/>
        <item x="333"/>
        <item x="74"/>
        <item x="227"/>
        <item x="232"/>
        <item x="172"/>
        <item x="127"/>
        <item x="132"/>
        <item x="153"/>
        <item x="86"/>
        <item x="319"/>
        <item x="11"/>
        <item x="10"/>
        <item x="90"/>
        <item x="33"/>
        <item x="28"/>
        <item x="317"/>
        <item x="308"/>
        <item x="301"/>
        <item x="177"/>
        <item x="205"/>
        <item x="59"/>
        <item x="316"/>
        <item x="322"/>
        <item x="309"/>
        <item x="158"/>
        <item x="32"/>
        <item x="166"/>
        <item x="294"/>
        <item x="298"/>
        <item x="67"/>
        <item x="123"/>
        <item x="139"/>
        <item x="305"/>
        <item x="38"/>
        <item x="209"/>
        <item x="23"/>
        <item x="44"/>
        <item x="300"/>
        <item x="203"/>
        <item x="324"/>
        <item x="216"/>
        <item x="120"/>
        <item x="315"/>
        <item x="246"/>
        <item x="170"/>
        <item x="147"/>
        <item x="268"/>
        <item x="236"/>
        <item x="126"/>
        <item x="143"/>
        <item x="142"/>
        <item x="149"/>
        <item x="304"/>
        <item x="124"/>
        <item x="150"/>
        <item x="311"/>
        <item x="299"/>
        <item x="37"/>
        <item x="7"/>
        <item x="320"/>
        <item x="13"/>
        <item x="156"/>
        <item x="267"/>
        <item x="114"/>
        <item x="12"/>
        <item x="312"/>
        <item x="302"/>
        <item x="163"/>
        <item x="26"/>
        <item x="122"/>
        <item x="131"/>
        <item x="129"/>
        <item x="134"/>
        <item x="137"/>
        <item x="130"/>
        <item x="146"/>
        <item x="223"/>
        <item x="219"/>
        <item x="4"/>
        <item x="221"/>
        <item x="27"/>
        <item x="103"/>
        <item x="16"/>
        <item x="204"/>
        <item x="22"/>
        <item x="180"/>
        <item x="218"/>
        <item x="36"/>
        <item x="192"/>
        <item x="187"/>
        <item x="39"/>
        <item x="200"/>
        <item x="281"/>
        <item x="188"/>
        <item x="64"/>
        <item x="6"/>
        <item x="202"/>
        <item x="264"/>
        <item x="270"/>
        <item x="95"/>
        <item x="42"/>
        <item x="194"/>
        <item x="104"/>
        <item x="18"/>
        <item x="292"/>
        <item x="290"/>
        <item x="128"/>
        <item x="125"/>
        <item x="138"/>
        <item x="79"/>
        <item x="8"/>
        <item x="135"/>
        <item x="117"/>
        <item x="100"/>
        <item x="111"/>
        <item x="288"/>
        <item x="179"/>
        <item x="92"/>
        <item x="51"/>
        <item x="282"/>
        <item x="224"/>
        <item x="20"/>
        <item x="287"/>
        <item x="46"/>
        <item x="31"/>
        <item x="289"/>
        <item x="275"/>
        <item x="168"/>
        <item x="98"/>
        <item x="5"/>
        <item x="258"/>
        <item x="185"/>
        <item x="331"/>
        <item x="183"/>
        <item x="233"/>
        <item x="261"/>
        <item x="295"/>
        <item x="328"/>
        <item x="262"/>
        <item x="83"/>
        <item x="273"/>
        <item x="327"/>
        <item x="85"/>
        <item x="286"/>
        <item x="206"/>
        <item x="251"/>
        <item x="102"/>
        <item x="56"/>
        <item x="57"/>
        <item x="109"/>
        <item x="284"/>
        <item x="329"/>
        <item x="260"/>
        <item x="237"/>
        <item x="215"/>
        <item x="40"/>
        <item x="105"/>
        <item x="94"/>
        <item x="195"/>
        <item x="181"/>
        <item x="41"/>
        <item x="115"/>
        <item x="88"/>
        <item x="231"/>
        <item x="50"/>
        <item x="193"/>
        <item x="214"/>
        <item x="191"/>
        <item x="197"/>
        <item x="259"/>
        <item x="252"/>
        <item x="99"/>
        <item x="190"/>
        <item x="107"/>
        <item x="2"/>
        <item x="136"/>
        <item x="133"/>
        <item x="14"/>
        <item x="15"/>
        <item x="1"/>
        <item x="49"/>
        <item x="119"/>
        <item x="296"/>
        <item x="256"/>
        <item x="253"/>
        <item x="269"/>
        <item x="21"/>
        <item x="19"/>
        <item x="3"/>
        <item x="84"/>
        <item x="297"/>
        <item x="101"/>
        <item x="140"/>
        <item x="29"/>
        <item x="196"/>
        <item x="240"/>
        <item x="274"/>
        <item x="17"/>
        <item x="198"/>
        <item x="0"/>
        <item t="default"/>
      </items>
    </pivotField>
  </pivotFields>
  <rowFields count="2">
    <field x="9"/>
    <field x="4"/>
  </rowFields>
  <rowItems count="1570">
    <i>
      <x/>
    </i>
    <i r="1">
      <x v="664"/>
    </i>
    <i r="1">
      <x v="670"/>
    </i>
    <i r="1">
      <x v="671"/>
    </i>
    <i r="1">
      <x v="679"/>
    </i>
    <i r="1">
      <x v="680"/>
    </i>
    <i>
      <x v="1"/>
    </i>
    <i r="1">
      <x v="493"/>
    </i>
    <i>
      <x v="2"/>
    </i>
    <i r="1">
      <x v="1209"/>
    </i>
    <i>
      <x v="3"/>
    </i>
    <i r="1">
      <x v="357"/>
    </i>
    <i>
      <x v="4"/>
    </i>
    <i r="1">
      <x v="83"/>
    </i>
    <i r="1">
      <x v="84"/>
    </i>
    <i r="1">
      <x v="86"/>
    </i>
    <i>
      <x v="5"/>
    </i>
    <i r="1">
      <x v="1032"/>
    </i>
    <i r="1">
      <x v="1033"/>
    </i>
    <i>
      <x v="6"/>
    </i>
    <i r="1">
      <x v="1193"/>
    </i>
    <i>
      <x v="7"/>
    </i>
    <i r="1">
      <x v="1202"/>
    </i>
    <i>
      <x v="8"/>
    </i>
    <i r="1">
      <x v="707"/>
    </i>
    <i r="1">
      <x v="708"/>
    </i>
    <i>
      <x v="9"/>
    </i>
    <i r="1">
      <x v="1187"/>
    </i>
    <i>
      <x v="10"/>
    </i>
    <i r="1">
      <x v="686"/>
    </i>
    <i>
      <x v="11"/>
    </i>
    <i r="1">
      <x v="584"/>
    </i>
    <i>
      <x v="12"/>
    </i>
    <i r="1">
      <x v="967"/>
    </i>
    <i r="1">
      <x v="968"/>
    </i>
    <i>
      <x v="13"/>
    </i>
    <i r="1">
      <x v="973"/>
    </i>
    <i>
      <x v="14"/>
    </i>
    <i r="1">
      <x v="1207"/>
    </i>
    <i>
      <x v="15"/>
    </i>
    <i r="1">
      <x v="943"/>
    </i>
    <i>
      <x v="16"/>
    </i>
    <i r="1">
      <x v="1024"/>
    </i>
    <i r="1">
      <x v="1039"/>
    </i>
    <i r="1">
      <x v="1041"/>
    </i>
    <i>
      <x v="17"/>
    </i>
    <i r="1">
      <x v="255"/>
    </i>
    <i>
      <x v="18"/>
    </i>
    <i r="1">
      <x v="355"/>
    </i>
    <i r="1">
      <x v="373"/>
    </i>
    <i>
      <x v="19"/>
    </i>
    <i r="1">
      <x v="657"/>
    </i>
    <i r="1">
      <x v="1205"/>
    </i>
    <i>
      <x v="20"/>
    </i>
    <i r="1">
      <x v="841"/>
    </i>
    <i>
      <x v="21"/>
    </i>
    <i r="1">
      <x v="855"/>
    </i>
    <i r="1">
      <x v="856"/>
    </i>
    <i r="1">
      <x v="857"/>
    </i>
    <i>
      <x v="22"/>
    </i>
    <i r="1">
      <x v="837"/>
    </i>
    <i>
      <x v="23"/>
    </i>
    <i r="1">
      <x v="922"/>
    </i>
    <i r="1">
      <x v="984"/>
    </i>
    <i r="1">
      <x v="985"/>
    </i>
    <i r="1">
      <x v="986"/>
    </i>
    <i>
      <x v="24"/>
    </i>
    <i r="1">
      <x v="955"/>
    </i>
    <i>
      <x v="25"/>
    </i>
    <i r="1">
      <x v="337"/>
    </i>
    <i>
      <x v="26"/>
    </i>
    <i r="1">
      <x v="513"/>
    </i>
    <i r="1">
      <x v="514"/>
    </i>
    <i>
      <x v="27"/>
    </i>
    <i r="1">
      <x v="660"/>
    </i>
    <i>
      <x v="28"/>
    </i>
    <i r="1">
      <x v="25"/>
    </i>
    <i>
      <x v="29"/>
    </i>
    <i r="1">
      <x v="983"/>
    </i>
    <i>
      <x v="30"/>
    </i>
    <i r="1">
      <x v="274"/>
    </i>
    <i>
      <x v="31"/>
    </i>
    <i r="1">
      <x v="1174"/>
    </i>
    <i r="1">
      <x v="1175"/>
    </i>
    <i>
      <x v="32"/>
    </i>
    <i r="1">
      <x v="687"/>
    </i>
    <i r="1">
      <x v="703"/>
    </i>
    <i>
      <x v="33"/>
    </i>
    <i r="1">
      <x v="1044"/>
    </i>
    <i>
      <x v="34"/>
    </i>
    <i r="1">
      <x v="273"/>
    </i>
    <i r="1">
      <x v="289"/>
    </i>
    <i r="1">
      <x v="304"/>
    </i>
    <i>
      <x v="35"/>
    </i>
    <i r="1">
      <x v="996"/>
    </i>
    <i r="1">
      <x v="998"/>
    </i>
    <i r="1">
      <x v="1002"/>
    </i>
    <i>
      <x v="36"/>
    </i>
    <i r="1">
      <x v="315"/>
    </i>
    <i>
      <x v="37"/>
    </i>
    <i r="1">
      <x v="845"/>
    </i>
    <i r="1">
      <x v="846"/>
    </i>
    <i>
      <x v="38"/>
    </i>
    <i r="1">
      <x v="816"/>
    </i>
    <i r="1">
      <x v="838"/>
    </i>
    <i r="1">
      <x v="852"/>
    </i>
    <i r="1">
      <x v="853"/>
    </i>
    <i>
      <x v="39"/>
    </i>
    <i r="1">
      <x v="835"/>
    </i>
    <i r="1">
      <x v="842"/>
    </i>
    <i>
      <x v="40"/>
    </i>
    <i r="1">
      <x v="515"/>
    </i>
    <i r="1">
      <x v="555"/>
    </i>
    <i r="1">
      <x v="556"/>
    </i>
    <i>
      <x v="41"/>
    </i>
    <i r="1">
      <x v="1130"/>
    </i>
    <i r="1">
      <x v="1169"/>
    </i>
    <i>
      <x v="42"/>
    </i>
    <i r="1">
      <x v="832"/>
    </i>
    <i r="1">
      <x v="833"/>
    </i>
    <i r="1">
      <x v="834"/>
    </i>
    <i>
      <x v="43"/>
    </i>
    <i r="1">
      <x v="980"/>
    </i>
    <i>
      <x v="44"/>
    </i>
    <i r="1">
      <x v="121"/>
    </i>
    <i>
      <x v="45"/>
    </i>
    <i r="1">
      <x v="890"/>
    </i>
    <i r="1">
      <x v="891"/>
    </i>
    <i r="1">
      <x v="892"/>
    </i>
    <i r="1">
      <x v="893"/>
    </i>
    <i>
      <x v="46"/>
    </i>
    <i r="1">
      <x v="672"/>
    </i>
    <i r="1">
      <x v="695"/>
    </i>
    <i>
      <x v="47"/>
    </i>
    <i r="1">
      <x v="653"/>
    </i>
    <i r="1">
      <x v="684"/>
    </i>
    <i>
      <x v="48"/>
    </i>
    <i r="1">
      <x v="783"/>
    </i>
    <i>
      <x v="49"/>
    </i>
    <i r="1">
      <x v="957"/>
    </i>
    <i>
      <x v="50"/>
    </i>
    <i r="1">
      <x v="94"/>
    </i>
    <i>
      <x v="51"/>
    </i>
    <i r="1">
      <x v="21"/>
    </i>
    <i>
      <x v="52"/>
    </i>
    <i r="1">
      <x v="763"/>
    </i>
    <i r="1">
      <x v="805"/>
    </i>
    <i r="1">
      <x v="993"/>
    </i>
    <i r="1">
      <x v="1000"/>
    </i>
    <i r="1">
      <x v="1014"/>
    </i>
    <i>
      <x v="53"/>
    </i>
    <i r="1">
      <x v="698"/>
    </i>
    <i>
      <x v="54"/>
    </i>
    <i r="1">
      <x v="654"/>
    </i>
    <i r="1">
      <x v="658"/>
    </i>
    <i r="1">
      <x v="659"/>
    </i>
    <i>
      <x v="55"/>
    </i>
    <i r="1">
      <x v="738"/>
    </i>
    <i>
      <x v="56"/>
    </i>
    <i r="1">
      <x v="756"/>
    </i>
    <i>
      <x v="57"/>
    </i>
    <i r="1">
      <x v="54"/>
    </i>
    <i>
      <x v="58"/>
    </i>
    <i r="1">
      <x v="330"/>
    </i>
    <i>
      <x v="59"/>
    </i>
    <i r="1">
      <x v="318"/>
    </i>
    <i r="1">
      <x v="329"/>
    </i>
    <i r="1">
      <x v="752"/>
    </i>
    <i>
      <x v="60"/>
    </i>
    <i r="1">
      <x v="311"/>
    </i>
    <i>
      <x v="61"/>
    </i>
    <i r="1">
      <x v="976"/>
    </i>
    <i>
      <x v="62"/>
    </i>
    <i r="1">
      <x v="975"/>
    </i>
    <i>
      <x v="63"/>
    </i>
    <i r="1">
      <x v="951"/>
    </i>
    <i>
      <x v="64"/>
    </i>
    <i r="1">
      <x v="798"/>
    </i>
    <i>
      <x v="65"/>
    </i>
    <i r="1">
      <x v="827"/>
    </i>
    <i>
      <x v="66"/>
    </i>
    <i r="1">
      <x v="851"/>
    </i>
    <i r="1">
      <x v="864"/>
    </i>
    <i>
      <x v="67"/>
    </i>
    <i r="1">
      <x v="747"/>
    </i>
    <i r="1">
      <x v="748"/>
    </i>
    <i r="1">
      <x v="749"/>
    </i>
    <i>
      <x v="68"/>
    </i>
    <i r="1">
      <x v="989"/>
    </i>
    <i r="1">
      <x v="990"/>
    </i>
    <i>
      <x v="69"/>
    </i>
    <i r="1">
      <x v="336"/>
    </i>
    <i>
      <x v="70"/>
    </i>
    <i r="1">
      <x v="977"/>
    </i>
    <i r="1">
      <x v="987"/>
    </i>
    <i>
      <x v="71"/>
    </i>
    <i r="1">
      <x v="199"/>
    </i>
    <i>
      <x v="72"/>
    </i>
    <i r="1">
      <x v="62"/>
    </i>
    <i>
      <x v="73"/>
    </i>
    <i r="1">
      <x v="931"/>
    </i>
    <i>
      <x v="74"/>
    </i>
    <i r="1">
      <x v="812"/>
    </i>
    <i r="1">
      <x v="813"/>
    </i>
    <i r="1">
      <x v="814"/>
    </i>
    <i r="1">
      <x v="815"/>
    </i>
    <i>
      <x v="75"/>
    </i>
    <i r="1">
      <x v="1028"/>
    </i>
    <i r="1">
      <x v="1029"/>
    </i>
    <i>
      <x v="76"/>
    </i>
    <i r="1">
      <x v="90"/>
    </i>
    <i>
      <x v="77"/>
    </i>
    <i r="1">
      <x v="945"/>
    </i>
    <i>
      <x v="78"/>
    </i>
    <i r="1">
      <x v="764"/>
    </i>
    <i>
      <x v="79"/>
    </i>
    <i r="1">
      <x v="251"/>
    </i>
    <i>
      <x v="80"/>
    </i>
    <i r="1">
      <x v="390"/>
    </i>
    <i>
      <x v="81"/>
    </i>
    <i r="1">
      <x v="674"/>
    </i>
    <i>
      <x v="82"/>
    </i>
    <i r="1">
      <x v="200"/>
    </i>
    <i>
      <x v="83"/>
    </i>
    <i r="1">
      <x v="896"/>
    </i>
    <i>
      <x v="84"/>
    </i>
    <i r="1">
      <x v="761"/>
    </i>
    <i r="1">
      <x v="762"/>
    </i>
    <i r="1">
      <x v="806"/>
    </i>
    <i>
      <x v="85"/>
    </i>
    <i r="1">
      <x v="704"/>
    </i>
    <i r="1">
      <x v="705"/>
    </i>
    <i>
      <x v="86"/>
    </i>
    <i r="1">
      <x v="753"/>
    </i>
    <i r="1">
      <x v="804"/>
    </i>
    <i>
      <x v="87"/>
    </i>
    <i r="1">
      <x v="420"/>
    </i>
    <i>
      <x v="88"/>
    </i>
    <i r="1">
      <x v="452"/>
    </i>
    <i r="1">
      <x v="454"/>
    </i>
    <i r="1">
      <x v="463"/>
    </i>
    <i r="1">
      <x v="507"/>
    </i>
    <i>
      <x v="89"/>
    </i>
    <i r="1">
      <x v="1008"/>
    </i>
    <i>
      <x v="90"/>
    </i>
    <i r="1">
      <x v="171"/>
    </i>
    <i r="1">
      <x v="1179"/>
    </i>
    <i>
      <x v="91"/>
    </i>
    <i r="1">
      <x v="824"/>
    </i>
    <i>
      <x v="92"/>
    </i>
    <i r="1">
      <x v="819"/>
    </i>
    <i r="1">
      <x v="820"/>
    </i>
    <i r="1">
      <x v="821"/>
    </i>
    <i r="1">
      <x v="822"/>
    </i>
    <i>
      <x v="93"/>
    </i>
    <i r="1">
      <x v="353"/>
    </i>
    <i r="1">
      <x v="1188"/>
    </i>
    <i r="1">
      <x v="1189"/>
    </i>
    <i r="1">
      <x v="1190"/>
    </i>
    <i>
      <x v="94"/>
    </i>
    <i r="1">
      <x v="874"/>
    </i>
    <i>
      <x v="95"/>
    </i>
    <i r="1">
      <x v="335"/>
    </i>
    <i>
      <x v="96"/>
    </i>
    <i r="1">
      <x v="927"/>
    </i>
    <i>
      <x v="97"/>
    </i>
    <i r="1">
      <x v="387"/>
    </i>
    <i>
      <x v="98"/>
    </i>
    <i r="1">
      <x v="563"/>
    </i>
    <i>
      <x v="99"/>
    </i>
    <i r="1">
      <x v="854"/>
    </i>
    <i>
      <x v="100"/>
    </i>
    <i r="1">
      <x v="969"/>
    </i>
    <i>
      <x v="101"/>
    </i>
    <i r="1">
      <x v="414"/>
    </i>
    <i>
      <x v="102"/>
    </i>
    <i r="1">
      <x v="197"/>
    </i>
    <i>
      <x v="103"/>
    </i>
    <i r="1">
      <x v="59"/>
    </i>
    <i r="1">
      <x v="60"/>
    </i>
    <i>
      <x v="104"/>
    </i>
    <i r="1">
      <x v="65"/>
    </i>
    <i r="1">
      <x v="66"/>
    </i>
    <i>
      <x v="105"/>
    </i>
    <i r="1">
      <x v="862"/>
    </i>
    <i>
      <x v="106"/>
    </i>
    <i r="1">
      <x v="754"/>
    </i>
    <i>
      <x v="107"/>
    </i>
    <i r="1">
      <x v="978"/>
    </i>
    <i>
      <x v="108"/>
    </i>
    <i r="1">
      <x v="823"/>
    </i>
    <i r="1">
      <x v="829"/>
    </i>
    <i>
      <x v="109"/>
    </i>
    <i r="1">
      <x v="175"/>
    </i>
    <i>
      <x v="110"/>
    </i>
    <i r="1">
      <x v="929"/>
    </i>
    <i>
      <x v="111"/>
    </i>
    <i r="1">
      <x v="27"/>
    </i>
    <i r="1">
      <x v="28"/>
    </i>
    <i>
      <x v="112"/>
    </i>
    <i r="1">
      <x v="207"/>
    </i>
    <i>
      <x v="113"/>
    </i>
    <i r="1">
      <x v="380"/>
    </i>
    <i>
      <x v="114"/>
    </i>
    <i r="1">
      <x v="1186"/>
    </i>
    <i>
      <x v="115"/>
    </i>
    <i r="1">
      <x v="26"/>
    </i>
    <i>
      <x v="116"/>
    </i>
    <i r="1">
      <x v="959"/>
    </i>
    <i r="1">
      <x v="960"/>
    </i>
    <i>
      <x v="117"/>
    </i>
    <i r="1">
      <x v="422"/>
    </i>
    <i>
      <x v="118"/>
    </i>
    <i r="1">
      <x v="219"/>
    </i>
    <i>
      <x v="119"/>
    </i>
    <i r="1">
      <x v="830"/>
    </i>
    <i r="1">
      <x v="866"/>
    </i>
    <i r="1">
      <x v="867"/>
    </i>
    <i r="1">
      <x v="868"/>
    </i>
    <i r="1">
      <x v="869"/>
    </i>
    <i>
      <x v="120"/>
    </i>
    <i r="1">
      <x v="923"/>
    </i>
    <i>
      <x v="121"/>
    </i>
    <i r="1">
      <x v="205"/>
    </i>
    <i>
      <x v="122"/>
    </i>
    <i r="1">
      <x v="194"/>
    </i>
    <i>
      <x v="123"/>
    </i>
    <i r="1">
      <x v="398"/>
    </i>
    <i>
      <x v="124"/>
    </i>
    <i r="1">
      <x v="272"/>
    </i>
    <i>
      <x v="125"/>
    </i>
    <i r="1">
      <x v="1206"/>
    </i>
    <i>
      <x v="126"/>
    </i>
    <i r="1">
      <x v="668"/>
    </i>
    <i>
      <x v="127"/>
    </i>
    <i r="1">
      <x v="946"/>
    </i>
    <i>
      <x v="128"/>
    </i>
    <i r="1">
      <x v="795"/>
    </i>
    <i>
      <x v="129"/>
    </i>
    <i r="1">
      <x v="800"/>
    </i>
    <i>
      <x v="130"/>
    </i>
    <i r="1">
      <x v="799"/>
    </i>
    <i r="1">
      <x v="803"/>
    </i>
    <i>
      <x v="131"/>
    </i>
    <i r="1">
      <x v="582"/>
    </i>
    <i r="1">
      <x v="599"/>
    </i>
    <i>
      <x v="132"/>
    </i>
    <i r="1">
      <x v="352"/>
    </i>
    <i r="1">
      <x v="356"/>
    </i>
    <i>
      <x v="133"/>
    </i>
    <i r="1">
      <x v="30"/>
    </i>
    <i>
      <x v="134"/>
    </i>
    <i r="1">
      <x v="898"/>
    </i>
    <i r="1">
      <x v="909"/>
    </i>
    <i r="1">
      <x v="912"/>
    </i>
    <i>
      <x v="135"/>
    </i>
    <i r="1">
      <x v="965"/>
    </i>
    <i>
      <x v="136"/>
    </i>
    <i r="1">
      <x v="797"/>
    </i>
    <i>
      <x v="137"/>
    </i>
    <i r="1">
      <x v="802"/>
    </i>
    <i>
      <x v="138"/>
    </i>
    <i r="1">
      <x v="831"/>
    </i>
    <i>
      <x v="139"/>
    </i>
    <i r="1">
      <x v="412"/>
    </i>
    <i>
      <x v="140"/>
    </i>
    <i r="1">
      <x v="399"/>
    </i>
    <i>
      <x v="141"/>
    </i>
    <i r="1">
      <x v="379"/>
    </i>
    <i>
      <x v="142"/>
    </i>
    <i r="1">
      <x v="184"/>
    </i>
    <i>
      <x v="143"/>
    </i>
    <i r="1">
      <x v="253"/>
    </i>
    <i r="1">
      <x v="263"/>
    </i>
    <i>
      <x v="144"/>
    </i>
    <i r="1">
      <x v="1056"/>
    </i>
    <i>
      <x v="145"/>
    </i>
    <i r="1">
      <x v="1097"/>
    </i>
    <i>
      <x v="146"/>
    </i>
    <i r="1">
      <x v="196"/>
    </i>
    <i>
      <x v="147"/>
    </i>
    <i r="1">
      <x v="994"/>
    </i>
    <i r="1">
      <x v="1012"/>
    </i>
    <i r="1">
      <x v="1013"/>
    </i>
    <i r="1">
      <x v="1217"/>
    </i>
    <i>
      <x v="148"/>
    </i>
    <i r="1">
      <x v="995"/>
    </i>
    <i r="1">
      <x v="1007"/>
    </i>
    <i r="1">
      <x v="1010"/>
    </i>
    <i>
      <x v="149"/>
    </i>
    <i r="1">
      <x v="307"/>
    </i>
    <i r="1">
      <x v="308"/>
    </i>
    <i r="1">
      <x v="309"/>
    </i>
    <i>
      <x v="150"/>
    </i>
    <i r="1">
      <x v="312"/>
    </i>
    <i>
      <x v="151"/>
    </i>
    <i r="1">
      <x v="323"/>
    </i>
    <i>
      <x v="152"/>
    </i>
    <i r="1">
      <x v="871"/>
    </i>
    <i r="1">
      <x v="872"/>
    </i>
    <i>
      <x v="153"/>
    </i>
    <i r="1">
      <x v="358"/>
    </i>
    <i r="1">
      <x v="369"/>
    </i>
    <i>
      <x v="154"/>
    </i>
    <i r="1">
      <x v="954"/>
    </i>
    <i r="1">
      <x v="974"/>
    </i>
    <i r="1">
      <x v="992"/>
    </i>
    <i>
      <x v="155"/>
    </i>
    <i r="1">
      <x v="306"/>
    </i>
    <i>
      <x v="156"/>
    </i>
    <i r="1">
      <x v="276"/>
    </i>
    <i>
      <x v="157"/>
    </i>
    <i r="1">
      <x v="313"/>
    </i>
    <i>
      <x v="158"/>
    </i>
    <i r="1">
      <x v="843"/>
    </i>
    <i r="1">
      <x v="844"/>
    </i>
    <i>
      <x v="159"/>
    </i>
    <i r="1">
      <x v="1009"/>
    </i>
    <i>
      <x v="160"/>
    </i>
    <i r="1">
      <x v="865"/>
    </i>
    <i>
      <x v="161"/>
    </i>
    <i r="1">
      <x v="568"/>
    </i>
    <i r="1">
      <x v="569"/>
    </i>
    <i>
      <x v="162"/>
    </i>
    <i r="1">
      <x v="316"/>
    </i>
    <i r="1">
      <x v="319"/>
    </i>
    <i>
      <x v="163"/>
    </i>
    <i r="1">
      <x v="921"/>
    </i>
    <i>
      <x v="164"/>
    </i>
    <i r="1">
      <x v="389"/>
    </i>
    <i>
      <x v="165"/>
    </i>
    <i r="1">
      <x v="408"/>
    </i>
    <i r="1">
      <x v="409"/>
    </i>
    <i r="1">
      <x v="410"/>
    </i>
    <i r="1">
      <x v="411"/>
    </i>
    <i>
      <x v="166"/>
    </i>
    <i r="1">
      <x v="321"/>
    </i>
    <i r="1">
      <x v="322"/>
    </i>
    <i>
      <x v="167"/>
    </i>
    <i r="1">
      <x v="1017"/>
    </i>
    <i>
      <x v="168"/>
    </i>
    <i r="1">
      <x v="354"/>
    </i>
    <i r="1">
      <x v="372"/>
    </i>
    <i>
      <x v="169"/>
    </i>
    <i r="1">
      <x v="81"/>
    </i>
    <i>
      <x v="170"/>
    </i>
    <i r="1">
      <x v="456"/>
    </i>
    <i r="1">
      <x v="1030"/>
    </i>
    <i>
      <x v="171"/>
    </i>
    <i r="1">
      <x v="320"/>
    </i>
    <i r="1">
      <x v="327"/>
    </i>
    <i r="1">
      <x v="332"/>
    </i>
    <i r="1">
      <x v="333"/>
    </i>
    <i>
      <x v="172"/>
    </i>
    <i r="1">
      <x v="348"/>
    </i>
    <i r="1">
      <x v="350"/>
    </i>
    <i>
      <x v="173"/>
    </i>
    <i r="1">
      <x v="275"/>
    </i>
    <i r="1">
      <x v="284"/>
    </i>
    <i>
      <x v="174"/>
    </i>
    <i r="1">
      <x v="793"/>
    </i>
    <i r="1">
      <x v="794"/>
    </i>
    <i r="1">
      <x v="796"/>
    </i>
    <i r="1">
      <x v="809"/>
    </i>
    <i r="1">
      <x v="810"/>
    </i>
    <i r="1">
      <x v="811"/>
    </i>
    <i r="1">
      <x v="1211"/>
    </i>
    <i>
      <x v="175"/>
    </i>
    <i r="1">
      <x v="393"/>
    </i>
    <i>
      <x v="176"/>
    </i>
    <i r="1">
      <x v="305"/>
    </i>
    <i>
      <x v="177"/>
    </i>
    <i r="1">
      <x v="652"/>
    </i>
    <i r="1">
      <x v="661"/>
    </i>
    <i r="1">
      <x v="675"/>
    </i>
    <i r="1">
      <x v="694"/>
    </i>
    <i>
      <x v="178"/>
    </i>
    <i r="1">
      <x v="860"/>
    </i>
    <i r="1">
      <x v="861"/>
    </i>
    <i>
      <x v="179"/>
    </i>
    <i r="1">
      <x v="421"/>
    </i>
    <i>
      <x v="180"/>
    </i>
    <i r="1">
      <x v="48"/>
    </i>
    <i>
      <x v="181"/>
    </i>
    <i r="1">
      <x v="656"/>
    </i>
    <i>
      <x v="182"/>
    </i>
    <i r="1">
      <x v="396"/>
    </i>
    <i>
      <x v="183"/>
    </i>
    <i r="1">
      <x v="386"/>
    </i>
    <i>
      <x v="184"/>
    </i>
    <i r="1">
      <x v="381"/>
    </i>
    <i>
      <x v="185"/>
    </i>
    <i r="1">
      <x v="384"/>
    </i>
    <i>
      <x v="186"/>
    </i>
    <i r="1">
      <x v="334"/>
    </i>
    <i>
      <x v="187"/>
    </i>
    <i r="1">
      <x v="392"/>
    </i>
    <i>
      <x v="188"/>
    </i>
    <i r="1">
      <x v="388"/>
    </i>
    <i>
      <x v="189"/>
    </i>
    <i r="1">
      <x v="328"/>
    </i>
    <i>
      <x v="190"/>
    </i>
    <i r="1">
      <x v="317"/>
    </i>
    <i>
      <x v="191"/>
    </i>
    <i r="1">
      <x v="470"/>
    </i>
    <i r="1">
      <x v="495"/>
    </i>
    <i r="1">
      <x v="1016"/>
    </i>
    <i r="1">
      <x v="1021"/>
    </i>
    <i>
      <x v="192"/>
    </i>
    <i r="1">
      <x v="1059"/>
    </i>
    <i r="1">
      <x v="1129"/>
    </i>
    <i>
      <x v="193"/>
    </i>
    <i r="1">
      <x v="266"/>
    </i>
    <i>
      <x v="194"/>
    </i>
    <i r="1">
      <x v="1121"/>
    </i>
    <i>
      <x v="195"/>
    </i>
    <i r="1">
      <x v="840"/>
    </i>
    <i>
      <x v="196"/>
    </i>
    <i r="1">
      <x v="47"/>
    </i>
    <i>
      <x v="197"/>
    </i>
    <i r="1">
      <x v="745"/>
    </i>
    <i>
      <x v="198"/>
    </i>
    <i r="1">
      <x v="1049"/>
    </i>
    <i>
      <x v="199"/>
    </i>
    <i r="1">
      <x v="331"/>
    </i>
    <i>
      <x v="200"/>
    </i>
    <i r="1">
      <x v="324"/>
    </i>
    <i>
      <x v="201"/>
    </i>
    <i r="1">
      <x v="818"/>
    </i>
    <i r="1">
      <x v="825"/>
    </i>
    <i r="1">
      <x v="836"/>
    </i>
    <i r="1">
      <x v="849"/>
    </i>
    <i r="1">
      <x v="850"/>
    </i>
    <i>
      <x v="202"/>
    </i>
    <i r="1">
      <x v="999"/>
    </i>
    <i r="1">
      <x v="1004"/>
    </i>
    <i r="1">
      <x v="1005"/>
    </i>
    <i>
      <x v="203"/>
    </i>
    <i r="1">
      <x v="382"/>
    </i>
    <i r="1">
      <x v="401"/>
    </i>
    <i r="1">
      <x v="405"/>
    </i>
    <i>
      <x v="204"/>
    </i>
    <i r="1">
      <x v="394"/>
    </i>
    <i>
      <x v="205"/>
    </i>
    <i r="1">
      <x v="383"/>
    </i>
    <i>
      <x v="206"/>
    </i>
    <i r="1">
      <x v="402"/>
    </i>
    <i>
      <x v="207"/>
    </i>
    <i r="1">
      <x v="406"/>
    </i>
    <i>
      <x v="208"/>
    </i>
    <i r="1">
      <x v="391"/>
    </i>
    <i>
      <x v="209"/>
    </i>
    <i r="1">
      <x v="415"/>
    </i>
    <i r="1">
      <x v="416"/>
    </i>
    <i r="1">
      <x v="417"/>
    </i>
    <i r="1">
      <x v="418"/>
    </i>
    <i>
      <x v="210"/>
    </i>
    <i r="1">
      <x v="760"/>
    </i>
    <i r="1">
      <x v="779"/>
    </i>
    <i>
      <x v="211"/>
    </i>
    <i r="1">
      <x v="765"/>
    </i>
    <i r="1">
      <x v="766"/>
    </i>
    <i r="1">
      <x v="767"/>
    </i>
    <i r="1">
      <x v="768"/>
    </i>
    <i r="1">
      <x v="769"/>
    </i>
    <i r="1">
      <x v="777"/>
    </i>
    <i r="1">
      <x v="780"/>
    </i>
    <i r="1">
      <x v="808"/>
    </i>
    <i>
      <x v="212"/>
    </i>
    <i r="1">
      <x v="1143"/>
    </i>
    <i r="1">
      <x v="1148"/>
    </i>
    <i>
      <x v="213"/>
    </i>
    <i r="1">
      <x v="774"/>
    </i>
    <i r="1">
      <x v="775"/>
    </i>
    <i r="1">
      <x v="776"/>
    </i>
    <i>
      <x v="214"/>
    </i>
    <i r="1">
      <x v="1003"/>
    </i>
    <i>
      <x v="215"/>
    </i>
    <i r="1">
      <x v="621"/>
    </i>
    <i r="1">
      <x v="1200"/>
    </i>
    <i>
      <x v="216"/>
    </i>
    <i r="1">
      <x v="1051"/>
    </i>
    <i r="1">
      <x v="1096"/>
    </i>
    <i r="1">
      <x v="1135"/>
    </i>
    <i>
      <x v="217"/>
    </i>
    <i r="1">
      <x v="349"/>
    </i>
    <i>
      <x v="218"/>
    </i>
    <i r="1">
      <x v="69"/>
    </i>
    <i r="1">
      <x v="70"/>
    </i>
    <i r="1">
      <x v="71"/>
    </i>
    <i>
      <x v="219"/>
    </i>
    <i r="1">
      <x v="426"/>
    </i>
    <i r="1">
      <x v="433"/>
    </i>
    <i r="1">
      <x v="455"/>
    </i>
    <i r="1">
      <x v="465"/>
    </i>
    <i>
      <x v="220"/>
    </i>
    <i r="1">
      <x v="757"/>
    </i>
    <i r="1">
      <x v="758"/>
    </i>
    <i r="1">
      <x v="759"/>
    </i>
    <i r="1">
      <x v="771"/>
    </i>
    <i r="1">
      <x v="772"/>
    </i>
    <i r="1">
      <x v="1210"/>
    </i>
    <i>
      <x v="221"/>
    </i>
    <i r="1">
      <x v="1025"/>
    </i>
    <i r="1">
      <x v="1026"/>
    </i>
    <i>
      <x v="222"/>
    </i>
    <i r="1">
      <x v="243"/>
    </i>
    <i>
      <x v="223"/>
    </i>
    <i r="1">
      <x v="14"/>
    </i>
    <i r="1">
      <x v="15"/>
    </i>
    <i>
      <x v="224"/>
    </i>
    <i r="1">
      <x v="1018"/>
    </i>
    <i>
      <x v="225"/>
    </i>
    <i r="1">
      <x v="346"/>
    </i>
    <i>
      <x v="226"/>
    </i>
    <i r="1">
      <x v="125"/>
    </i>
    <i>
      <x v="227"/>
    </i>
    <i r="1">
      <x v="16"/>
    </i>
    <i r="1">
      <x v="17"/>
    </i>
    <i>
      <x v="228"/>
    </i>
    <i r="1">
      <x v="952"/>
    </i>
    <i r="1">
      <x v="953"/>
    </i>
    <i>
      <x v="229"/>
    </i>
    <i r="1">
      <x v="1089"/>
    </i>
    <i r="1">
      <x v="1090"/>
    </i>
    <i>
      <x v="230"/>
    </i>
    <i r="1">
      <x v="347"/>
    </i>
    <i>
      <x v="231"/>
    </i>
    <i r="1">
      <x v="51"/>
    </i>
    <i r="1">
      <x v="52"/>
    </i>
    <i r="1">
      <x v="53"/>
    </i>
    <i r="1">
      <x v="67"/>
    </i>
    <i r="1">
      <x v="68"/>
    </i>
    <i>
      <x v="232"/>
    </i>
    <i r="1">
      <x v="55"/>
    </i>
    <i r="1">
      <x v="56"/>
    </i>
    <i r="1">
      <x v="57"/>
    </i>
    <i r="1">
      <x v="58"/>
    </i>
    <i>
      <x v="233"/>
    </i>
    <i r="1">
      <x v="97"/>
    </i>
    <i r="1">
      <x v="99"/>
    </i>
    <i r="1">
      <x v="105"/>
    </i>
    <i r="1">
      <x v="106"/>
    </i>
    <i>
      <x v="234"/>
    </i>
    <i r="1">
      <x v="492"/>
    </i>
    <i r="1">
      <x v="494"/>
    </i>
    <i r="1">
      <x v="1027"/>
    </i>
    <i r="1">
      <x v="1045"/>
    </i>
    <i r="1">
      <x v="1046"/>
    </i>
    <i>
      <x v="235"/>
    </i>
    <i r="1">
      <x v="211"/>
    </i>
    <i r="1">
      <x v="218"/>
    </i>
    <i r="1">
      <x v="226"/>
    </i>
    <i r="1">
      <x v="232"/>
    </i>
    <i r="1">
      <x v="242"/>
    </i>
    <i r="1">
      <x v="249"/>
    </i>
    <i>
      <x v="236"/>
    </i>
    <i r="1">
      <x v="632"/>
    </i>
    <i>
      <x v="237"/>
    </i>
    <i r="1">
      <x v="1070"/>
    </i>
    <i r="1">
      <x v="1071"/>
    </i>
    <i r="1">
      <x v="1229"/>
    </i>
    <i>
      <x v="238"/>
    </i>
    <i r="1">
      <x v="601"/>
    </i>
    <i>
      <x v="239"/>
    </i>
    <i r="1">
      <x v="566"/>
    </i>
    <i>
      <x v="240"/>
    </i>
    <i r="1">
      <x v="419"/>
    </i>
    <i>
      <x v="241"/>
    </i>
    <i r="1">
      <x v="395"/>
    </i>
    <i r="1">
      <x v="397"/>
    </i>
    <i>
      <x v="242"/>
    </i>
    <i r="1">
      <x v="407"/>
    </i>
    <i>
      <x v="243"/>
    </i>
    <i r="1">
      <x v="958"/>
    </i>
    <i>
      <x v="244"/>
    </i>
    <i r="1">
      <x v="1127"/>
    </i>
    <i>
      <x v="245"/>
    </i>
    <i r="1">
      <x v="403"/>
    </i>
    <i>
      <x v="246"/>
    </i>
    <i r="1">
      <x v="750"/>
    </i>
    <i>
      <x v="247"/>
    </i>
    <i r="1">
      <x v="614"/>
    </i>
    <i r="1">
      <x v="615"/>
    </i>
    <i r="1">
      <x v="628"/>
    </i>
    <i>
      <x v="248"/>
    </i>
    <i r="1">
      <x v="734"/>
    </i>
    <i r="1">
      <x v="741"/>
    </i>
    <i r="1">
      <x v="742"/>
    </i>
    <i>
      <x v="249"/>
    </i>
    <i r="1">
      <x v="561"/>
    </i>
    <i r="1">
      <x v="562"/>
    </i>
    <i>
      <x v="250"/>
    </i>
    <i r="1">
      <x v="424"/>
    </i>
    <i r="1">
      <x v="426"/>
    </i>
    <i r="1">
      <x v="430"/>
    </i>
    <i r="1">
      <x v="438"/>
    </i>
    <i r="1">
      <x v="446"/>
    </i>
    <i r="1">
      <x v="449"/>
    </i>
    <i r="1">
      <x v="472"/>
    </i>
    <i r="1">
      <x v="497"/>
    </i>
    <i r="1">
      <x v="502"/>
    </i>
    <i>
      <x v="251"/>
    </i>
    <i r="1">
      <x v="89"/>
    </i>
    <i>
      <x v="252"/>
    </i>
    <i r="1">
      <x v="940"/>
    </i>
    <i r="1">
      <x v="941"/>
    </i>
    <i r="1">
      <x v="942"/>
    </i>
    <i r="1">
      <x v="947"/>
    </i>
    <i>
      <x v="253"/>
    </i>
    <i r="1">
      <x v="114"/>
    </i>
    <i>
      <x v="254"/>
    </i>
    <i r="1">
      <x v="755"/>
    </i>
    <i r="1">
      <x v="778"/>
    </i>
    <i r="1">
      <x v="784"/>
    </i>
    <i>
      <x v="255"/>
    </i>
    <i r="1">
      <x v="1144"/>
    </i>
    <i>
      <x v="256"/>
    </i>
    <i r="1">
      <x v="565"/>
    </i>
    <i r="1">
      <x v="571"/>
    </i>
    <i r="1">
      <x v="576"/>
    </i>
    <i r="1">
      <x v="586"/>
    </i>
    <i r="1">
      <x v="587"/>
    </i>
    <i r="1">
      <x v="1197"/>
    </i>
    <i>
      <x v="257"/>
    </i>
    <i r="1">
      <x v="1034"/>
    </i>
    <i r="1">
      <x v="1035"/>
    </i>
    <i>
      <x v="258"/>
    </i>
    <i r="1">
      <x v="997"/>
    </i>
    <i r="1">
      <x v="1001"/>
    </i>
    <i>
      <x v="259"/>
    </i>
    <i r="1">
      <x v="572"/>
    </i>
    <i>
      <x v="260"/>
    </i>
    <i r="1">
      <x v="19"/>
    </i>
    <i r="1">
      <x v="20"/>
    </i>
    <i r="1">
      <x v="22"/>
    </i>
    <i r="1">
      <x v="23"/>
    </i>
    <i r="1">
      <x v="24"/>
    </i>
    <i>
      <x v="261"/>
    </i>
    <i r="1">
      <x v="847"/>
    </i>
    <i r="1">
      <x v="848"/>
    </i>
    <i>
      <x v="262"/>
    </i>
    <i r="1">
      <x v="43"/>
    </i>
    <i r="1">
      <x v="44"/>
    </i>
    <i>
      <x v="263"/>
    </i>
    <i r="1">
      <x v="1085"/>
    </i>
    <i r="1">
      <x v="1086"/>
    </i>
    <i r="1">
      <x v="1087"/>
    </i>
    <i r="1">
      <x v="1088"/>
    </i>
    <i>
      <x v="264"/>
    </i>
    <i r="1">
      <x v="525"/>
    </i>
    <i r="1">
      <x v="526"/>
    </i>
    <i r="1">
      <x v="560"/>
    </i>
    <i r="1">
      <x v="578"/>
    </i>
    <i r="1">
      <x v="579"/>
    </i>
    <i r="1">
      <x v="592"/>
    </i>
    <i r="1">
      <x v="602"/>
    </i>
    <i r="1">
      <x v="603"/>
    </i>
    <i r="1">
      <x v="1198"/>
    </i>
    <i>
      <x v="265"/>
    </i>
    <i r="1">
      <x v="256"/>
    </i>
    <i r="1">
      <x v="458"/>
    </i>
    <i r="1">
      <x v="468"/>
    </i>
    <i r="1">
      <x v="480"/>
    </i>
    <i r="1">
      <x v="481"/>
    </i>
    <i>
      <x v="266"/>
    </i>
    <i r="1">
      <x v="879"/>
    </i>
    <i r="1">
      <x v="894"/>
    </i>
    <i r="1">
      <x v="895"/>
    </i>
    <i r="1">
      <x v="1215"/>
    </i>
    <i>
      <x v="267"/>
    </i>
    <i r="1">
      <x v="490"/>
    </i>
    <i r="1">
      <x v="491"/>
    </i>
    <i>
      <x v="268"/>
    </i>
    <i r="1">
      <x v="164"/>
    </i>
    <i r="1">
      <x v="178"/>
    </i>
    <i r="1">
      <x v="180"/>
    </i>
    <i>
      <x v="269"/>
    </i>
    <i r="1">
      <x v="549"/>
    </i>
    <i r="1">
      <x v="554"/>
    </i>
    <i>
      <x v="270"/>
    </i>
    <i r="1">
      <x v="583"/>
    </i>
    <i>
      <x v="271"/>
    </i>
    <i r="1">
      <x v="876"/>
    </i>
    <i r="1">
      <x v="888"/>
    </i>
    <i r="1">
      <x v="897"/>
    </i>
    <i r="1">
      <x v="902"/>
    </i>
    <i r="1">
      <x v="903"/>
    </i>
    <i r="1">
      <x v="918"/>
    </i>
    <i>
      <x v="272"/>
    </i>
    <i r="1">
      <x v="545"/>
    </i>
    <i r="1">
      <x v="557"/>
    </i>
    <i>
      <x v="273"/>
    </i>
    <i r="1">
      <x v="186"/>
    </i>
    <i r="1">
      <x v="193"/>
    </i>
    <i>
      <x v="274"/>
    </i>
    <i r="1">
      <x v="61"/>
    </i>
    <i>
      <x v="275"/>
    </i>
    <i r="1">
      <x v="885"/>
    </i>
    <i r="1">
      <x v="886"/>
    </i>
    <i r="1">
      <x v="887"/>
    </i>
    <i>
      <x v="276"/>
    </i>
    <i r="1">
      <x v="187"/>
    </i>
    <i r="1">
      <x v="188"/>
    </i>
    <i r="1">
      <x v="189"/>
    </i>
    <i>
      <x v="277"/>
    </i>
    <i r="1">
      <x v="589"/>
    </i>
    <i r="1">
      <x v="590"/>
    </i>
    <i>
      <x v="278"/>
    </i>
    <i r="1">
      <x v="340"/>
    </i>
    <i>
      <x v="279"/>
    </i>
    <i r="1">
      <x v="662"/>
    </i>
    <i>
      <x v="280"/>
    </i>
    <i r="1">
      <x v="619"/>
    </i>
    <i r="1">
      <x v="631"/>
    </i>
    <i r="1">
      <x v="637"/>
    </i>
    <i r="1">
      <x v="643"/>
    </i>
    <i r="1">
      <x v="649"/>
    </i>
    <i>
      <x v="281"/>
    </i>
    <i r="1">
      <x v="948"/>
    </i>
    <i>
      <x v="282"/>
    </i>
    <i r="1">
      <x v="971"/>
    </i>
    <i>
      <x v="283"/>
    </i>
    <i r="1">
      <x v="706"/>
    </i>
    <i>
      <x v="284"/>
    </i>
    <i r="1">
      <x v="122"/>
    </i>
    <i>
      <x v="285"/>
    </i>
    <i r="1">
      <x v="904"/>
    </i>
    <i r="1">
      <x v="905"/>
    </i>
    <i r="1">
      <x v="919"/>
    </i>
    <i>
      <x v="286"/>
    </i>
    <i r="1">
      <x v="522"/>
    </i>
    <i r="1">
      <x v="537"/>
    </i>
    <i r="1">
      <x v="543"/>
    </i>
    <i>
      <x v="287"/>
    </i>
    <i r="1">
      <x v="685"/>
    </i>
    <i>
      <x v="288"/>
    </i>
    <i r="1">
      <x v="789"/>
    </i>
    <i r="1">
      <x v="790"/>
    </i>
    <i r="1">
      <x v="791"/>
    </i>
    <i r="1">
      <x v="807"/>
    </i>
    <i r="1">
      <x v="1212"/>
    </i>
    <i>
      <x v="289"/>
    </i>
    <i r="1">
      <x v="1019"/>
    </i>
    <i r="1">
      <x v="1022"/>
    </i>
    <i r="1">
      <x v="1037"/>
    </i>
    <i>
      <x v="290"/>
    </i>
    <i r="1">
      <x v="646"/>
    </i>
    <i>
      <x v="291"/>
    </i>
    <i r="1">
      <x v="95"/>
    </i>
    <i r="1">
      <x v="96"/>
    </i>
    <i>
      <x v="292"/>
    </i>
    <i r="1">
      <x v="238"/>
    </i>
    <i>
      <x v="293"/>
    </i>
    <i r="1">
      <x v="451"/>
    </i>
    <i r="1">
      <x v="1194"/>
    </i>
    <i>
      <x v="294"/>
    </i>
    <i r="1">
      <x v="1020"/>
    </i>
    <i>
      <x v="295"/>
    </i>
    <i r="1">
      <x v="746"/>
    </i>
    <i>
      <x v="296"/>
    </i>
    <i r="1">
      <x v="190"/>
    </i>
    <i>
      <x v="297"/>
    </i>
    <i r="1">
      <x v="801"/>
    </i>
    <i>
      <x v="298"/>
    </i>
    <i r="1">
      <x v="934"/>
    </i>
    <i r="1">
      <x v="935"/>
    </i>
    <i>
      <x v="299"/>
    </i>
    <i r="1">
      <x v="1183"/>
    </i>
    <i>
      <x v="300"/>
    </i>
    <i r="1">
      <x v="781"/>
    </i>
    <i r="1">
      <x v="782"/>
    </i>
    <i r="1">
      <x v="786"/>
    </i>
    <i r="1">
      <x v="787"/>
    </i>
    <i r="1">
      <x v="788"/>
    </i>
    <i r="1">
      <x v="792"/>
    </i>
    <i>
      <x v="301"/>
    </i>
    <i r="1">
      <x v="213"/>
    </i>
    <i r="1">
      <x v="1180"/>
    </i>
    <i>
      <x v="302"/>
    </i>
    <i r="1">
      <x v="341"/>
    </i>
    <i r="1">
      <x v="351"/>
    </i>
    <i>
      <x v="303"/>
    </i>
    <i r="1">
      <x v="518"/>
    </i>
    <i r="1">
      <x v="540"/>
    </i>
    <i>
      <x v="304"/>
    </i>
    <i r="1">
      <x v="1204"/>
    </i>
    <i>
      <x v="305"/>
    </i>
    <i r="1">
      <x v="617"/>
    </i>
    <i>
      <x v="306"/>
    </i>
    <i r="1">
      <x v="1181"/>
    </i>
    <i>
      <x v="307"/>
    </i>
    <i r="1">
      <x v="113"/>
    </i>
    <i r="1">
      <x v="326"/>
    </i>
    <i r="1">
      <x v="339"/>
    </i>
    <i r="1">
      <x v="345"/>
    </i>
    <i r="1">
      <x v="361"/>
    </i>
    <i r="1">
      <x v="362"/>
    </i>
    <i r="1">
      <x v="363"/>
    </i>
    <i r="1">
      <x v="364"/>
    </i>
    <i r="1">
      <x v="365"/>
    </i>
    <i r="1">
      <x v="366"/>
    </i>
    <i r="1">
      <x v="367"/>
    </i>
    <i r="1">
      <x v="368"/>
    </i>
    <i r="1">
      <x v="370"/>
    </i>
    <i r="1">
      <x v="371"/>
    </i>
    <i r="1">
      <x v="374"/>
    </i>
    <i r="1">
      <x v="375"/>
    </i>
    <i r="1">
      <x v="376"/>
    </i>
    <i r="1">
      <x v="377"/>
    </i>
    <i r="1">
      <x v="378"/>
    </i>
    <i r="1">
      <x v="648"/>
    </i>
    <i r="1">
      <x v="663"/>
    </i>
    <i r="1">
      <x v="666"/>
    </i>
    <i r="1">
      <x v="667"/>
    </i>
    <i r="1">
      <x v="676"/>
    </i>
    <i r="1">
      <x v="688"/>
    </i>
    <i r="1">
      <x v="689"/>
    </i>
    <i r="1">
      <x v="690"/>
    </i>
    <i r="1">
      <x v="691"/>
    </i>
    <i r="1">
      <x v="692"/>
    </i>
    <i r="1">
      <x v="699"/>
    </i>
    <i r="1">
      <x v="701"/>
    </i>
    <i r="1">
      <x v="817"/>
    </i>
    <i r="1">
      <x v="826"/>
    </i>
    <i r="1">
      <x v="858"/>
    </i>
    <i r="1">
      <x v="859"/>
    </i>
    <i r="1">
      <x v="870"/>
    </i>
    <i r="1">
      <x v="875"/>
    </i>
    <i>
      <x v="308"/>
    </i>
    <i r="1">
      <x v="1098"/>
    </i>
    <i r="1">
      <x v="1223"/>
    </i>
    <i>
      <x v="309"/>
    </i>
    <i r="1">
      <x v="404"/>
    </i>
    <i>
      <x v="310"/>
    </i>
    <i r="1">
      <x v="400"/>
    </i>
    <i>
      <x v="311"/>
    </i>
    <i r="1">
      <x v="1060"/>
    </i>
    <i>
      <x v="312"/>
    </i>
    <i r="1">
      <x v="1222"/>
    </i>
    <i>
      <x v="313"/>
    </i>
    <i r="1">
      <x v="1048"/>
    </i>
    <i>
      <x v="314"/>
    </i>
    <i r="1">
      <x v="930"/>
    </i>
    <i r="1">
      <x v="932"/>
    </i>
    <i>
      <x v="315"/>
    </i>
    <i r="1">
      <x v="385"/>
    </i>
    <i>
      <x v="316"/>
    </i>
    <i r="1">
      <x v="310"/>
    </i>
    <i>
      <x v="317"/>
    </i>
    <i r="1">
      <x v="697"/>
    </i>
    <i>
      <x v="318"/>
    </i>
    <i r="1">
      <x v="678"/>
    </i>
    <i>
      <x v="319"/>
    </i>
    <i r="1">
      <x v="49"/>
    </i>
    <i r="1">
      <x v="50"/>
    </i>
    <i>
      <x v="320"/>
    </i>
    <i r="1">
      <x v="1220"/>
    </i>
    <i>
      <x v="321"/>
    </i>
    <i r="1">
      <x v="1141"/>
    </i>
    <i>
      <x v="322"/>
    </i>
    <i r="1">
      <x v="18"/>
    </i>
    <i r="1">
      <x v="46"/>
    </i>
    <i r="1">
      <x v="63"/>
    </i>
    <i r="1">
      <x v="142"/>
    </i>
    <i r="1">
      <x v="152"/>
    </i>
    <i r="1">
      <x v="210"/>
    </i>
    <i r="1">
      <x v="230"/>
    </i>
    <i r="1">
      <x v="231"/>
    </i>
    <i r="1">
      <x v="236"/>
    </i>
    <i r="1">
      <x v="258"/>
    </i>
    <i r="1">
      <x v="261"/>
    </i>
    <i r="1">
      <x v="271"/>
    </i>
    <i r="1">
      <x v="278"/>
    </i>
    <i r="1">
      <x v="300"/>
    </i>
    <i r="1">
      <x v="325"/>
    </i>
    <i r="1">
      <x v="429"/>
    </i>
    <i r="1">
      <x v="441"/>
    </i>
    <i r="1">
      <x v="448"/>
    </i>
    <i r="1">
      <x v="461"/>
    </i>
    <i r="1">
      <x v="462"/>
    </i>
    <i r="1">
      <x v="509"/>
    </i>
    <i r="1">
      <x v="530"/>
    </i>
    <i r="1">
      <x v="544"/>
    </i>
    <i r="1">
      <x v="564"/>
    </i>
    <i r="1">
      <x v="567"/>
    </i>
    <i r="1">
      <x v="573"/>
    </i>
    <i r="1">
      <x v="593"/>
    </i>
    <i r="1">
      <x v="600"/>
    </i>
    <i r="1">
      <x v="613"/>
    </i>
    <i r="1">
      <x v="655"/>
    </i>
    <i r="1">
      <x v="665"/>
    </i>
    <i r="1">
      <x v="673"/>
    </i>
    <i r="1">
      <x v="677"/>
    </i>
    <i r="1">
      <x v="681"/>
    </i>
    <i r="1">
      <x v="682"/>
    </i>
    <i r="1">
      <x v="683"/>
    </i>
    <i r="1">
      <x v="693"/>
    </i>
    <i r="1">
      <x v="696"/>
    </i>
    <i r="1">
      <x v="700"/>
    </i>
    <i r="1">
      <x v="702"/>
    </i>
    <i r="1">
      <x v="770"/>
    </i>
    <i r="1">
      <x v="773"/>
    </i>
    <i r="1">
      <x v="785"/>
    </i>
    <i r="1">
      <x v="828"/>
    </i>
    <i r="1">
      <x v="839"/>
    </i>
    <i r="1">
      <x v="863"/>
    </i>
    <i r="1">
      <x v="873"/>
    </i>
    <i r="1">
      <x v="1031"/>
    </i>
    <i r="1">
      <x v="1043"/>
    </i>
    <i r="1">
      <x v="1047"/>
    </i>
    <i r="1">
      <x v="1050"/>
    </i>
    <i r="1">
      <x v="1055"/>
    </i>
    <i r="1">
      <x v="1104"/>
    </i>
    <i r="1">
      <x v="1128"/>
    </i>
    <i r="1">
      <x v="1140"/>
    </i>
    <i r="1">
      <x v="1167"/>
    </i>
    <i>
      <x v="323"/>
    </i>
    <i r="1">
      <x v="182"/>
    </i>
    <i>
      <x v="324"/>
    </i>
    <i r="1">
      <x v="314"/>
    </i>
    <i>
      <x v="325"/>
    </i>
    <i r="1">
      <x v="639"/>
    </i>
    <i r="1">
      <x v="640"/>
    </i>
    <i r="1">
      <x v="641"/>
    </i>
    <i>
      <x v="326"/>
    </i>
    <i r="1">
      <x v="413"/>
    </i>
    <i>
      <x v="327"/>
    </i>
    <i r="1">
      <x v="1006"/>
    </i>
    <i r="1">
      <x v="1011"/>
    </i>
    <i r="1">
      <x v="1015"/>
    </i>
    <i>
      <x v="328"/>
    </i>
    <i r="1">
      <x v="338"/>
    </i>
    <i r="1">
      <x v="343"/>
    </i>
    <i r="1">
      <x v="344"/>
    </i>
    <i>
      <x v="329"/>
    </i>
    <i r="1">
      <x v="669"/>
    </i>
    <i r="1">
      <x v="1208"/>
    </i>
    <i>
      <x v="330"/>
    </i>
    <i r="1">
      <x v="64"/>
    </i>
    <i>
      <x v="331"/>
    </i>
    <i r="1">
      <x v="1054"/>
    </i>
    <i>
      <x v="332"/>
    </i>
    <i r="1">
      <x v="342"/>
    </i>
    <i r="1">
      <x v="359"/>
    </i>
    <i r="1">
      <x v="360"/>
    </i>
    <i>
      <x v="333"/>
    </i>
    <i r="1">
      <x/>
    </i>
    <i r="1">
      <x v="1"/>
    </i>
    <i r="1">
      <x v="2"/>
    </i>
    <i r="1">
      <x v="3"/>
    </i>
    <i r="1">
      <x v="4"/>
    </i>
    <i r="1">
      <x v="5"/>
    </i>
    <i r="1">
      <x v="6"/>
    </i>
    <i r="1">
      <x v="7"/>
    </i>
    <i r="1">
      <x v="8"/>
    </i>
    <i r="1">
      <x v="9"/>
    </i>
    <i r="1">
      <x v="10"/>
    </i>
    <i r="1">
      <x v="11"/>
    </i>
    <i r="1">
      <x v="12"/>
    </i>
    <i r="1">
      <x v="13"/>
    </i>
    <i r="1">
      <x v="29"/>
    </i>
    <i r="1">
      <x v="31"/>
    </i>
    <i r="1">
      <x v="32"/>
    </i>
    <i r="1">
      <x v="33"/>
    </i>
    <i r="1">
      <x v="34"/>
    </i>
    <i r="1">
      <x v="35"/>
    </i>
    <i r="1">
      <x v="36"/>
    </i>
    <i r="1">
      <x v="37"/>
    </i>
    <i r="1">
      <x v="38"/>
    </i>
    <i r="1">
      <x v="39"/>
    </i>
    <i r="1">
      <x v="40"/>
    </i>
    <i r="1">
      <x v="41"/>
    </i>
    <i r="1">
      <x v="42"/>
    </i>
    <i r="1">
      <x v="45"/>
    </i>
    <i r="1">
      <x v="72"/>
    </i>
    <i r="1">
      <x v="73"/>
    </i>
    <i r="1">
      <x v="74"/>
    </i>
    <i r="1">
      <x v="75"/>
    </i>
    <i r="1">
      <x v="76"/>
    </i>
    <i r="1">
      <x v="77"/>
    </i>
    <i r="1">
      <x v="78"/>
    </i>
    <i r="1">
      <x v="79"/>
    </i>
    <i r="1">
      <x v="80"/>
    </i>
    <i r="1">
      <x v="82"/>
    </i>
    <i r="1">
      <x v="85"/>
    </i>
    <i r="1">
      <x v="87"/>
    </i>
    <i r="1">
      <x v="88"/>
    </i>
    <i r="1">
      <x v="91"/>
    </i>
    <i r="1">
      <x v="92"/>
    </i>
    <i r="1">
      <x v="93"/>
    </i>
    <i r="1">
      <x v="98"/>
    </i>
    <i r="1">
      <x v="100"/>
    </i>
    <i r="1">
      <x v="101"/>
    </i>
    <i r="1">
      <x v="102"/>
    </i>
    <i r="1">
      <x v="103"/>
    </i>
    <i r="1">
      <x v="104"/>
    </i>
    <i r="1">
      <x v="107"/>
    </i>
    <i r="1">
      <x v="108"/>
    </i>
    <i r="1">
      <x v="109"/>
    </i>
    <i r="1">
      <x v="110"/>
    </i>
    <i r="1">
      <x v="111"/>
    </i>
    <i r="1">
      <x v="112"/>
    </i>
    <i r="1">
      <x v="115"/>
    </i>
    <i r="1">
      <x v="116"/>
    </i>
    <i r="1">
      <x v="117"/>
    </i>
    <i r="1">
      <x v="118"/>
    </i>
    <i r="1">
      <x v="119"/>
    </i>
    <i r="1">
      <x v="120"/>
    </i>
    <i r="1">
      <x v="123"/>
    </i>
    <i r="1">
      <x v="124"/>
    </i>
    <i r="1">
      <x v="126"/>
    </i>
    <i r="1">
      <x v="127"/>
    </i>
    <i r="1">
      <x v="128"/>
    </i>
    <i r="1">
      <x v="129"/>
    </i>
    <i r="1">
      <x v="130"/>
    </i>
    <i r="1">
      <x v="131"/>
    </i>
    <i r="1">
      <x v="132"/>
    </i>
    <i r="1">
      <x v="133"/>
    </i>
    <i r="1">
      <x v="134"/>
    </i>
    <i r="1">
      <x v="135"/>
    </i>
    <i r="1">
      <x v="136"/>
    </i>
    <i r="1">
      <x v="137"/>
    </i>
    <i r="1">
      <x v="138"/>
    </i>
    <i r="1">
      <x v="139"/>
    </i>
    <i r="1">
      <x v="140"/>
    </i>
    <i r="1">
      <x v="141"/>
    </i>
    <i r="1">
      <x v="143"/>
    </i>
    <i r="1">
      <x v="144"/>
    </i>
    <i r="1">
      <x v="145"/>
    </i>
    <i r="1">
      <x v="146"/>
    </i>
    <i r="1">
      <x v="147"/>
    </i>
    <i r="1">
      <x v="148"/>
    </i>
    <i r="1">
      <x v="149"/>
    </i>
    <i r="1">
      <x v="150"/>
    </i>
    <i r="1">
      <x v="151"/>
    </i>
    <i r="1">
      <x v="153"/>
    </i>
    <i r="1">
      <x v="154"/>
    </i>
    <i r="1">
      <x v="155"/>
    </i>
    <i r="1">
      <x v="156"/>
    </i>
    <i r="1">
      <x v="157"/>
    </i>
    <i r="1">
      <x v="158"/>
    </i>
    <i r="1">
      <x v="159"/>
    </i>
    <i r="1">
      <x v="160"/>
    </i>
    <i r="1">
      <x v="161"/>
    </i>
    <i r="1">
      <x v="162"/>
    </i>
    <i r="1">
      <x v="163"/>
    </i>
    <i r="1">
      <x v="165"/>
    </i>
    <i r="1">
      <x v="166"/>
    </i>
    <i r="1">
      <x v="167"/>
    </i>
    <i r="1">
      <x v="168"/>
    </i>
    <i r="1">
      <x v="169"/>
    </i>
    <i r="1">
      <x v="170"/>
    </i>
    <i r="1">
      <x v="172"/>
    </i>
    <i r="1">
      <x v="173"/>
    </i>
    <i r="1">
      <x v="174"/>
    </i>
    <i r="1">
      <x v="176"/>
    </i>
    <i r="1">
      <x v="177"/>
    </i>
    <i r="1">
      <x v="179"/>
    </i>
    <i r="1">
      <x v="181"/>
    </i>
    <i r="1">
      <x v="183"/>
    </i>
    <i r="1">
      <x v="185"/>
    </i>
    <i r="1">
      <x v="191"/>
    </i>
    <i r="1">
      <x v="192"/>
    </i>
    <i r="1">
      <x v="195"/>
    </i>
    <i r="1">
      <x v="198"/>
    </i>
    <i r="1">
      <x v="201"/>
    </i>
    <i r="1">
      <x v="202"/>
    </i>
    <i r="1">
      <x v="203"/>
    </i>
    <i r="1">
      <x v="204"/>
    </i>
    <i r="1">
      <x v="206"/>
    </i>
    <i r="1">
      <x v="208"/>
    </i>
    <i r="1">
      <x v="209"/>
    </i>
    <i r="1">
      <x v="212"/>
    </i>
    <i r="1">
      <x v="214"/>
    </i>
    <i r="1">
      <x v="215"/>
    </i>
    <i r="1">
      <x v="216"/>
    </i>
    <i r="1">
      <x v="217"/>
    </i>
    <i r="1">
      <x v="220"/>
    </i>
    <i r="1">
      <x v="221"/>
    </i>
    <i r="1">
      <x v="222"/>
    </i>
    <i r="1">
      <x v="223"/>
    </i>
    <i r="1">
      <x v="224"/>
    </i>
    <i r="1">
      <x v="225"/>
    </i>
    <i r="1">
      <x v="227"/>
    </i>
    <i r="1">
      <x v="228"/>
    </i>
    <i r="1">
      <x v="229"/>
    </i>
    <i r="1">
      <x v="233"/>
    </i>
    <i r="1">
      <x v="234"/>
    </i>
    <i r="1">
      <x v="235"/>
    </i>
    <i r="1">
      <x v="237"/>
    </i>
    <i r="1">
      <x v="239"/>
    </i>
    <i r="1">
      <x v="240"/>
    </i>
    <i r="1">
      <x v="241"/>
    </i>
    <i r="1">
      <x v="244"/>
    </i>
    <i r="1">
      <x v="245"/>
    </i>
    <i r="1">
      <x v="246"/>
    </i>
    <i r="1">
      <x v="247"/>
    </i>
    <i r="1">
      <x v="248"/>
    </i>
    <i r="1">
      <x v="250"/>
    </i>
    <i r="1">
      <x v="252"/>
    </i>
    <i r="1">
      <x v="254"/>
    </i>
    <i r="1">
      <x v="257"/>
    </i>
    <i r="1">
      <x v="259"/>
    </i>
    <i r="1">
      <x v="260"/>
    </i>
    <i r="1">
      <x v="262"/>
    </i>
    <i r="1">
      <x v="264"/>
    </i>
    <i r="1">
      <x v="265"/>
    </i>
    <i r="1">
      <x v="267"/>
    </i>
    <i r="1">
      <x v="268"/>
    </i>
    <i r="1">
      <x v="269"/>
    </i>
    <i r="1">
      <x v="270"/>
    </i>
    <i r="1">
      <x v="277"/>
    </i>
    <i r="1">
      <x v="279"/>
    </i>
    <i r="1">
      <x v="280"/>
    </i>
    <i r="1">
      <x v="281"/>
    </i>
    <i r="1">
      <x v="282"/>
    </i>
    <i r="1">
      <x v="283"/>
    </i>
    <i r="1">
      <x v="285"/>
    </i>
    <i r="1">
      <x v="286"/>
    </i>
    <i r="1">
      <x v="287"/>
    </i>
    <i r="1">
      <x v="288"/>
    </i>
    <i r="1">
      <x v="290"/>
    </i>
    <i r="1">
      <x v="291"/>
    </i>
    <i r="1">
      <x v="292"/>
    </i>
    <i r="1">
      <x v="293"/>
    </i>
    <i r="1">
      <x v="294"/>
    </i>
    <i r="1">
      <x v="295"/>
    </i>
    <i r="1">
      <x v="296"/>
    </i>
    <i r="1">
      <x v="297"/>
    </i>
    <i r="1">
      <x v="298"/>
    </i>
    <i r="1">
      <x v="299"/>
    </i>
    <i r="1">
      <x v="301"/>
    </i>
    <i r="1">
      <x v="302"/>
    </i>
    <i r="1">
      <x v="303"/>
    </i>
    <i r="1">
      <x v="423"/>
    </i>
    <i r="1">
      <x v="425"/>
    </i>
    <i r="1">
      <x v="427"/>
    </i>
    <i r="1">
      <x v="428"/>
    </i>
    <i r="1">
      <x v="431"/>
    </i>
    <i r="1">
      <x v="432"/>
    </i>
    <i r="1">
      <x v="434"/>
    </i>
    <i r="1">
      <x v="435"/>
    </i>
    <i r="1">
      <x v="436"/>
    </i>
    <i r="1">
      <x v="437"/>
    </i>
    <i r="1">
      <x v="439"/>
    </i>
    <i r="1">
      <x v="440"/>
    </i>
    <i r="1">
      <x v="442"/>
    </i>
    <i r="1">
      <x v="443"/>
    </i>
    <i r="1">
      <x v="444"/>
    </i>
    <i r="1">
      <x v="445"/>
    </i>
    <i r="1">
      <x v="447"/>
    </i>
    <i r="1">
      <x v="450"/>
    </i>
    <i r="1">
      <x v="453"/>
    </i>
    <i r="1">
      <x v="457"/>
    </i>
    <i r="1">
      <x v="459"/>
    </i>
    <i r="1">
      <x v="460"/>
    </i>
    <i r="1">
      <x v="464"/>
    </i>
    <i r="1">
      <x v="466"/>
    </i>
    <i r="1">
      <x v="467"/>
    </i>
    <i r="1">
      <x v="469"/>
    </i>
    <i r="1">
      <x v="471"/>
    </i>
    <i r="1">
      <x v="473"/>
    </i>
    <i r="1">
      <x v="474"/>
    </i>
    <i r="1">
      <x v="475"/>
    </i>
    <i r="1">
      <x v="476"/>
    </i>
    <i r="1">
      <x v="477"/>
    </i>
    <i r="1">
      <x v="478"/>
    </i>
    <i r="1">
      <x v="479"/>
    </i>
    <i r="1">
      <x v="482"/>
    </i>
    <i r="1">
      <x v="483"/>
    </i>
    <i r="1">
      <x v="484"/>
    </i>
    <i r="1">
      <x v="485"/>
    </i>
    <i r="1">
      <x v="486"/>
    </i>
    <i r="1">
      <x v="487"/>
    </i>
    <i r="1">
      <x v="488"/>
    </i>
    <i r="1">
      <x v="489"/>
    </i>
    <i r="1">
      <x v="496"/>
    </i>
    <i r="1">
      <x v="498"/>
    </i>
    <i r="1">
      <x v="499"/>
    </i>
    <i r="1">
      <x v="500"/>
    </i>
    <i r="1">
      <x v="501"/>
    </i>
    <i r="1">
      <x v="503"/>
    </i>
    <i r="1">
      <x v="504"/>
    </i>
    <i r="1">
      <x v="505"/>
    </i>
    <i r="1">
      <x v="506"/>
    </i>
    <i r="1">
      <x v="508"/>
    </i>
    <i r="1">
      <x v="510"/>
    </i>
    <i r="1">
      <x v="511"/>
    </i>
    <i r="1">
      <x v="512"/>
    </i>
    <i r="1">
      <x v="516"/>
    </i>
    <i r="1">
      <x v="517"/>
    </i>
    <i r="1">
      <x v="519"/>
    </i>
    <i r="1">
      <x v="520"/>
    </i>
    <i r="1">
      <x v="521"/>
    </i>
    <i r="1">
      <x v="523"/>
    </i>
    <i r="1">
      <x v="524"/>
    </i>
    <i r="1">
      <x v="527"/>
    </i>
    <i r="1">
      <x v="528"/>
    </i>
    <i r="1">
      <x v="529"/>
    </i>
    <i r="1">
      <x v="531"/>
    </i>
    <i r="1">
      <x v="532"/>
    </i>
    <i r="1">
      <x v="533"/>
    </i>
    <i r="1">
      <x v="534"/>
    </i>
    <i r="1">
      <x v="535"/>
    </i>
    <i r="1">
      <x v="536"/>
    </i>
    <i r="1">
      <x v="538"/>
    </i>
    <i r="1">
      <x v="539"/>
    </i>
    <i r="1">
      <x v="541"/>
    </i>
    <i r="1">
      <x v="542"/>
    </i>
    <i r="1">
      <x v="546"/>
    </i>
    <i r="1">
      <x v="547"/>
    </i>
    <i r="1">
      <x v="548"/>
    </i>
    <i r="1">
      <x v="550"/>
    </i>
    <i r="1">
      <x v="551"/>
    </i>
    <i r="1">
      <x v="552"/>
    </i>
    <i r="1">
      <x v="553"/>
    </i>
    <i r="1">
      <x v="558"/>
    </i>
    <i r="1">
      <x v="559"/>
    </i>
    <i r="1">
      <x v="570"/>
    </i>
    <i r="1">
      <x v="574"/>
    </i>
    <i r="1">
      <x v="575"/>
    </i>
    <i r="1">
      <x v="577"/>
    </i>
    <i r="1">
      <x v="580"/>
    </i>
    <i r="1">
      <x v="581"/>
    </i>
    <i r="1">
      <x v="585"/>
    </i>
    <i r="1">
      <x v="588"/>
    </i>
    <i r="1">
      <x v="591"/>
    </i>
    <i r="1">
      <x v="594"/>
    </i>
    <i r="1">
      <x v="595"/>
    </i>
    <i r="1">
      <x v="596"/>
    </i>
    <i r="1">
      <x v="597"/>
    </i>
    <i r="1">
      <x v="598"/>
    </i>
    <i r="1">
      <x v="604"/>
    </i>
    <i r="1">
      <x v="605"/>
    </i>
    <i r="1">
      <x v="606"/>
    </i>
    <i r="1">
      <x v="607"/>
    </i>
    <i r="1">
      <x v="608"/>
    </i>
    <i r="1">
      <x v="609"/>
    </i>
    <i r="1">
      <x v="610"/>
    </i>
    <i r="1">
      <x v="611"/>
    </i>
    <i r="1">
      <x v="612"/>
    </i>
    <i r="1">
      <x v="616"/>
    </i>
    <i r="1">
      <x v="618"/>
    </i>
    <i r="1">
      <x v="620"/>
    </i>
    <i r="1">
      <x v="622"/>
    </i>
    <i r="1">
      <x v="623"/>
    </i>
    <i r="1">
      <x v="624"/>
    </i>
    <i r="1">
      <x v="625"/>
    </i>
    <i r="1">
      <x v="626"/>
    </i>
    <i r="1">
      <x v="627"/>
    </i>
    <i r="1">
      <x v="629"/>
    </i>
    <i r="1">
      <x v="630"/>
    </i>
    <i r="1">
      <x v="633"/>
    </i>
    <i r="1">
      <x v="634"/>
    </i>
    <i r="1">
      <x v="635"/>
    </i>
    <i r="1">
      <x v="636"/>
    </i>
    <i r="1">
      <x v="638"/>
    </i>
    <i r="1">
      <x v="642"/>
    </i>
    <i r="1">
      <x v="644"/>
    </i>
    <i r="1">
      <x v="645"/>
    </i>
    <i r="1">
      <x v="647"/>
    </i>
    <i r="1">
      <x v="650"/>
    </i>
    <i r="1">
      <x v="651"/>
    </i>
    <i r="1">
      <x v="709"/>
    </i>
    <i r="1">
      <x v="710"/>
    </i>
    <i r="1">
      <x v="711"/>
    </i>
    <i r="1">
      <x v="712"/>
    </i>
    <i r="1">
      <x v="713"/>
    </i>
    <i r="1">
      <x v="714"/>
    </i>
    <i r="1">
      <x v="715"/>
    </i>
    <i r="1">
      <x v="716"/>
    </i>
    <i r="1">
      <x v="717"/>
    </i>
    <i r="1">
      <x v="718"/>
    </i>
    <i r="1">
      <x v="719"/>
    </i>
    <i r="1">
      <x v="720"/>
    </i>
    <i r="1">
      <x v="721"/>
    </i>
    <i r="1">
      <x v="722"/>
    </i>
    <i r="1">
      <x v="723"/>
    </i>
    <i r="1">
      <x v="724"/>
    </i>
    <i r="1">
      <x v="725"/>
    </i>
    <i r="1">
      <x v="726"/>
    </i>
    <i r="1">
      <x v="727"/>
    </i>
    <i r="1">
      <x v="728"/>
    </i>
    <i r="1">
      <x v="729"/>
    </i>
    <i r="1">
      <x v="730"/>
    </i>
    <i r="1">
      <x v="731"/>
    </i>
    <i r="1">
      <x v="732"/>
    </i>
    <i r="1">
      <x v="733"/>
    </i>
    <i r="1">
      <x v="735"/>
    </i>
    <i r="1">
      <x v="736"/>
    </i>
    <i r="1">
      <x v="737"/>
    </i>
    <i r="1">
      <x v="739"/>
    </i>
    <i r="1">
      <x v="740"/>
    </i>
    <i r="1">
      <x v="743"/>
    </i>
    <i r="1">
      <x v="744"/>
    </i>
    <i r="1">
      <x v="751"/>
    </i>
    <i r="1">
      <x v="877"/>
    </i>
    <i r="1">
      <x v="878"/>
    </i>
    <i r="1">
      <x v="880"/>
    </i>
    <i r="1">
      <x v="881"/>
    </i>
    <i r="1">
      <x v="882"/>
    </i>
    <i r="1">
      <x v="883"/>
    </i>
    <i r="1">
      <x v="884"/>
    </i>
    <i r="1">
      <x v="889"/>
    </i>
    <i r="1">
      <x v="899"/>
    </i>
    <i r="1">
      <x v="900"/>
    </i>
    <i r="1">
      <x v="901"/>
    </i>
    <i r="1">
      <x v="906"/>
    </i>
    <i r="1">
      <x v="907"/>
    </i>
    <i r="1">
      <x v="908"/>
    </i>
    <i r="1">
      <x v="910"/>
    </i>
    <i r="1">
      <x v="911"/>
    </i>
    <i r="1">
      <x v="913"/>
    </i>
    <i r="1">
      <x v="914"/>
    </i>
    <i r="1">
      <x v="915"/>
    </i>
    <i r="1">
      <x v="916"/>
    </i>
    <i r="1">
      <x v="917"/>
    </i>
    <i r="1">
      <x v="920"/>
    </i>
    <i r="1">
      <x v="924"/>
    </i>
    <i r="1">
      <x v="925"/>
    </i>
    <i r="1">
      <x v="926"/>
    </i>
    <i r="1">
      <x v="928"/>
    </i>
    <i r="1">
      <x v="933"/>
    </i>
    <i r="1">
      <x v="936"/>
    </i>
    <i r="1">
      <x v="937"/>
    </i>
    <i r="1">
      <x v="938"/>
    </i>
    <i r="1">
      <x v="939"/>
    </i>
    <i r="1">
      <x v="944"/>
    </i>
    <i r="1">
      <x v="949"/>
    </i>
    <i r="1">
      <x v="950"/>
    </i>
    <i r="1">
      <x v="956"/>
    </i>
    <i r="1">
      <x v="961"/>
    </i>
    <i r="1">
      <x v="962"/>
    </i>
    <i r="1">
      <x v="963"/>
    </i>
    <i r="1">
      <x v="964"/>
    </i>
    <i r="1">
      <x v="966"/>
    </i>
    <i r="1">
      <x v="970"/>
    </i>
    <i r="1">
      <x v="972"/>
    </i>
    <i r="1">
      <x v="979"/>
    </i>
    <i r="1">
      <x v="981"/>
    </i>
    <i r="1">
      <x v="982"/>
    </i>
    <i r="1">
      <x v="988"/>
    </i>
    <i r="1">
      <x v="991"/>
    </i>
    <i r="1">
      <x v="1023"/>
    </i>
    <i r="1">
      <x v="1036"/>
    </i>
    <i r="1">
      <x v="1038"/>
    </i>
    <i r="1">
      <x v="1040"/>
    </i>
    <i r="1">
      <x v="1042"/>
    </i>
    <i r="1">
      <x v="1052"/>
    </i>
    <i r="1">
      <x v="1053"/>
    </i>
    <i r="1">
      <x v="1057"/>
    </i>
    <i r="1">
      <x v="1058"/>
    </i>
    <i r="1">
      <x v="1061"/>
    </i>
    <i r="1">
      <x v="1062"/>
    </i>
    <i r="1">
      <x v="1063"/>
    </i>
    <i r="1">
      <x v="1064"/>
    </i>
    <i r="1">
      <x v="1065"/>
    </i>
    <i r="1">
      <x v="1066"/>
    </i>
    <i r="1">
      <x v="1067"/>
    </i>
    <i r="1">
      <x v="1068"/>
    </i>
    <i r="1">
      <x v="1069"/>
    </i>
    <i r="1">
      <x v="1072"/>
    </i>
    <i r="1">
      <x v="1073"/>
    </i>
    <i r="1">
      <x v="1074"/>
    </i>
    <i r="1">
      <x v="1075"/>
    </i>
    <i r="1">
      <x v="1076"/>
    </i>
    <i r="1">
      <x v="1077"/>
    </i>
    <i r="1">
      <x v="1078"/>
    </i>
    <i r="1">
      <x v="1079"/>
    </i>
    <i r="1">
      <x v="1080"/>
    </i>
    <i r="1">
      <x v="1081"/>
    </i>
    <i r="1">
      <x v="1082"/>
    </i>
    <i r="1">
      <x v="1083"/>
    </i>
    <i r="1">
      <x v="1084"/>
    </i>
    <i r="1">
      <x v="1091"/>
    </i>
    <i r="1">
      <x v="1092"/>
    </i>
    <i r="1">
      <x v="1093"/>
    </i>
    <i r="1">
      <x v="1094"/>
    </i>
    <i r="1">
      <x v="1095"/>
    </i>
    <i r="1">
      <x v="1099"/>
    </i>
    <i r="1">
      <x v="1100"/>
    </i>
    <i r="1">
      <x v="1101"/>
    </i>
    <i r="1">
      <x v="1102"/>
    </i>
    <i r="1">
      <x v="1103"/>
    </i>
    <i r="1">
      <x v="1105"/>
    </i>
    <i r="1">
      <x v="1106"/>
    </i>
    <i r="1">
      <x v="1107"/>
    </i>
    <i r="1">
      <x v="1108"/>
    </i>
    <i r="1">
      <x v="1109"/>
    </i>
    <i r="1">
      <x v="1110"/>
    </i>
    <i r="1">
      <x v="1111"/>
    </i>
    <i r="1">
      <x v="1112"/>
    </i>
    <i r="1">
      <x v="1113"/>
    </i>
    <i r="1">
      <x v="1114"/>
    </i>
    <i r="1">
      <x v="1115"/>
    </i>
    <i r="1">
      <x v="1116"/>
    </i>
    <i r="1">
      <x v="1117"/>
    </i>
    <i r="1">
      <x v="1118"/>
    </i>
    <i r="1">
      <x v="1119"/>
    </i>
    <i r="1">
      <x v="1120"/>
    </i>
    <i r="1">
      <x v="1122"/>
    </i>
    <i r="1">
      <x v="1123"/>
    </i>
    <i r="1">
      <x v="1124"/>
    </i>
    <i r="1">
      <x v="1125"/>
    </i>
    <i r="1">
      <x v="1126"/>
    </i>
    <i r="1">
      <x v="1131"/>
    </i>
    <i r="1">
      <x v="1132"/>
    </i>
    <i r="1">
      <x v="1133"/>
    </i>
    <i r="1">
      <x v="1134"/>
    </i>
    <i r="1">
      <x v="1136"/>
    </i>
    <i r="1">
      <x v="1137"/>
    </i>
    <i r="1">
      <x v="1138"/>
    </i>
    <i r="1">
      <x v="1139"/>
    </i>
    <i r="1">
      <x v="1142"/>
    </i>
    <i r="1">
      <x v="1145"/>
    </i>
    <i r="1">
      <x v="1146"/>
    </i>
    <i r="1">
      <x v="1147"/>
    </i>
    <i r="1">
      <x v="1149"/>
    </i>
    <i r="1">
      <x v="1150"/>
    </i>
    <i r="1">
      <x v="1151"/>
    </i>
    <i r="1">
      <x v="1152"/>
    </i>
    <i r="1">
      <x v="1153"/>
    </i>
    <i r="1">
      <x v="1154"/>
    </i>
    <i r="1">
      <x v="1155"/>
    </i>
    <i r="1">
      <x v="1156"/>
    </i>
    <i r="1">
      <x v="1157"/>
    </i>
    <i r="1">
      <x v="1158"/>
    </i>
    <i r="1">
      <x v="1159"/>
    </i>
    <i r="1">
      <x v="1160"/>
    </i>
    <i r="1">
      <x v="1161"/>
    </i>
    <i r="1">
      <x v="1162"/>
    </i>
    <i r="1">
      <x v="1163"/>
    </i>
    <i r="1">
      <x v="1164"/>
    </i>
    <i r="1">
      <x v="1165"/>
    </i>
    <i r="1">
      <x v="1166"/>
    </i>
    <i r="1">
      <x v="1168"/>
    </i>
    <i r="1">
      <x v="1170"/>
    </i>
    <i r="1">
      <x v="1171"/>
    </i>
    <i r="1">
      <x v="1172"/>
    </i>
    <i r="1">
      <x v="1173"/>
    </i>
    <i r="1">
      <x v="1176"/>
    </i>
    <i r="1">
      <x v="1177"/>
    </i>
    <i r="1">
      <x v="1178"/>
    </i>
    <i r="1">
      <x v="1182"/>
    </i>
    <i r="1">
      <x v="1184"/>
    </i>
    <i r="1">
      <x v="1185"/>
    </i>
    <i r="1">
      <x v="1191"/>
    </i>
    <i r="1">
      <x v="1192"/>
    </i>
    <i r="1">
      <x v="1195"/>
    </i>
    <i r="1">
      <x v="1196"/>
    </i>
    <i r="1">
      <x v="1199"/>
    </i>
    <i r="1">
      <x v="1201"/>
    </i>
    <i r="1">
      <x v="1203"/>
    </i>
    <i r="1">
      <x v="1213"/>
    </i>
    <i r="1">
      <x v="1214"/>
    </i>
    <i r="1">
      <x v="1216"/>
    </i>
    <i r="1">
      <x v="1218"/>
    </i>
    <i r="1">
      <x v="1219"/>
    </i>
    <i r="1">
      <x v="1221"/>
    </i>
    <i r="1">
      <x v="1224"/>
    </i>
    <i r="1">
      <x v="1225"/>
    </i>
    <i r="1">
      <x v="1226"/>
    </i>
    <i r="1">
      <x v="1227"/>
    </i>
    <i r="1">
      <x v="1228"/>
    </i>
    <i r="1">
      <x v="1230"/>
    </i>
    <i r="1">
      <x v="1231"/>
    </i>
    <i r="1">
      <x v="1232"/>
    </i>
    <i r="1">
      <x v="1233"/>
    </i>
    <i t="grand">
      <x/>
    </i>
  </rowItems>
  <colItems count="1">
    <i/>
  </colItems>
  <dataFields count="1">
    <dataField name="Suma de  VALOR COMPONENTE ALIMENTACION" fld="7" baseField="0" baseItem="0" numFmtId="165"/>
  </dataFields>
  <formats count="28">
    <format dxfId="31">
      <pivotArea dataOnly="0" labelOnly="1" outline="0" axis="axisValues" fieldPosition="0"/>
    </format>
    <format dxfId="30">
      <pivotArea field="9" type="button" dataOnly="0" labelOnly="1" outline="0" axis="axisRow" fieldPosition="0"/>
    </format>
    <format dxfId="29">
      <pivotArea dataOnly="0" labelOnly="1" outline="0" axis="axisValues" fieldPosition="0"/>
    </format>
    <format dxfId="28">
      <pivotArea field="9" type="button" dataOnly="0" labelOnly="1" outline="0" axis="axisRow" fieldPosition="0"/>
    </format>
    <format dxfId="27">
      <pivotArea dataOnly="0" labelOnly="1" outline="0" axis="axisValues" fieldPosition="0"/>
    </format>
    <format dxfId="26">
      <pivotArea field="9" type="button" dataOnly="0" labelOnly="1" outline="0" axis="axisRow" fieldPosition="0"/>
    </format>
    <format dxfId="25">
      <pivotArea dataOnly="0" labelOnly="1" fieldPosition="0">
        <references count="1">
          <reference field="9"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4">
      <pivotArea dataOnly="0" labelOnly="1" fieldPosition="0">
        <references count="1">
          <reference field="9"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3">
      <pivotArea dataOnly="0" labelOnly="1" fieldPosition="0">
        <references count="1">
          <reference field="9"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22">
      <pivotArea dataOnly="0" labelOnly="1" fieldPosition="0">
        <references count="1">
          <reference field="9"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21">
      <pivotArea dataOnly="0" labelOnly="1" fieldPosition="0">
        <references count="1">
          <reference field="9"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20">
      <pivotArea dataOnly="0" labelOnly="1" fieldPosition="0">
        <references count="1">
          <reference field="9"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19">
      <pivotArea dataOnly="0" labelOnly="1" fieldPosition="0">
        <references count="1">
          <reference field="9" count="34">
            <x v="300"/>
            <x v="301"/>
            <x v="302"/>
            <x v="303"/>
            <x v="304"/>
            <x v="305"/>
            <x v="306"/>
            <x v="307"/>
            <x v="308"/>
            <x v="309"/>
            <x v="310"/>
            <x v="311"/>
            <x v="312"/>
            <x v="313"/>
            <x v="314"/>
            <x v="315"/>
            <x v="316"/>
            <x v="317"/>
            <x v="318"/>
            <x v="319"/>
            <x v="320"/>
            <x v="321"/>
            <x v="322"/>
            <x v="323"/>
            <x v="324"/>
            <x v="325"/>
            <x v="326"/>
            <x v="327"/>
            <x v="328"/>
            <x v="329"/>
            <x v="330"/>
            <x v="331"/>
            <x v="332"/>
            <x v="333"/>
          </reference>
        </references>
      </pivotArea>
    </format>
    <format dxfId="18">
      <pivotArea dataOnly="0" labelOnly="1" grandRow="1" outline="0" fieldPosition="0"/>
    </format>
    <format dxfId="17">
      <pivotArea field="9" type="button" dataOnly="0" labelOnly="1" outline="0" axis="axisRow" fieldPosition="0"/>
    </format>
    <format dxfId="16">
      <pivotArea dataOnly="0" labelOnly="1" fieldPosition="0">
        <references count="1">
          <reference field="9"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9"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4">
      <pivotArea dataOnly="0" labelOnly="1" fieldPosition="0">
        <references count="1">
          <reference field="9"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3">
      <pivotArea dataOnly="0" labelOnly="1" fieldPosition="0">
        <references count="1">
          <reference field="9"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2">
      <pivotArea dataOnly="0" labelOnly="1" fieldPosition="0">
        <references count="1">
          <reference field="9"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1">
      <pivotArea dataOnly="0" labelOnly="1" fieldPosition="0">
        <references count="1">
          <reference field="9"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10">
      <pivotArea dataOnly="0" labelOnly="1" fieldPosition="0">
        <references count="1">
          <reference field="9" count="34">
            <x v="300"/>
            <x v="301"/>
            <x v="302"/>
            <x v="303"/>
            <x v="304"/>
            <x v="305"/>
            <x v="306"/>
            <x v="307"/>
            <x v="308"/>
            <x v="309"/>
            <x v="310"/>
            <x v="311"/>
            <x v="312"/>
            <x v="313"/>
            <x v="314"/>
            <x v="315"/>
            <x v="316"/>
            <x v="317"/>
            <x v="318"/>
            <x v="319"/>
            <x v="320"/>
            <x v="321"/>
            <x v="322"/>
            <x v="323"/>
            <x v="324"/>
            <x v="325"/>
            <x v="326"/>
            <x v="327"/>
            <x v="328"/>
            <x v="329"/>
            <x v="330"/>
            <x v="331"/>
            <x v="332"/>
            <x v="333"/>
          </reference>
        </references>
      </pivotArea>
    </format>
    <format dxfId="9">
      <pivotArea dataOnly="0" labelOnly="1" grandRow="1" outline="0" fieldPosition="0"/>
    </format>
    <format dxfId="8">
      <pivotArea collapsedLevelsAreSubtotals="1" fieldPosition="0">
        <references count="1">
          <reference field="9" count="1">
            <x v="45"/>
          </reference>
        </references>
      </pivotArea>
    </format>
    <format dxfId="7">
      <pivotArea collapsedLevelsAreSubtotals="1" fieldPosition="0">
        <references count="1">
          <reference field="9" count="1">
            <x v="67"/>
          </reference>
        </references>
      </pivotArea>
    </format>
    <format dxfId="6">
      <pivotArea collapsedLevelsAreSubtotals="1" fieldPosition="0">
        <references count="1">
          <reference field="9" count="1">
            <x v="75"/>
          </reference>
        </references>
      </pivotArea>
    </format>
    <format dxfId="5">
      <pivotArea collapsedLevelsAreSubtotals="1" fieldPosition="0">
        <references count="1">
          <reference field="9" count="1">
            <x v="84"/>
          </reference>
        </references>
      </pivotArea>
    </format>
    <format dxfId="4">
      <pivotArea collapsedLevelsAreSubtotals="1" fieldPosition="0">
        <references count="1">
          <reference field="9" count="1">
            <x v="9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126B5F-E03E-4A6B-B4B3-904F807BBF70}" name="Table1" displayName="Table1" ref="A1:Y728" totalsRowShown="0">
  <autoFilter ref="A1:Y728" xr:uid="{5B126B5F-E03E-4A6B-B4B3-904F807BBF70}">
    <filterColumn colId="7">
      <filters>
        <filter val="8301422590"/>
      </filters>
    </filterColumn>
  </autoFilter>
  <tableColumns count="25">
    <tableColumn id="1" xr3:uid="{DD134A7B-F29B-45AF-9931-C0F451C37D8B}" name="ID" dataDxfId="70"/>
    <tableColumn id="2" xr3:uid="{8ABF8E27-9D97-4D03-A36C-7ABD7C91C8D5}" name="Hora de inicio" dataDxfId="69"/>
    <tableColumn id="3" xr3:uid="{CD495A0D-272A-42D0-951E-BAC6A2631F65}" name="Hora de finalización" dataDxfId="68"/>
    <tableColumn id="4" xr3:uid="{7AD9C5CF-BD6C-45D5-9928-DCC71A6D16DD}" name="Correo electrónico" dataDxfId="67"/>
    <tableColumn id="5" xr3:uid="{4D8B96E8-ABBB-4963-9753-DC042DCA58A4}" name="Nombre" dataDxfId="66"/>
    <tableColumn id="6" xr3:uid="{E7115E74-B1DA-4616-B547-36606DC53FBC}" name="Hora de la última modificación" dataDxfId="65"/>
    <tableColumn id="7" xr3:uid="{73EAA3A4-49D6-4059-96FE-A83E8B7B99B2}" name="NOMBRE DE LA ORGANIZACION" dataDxfId="64"/>
    <tableColumn id="8" xr3:uid="{03006342-FAA9-4A18-A345-0AC00F6436D0}" name="NIT de la Organización (Incluya digito de verificación)" dataDxfId="63"/>
    <tableColumn id="9" xr3:uid="{508AB523-E6D0-467F-A832-095BAC09D518}" name="Correo electronico de la Organización" dataDxfId="62"/>
    <tableColumn id="10" xr3:uid="{FA5E14CE-AEEE-428C-8823-922B68964DDF}" name="Número celular de la Organización " dataDxfId="61"/>
    <tableColumn id="11" xr3:uid="{A9EC3EE8-5F8D-4D3D-95A0-949971C57C0C}" name="Nombre del Representante Legal de la Organización" dataDxfId="60"/>
    <tableColumn id="12" xr3:uid="{E47CE3D5-650A-41F5-893C-2671D880D1DC}" name="Seleccione el departamento de ubicación de la organización" dataDxfId="59"/>
    <tableColumn id="13" xr3:uid="{985ECD31-BA30-4252-A26F-929469DA3C79}" name="Escriba el municipio de ubicacion de la organización" dataDxfId="58"/>
    <tableColumn id="14" xr3:uid="{5FE48E21-49D4-4608-B245-09977CF01043}" name="Confirme el estado actual de su organización" dataDxfId="57"/>
    <tableColumn id="15" xr3:uid="{EB69E159-8B22-4532-AF6A-FEB29FB4930A}" name="La Organización cuenta con Registro Unico de Proponentes" dataDxfId="56"/>
    <tableColumn id="16" xr3:uid="{F15CA79F-ECF9-49A2-9186-164AF3A1FCC4}" name="INDIQUE EL VALOR CORRESPONDIENTE AL INDICE DE LIQUIDEZ QUE SE ENCUENTRE REGISTRADO EN EL RUP" dataDxfId="55"/>
    <tableColumn id="17" xr3:uid="{E93A2CB2-C965-4997-B81D-55A146D09C25}" name="INDIQUE EL VALOR CORRESPONDIENTE AL INDICE DE ENDEUDAMIENTO QUE SE ENCUENTRE REGISTRADO EN EL RUP" dataDxfId="54"/>
    <tableColumn id="18" xr3:uid="{2D36F144-4114-4524-A441-C6BFB9FD61FF}" name="INDIQUE EN MILLONES DE PESOS (COP) EL VALOR CORRESPONDIENTE AL PASIVO TOTAL DE SU ORGANIZACION" dataDxfId="53"/>
    <tableColumn id="19" xr3:uid="{AD77558B-143A-4FCE-8BA7-0F2809704CA3}" name="INDIQUE EN MILLONES DE PESOS (COP) EL VALOR CORRESPONDIENTE AL ACTIVO TOTAL DE SU ORGANIZACION" dataDxfId="52"/>
    <tableColumn id="20" xr3:uid="{EC4604F8-87B5-410C-86B0-2DE29519D3DF}" name="INDIQUE EN MILLONES DE PESOS (COP) EL VALOR CORRESPONDIENTE AL PASIVO CORRIENTE DE SU ORGANIZACION" dataDxfId="51"/>
    <tableColumn id="21" xr3:uid="{5655E8F9-3037-470C-9403-BD8076156DEF}" name="INDIQUE EN MILLONES DE PESOS (COP) EL VALOR CORRESPONDIENTE AL ACTIVO CORRIENTE DE SU ORGANIZACION" dataDxfId="50"/>
    <tableColumn id="22" xr3:uid="{8265EDB4-60A2-40DD-A384-6C091075DF7F}" name="INDIQUE EN MILLONES DE PESOS (COP) EL VALOR CORRESPONDIENTE AL PASIVO TOTAL DE SU ORGANIZACION2" dataDxfId="49"/>
    <tableColumn id="23" xr3:uid="{CBB0D8BC-92D5-44CD-BC1D-669F3F5F6CD2}" name="INDIQUE EN MILLONES DE PESOS (COP) EL VALOR CORRESPONDIENTE AL ACTIVO TOTAL DE SU ORGANIZACION2" dataDxfId="48"/>
    <tableColumn id="24" xr3:uid="{330662E4-FA19-483E-9EF2-9D3A215794F5}" name="INDIQUE EN MILLONES DE PESOS (COP) EL VALOR CORRESPONDIENTE AL ACTIVO CORRIENTE DE SU ORGANIZACION3" dataDxfId="47"/>
    <tableColumn id="25" xr3:uid="{2FE584A0-832A-4EFB-AED0-BA93370886CC}" name="INDIQUE EN MILLONES DE PESOS (COP) EL VALOR CORRESPONDIENTE AL PASIVO CORRIENTE DE SU ORGANIZACION4" dataDxfId="4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2FF625-7882-4185-A2D9-E6B6200FE75E}" name="Tabla1" displayName="Tabla1" ref="A1:J1379" totalsRowShown="0" headerRowDxfId="45" headerRowBorderDxfId="44" tableBorderDxfId="43" totalsRowBorderDxfId="42">
  <autoFilter ref="A1:J1379" xr:uid="{892FF625-7882-4185-A2D9-E6B6200FE75E}">
    <filterColumn colId="9">
      <filters>
        <filter val="DESIERTO IP - CONTRATACION EN REGIONAL"/>
      </filters>
    </filterColumn>
  </autoFilter>
  <tableColumns count="10">
    <tableColumn id="1" xr3:uid="{8202A0EA-7A29-4F93-AD00-FBDF37193435}" name="Regional UDS" dataDxfId="41"/>
    <tableColumn id="2" xr3:uid="{3DD077EF-573F-4FB1-BC8F-6A4765B7453D}" name="Departamento UDS" dataDxfId="40"/>
    <tableColumn id="3" xr3:uid="{C64229EA-A1CB-459C-951F-3FE01099288D}" name="Centro Zonal UDS" dataDxfId="39"/>
    <tableColumn id="4" xr3:uid="{80450EB2-D26F-49F3-8A57-D85566725B58}" name="Municipio" dataDxfId="38"/>
    <tableColumn id="5" xr3:uid="{55B58611-7DBC-4C0E-8674-BBDECDE10AF8}" name="ZONA PROCESO ALIMENTOS" dataDxfId="37"/>
    <tableColumn id="6" xr3:uid="{C05B1CE6-DF96-43D5-8B60-372EC881A851}" name=" Unidad Servicio UDS" dataDxfId="36"/>
    <tableColumn id="7" xr3:uid="{E287478B-F661-4ED5-A733-4541FD742ED2}" name=" TOTAL COBERTURA CALCULOS CANASTA" dataDxfId="35"/>
    <tableColumn id="8" xr3:uid="{1246E0AF-B3B7-428E-8478-94006980CF8F}" name=" VALOR COMPONENTE ALIMENTACION" dataDxfId="34"/>
    <tableColumn id="9" xr3:uid="{DA706959-8074-4B38-813B-A675AF326FAB}" name="OFERTA" dataDxfId="33"/>
    <tableColumn id="10" xr3:uid="{EE4E4591-ED1F-497D-8151-A0D8D0990163}" name="ORGANIZACIÓN CONSULTA DE OFERTA 25 DE ENERO " dataDxfId="32"/>
  </tableColumns>
  <tableStyleInfo name="TableStyleLight1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271D-6351-4CAB-AA54-246F59088972}">
  <dimension ref="A1:Y728"/>
  <sheetViews>
    <sheetView tabSelected="1" workbookViewId="0">
      <selection activeCell="Z2" sqref="Z2"/>
    </sheetView>
  </sheetViews>
  <sheetFormatPr baseColWidth="10" defaultColWidth="8.6640625" defaultRowHeight="15" x14ac:dyDescent="0.2"/>
  <cols>
    <col min="1" max="1" width="6.1640625" customWidth="1"/>
    <col min="2" max="3" width="20" bestFit="1" customWidth="1"/>
    <col min="4" max="6" width="20" hidden="1" customWidth="1"/>
    <col min="7" max="7" width="39" customWidth="1"/>
    <col min="8" max="8" width="20" bestFit="1" customWidth="1"/>
    <col min="9" max="9" width="20" hidden="1" customWidth="1"/>
    <col min="10" max="15" width="20" bestFit="1" customWidth="1"/>
    <col min="16" max="16" width="20.6640625" customWidth="1"/>
    <col min="17" max="17" width="23" customWidth="1"/>
    <col min="18" max="25" width="20" bestFit="1" customWidth="1"/>
  </cols>
  <sheetData>
    <row r="1" spans="1:2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hidden="1" x14ac:dyDescent="0.2">
      <c r="A2">
        <v>1</v>
      </c>
      <c r="B2" s="25">
        <v>45679.0012615741</v>
      </c>
      <c r="C2" s="25">
        <v>45679.002129629604</v>
      </c>
      <c r="D2" t="s">
        <v>25</v>
      </c>
      <c r="F2" s="25"/>
      <c r="G2" t="s">
        <v>26</v>
      </c>
      <c r="H2" s="26" t="s">
        <v>27</v>
      </c>
      <c r="I2" t="s">
        <v>28</v>
      </c>
      <c r="J2" s="26" t="s">
        <v>29</v>
      </c>
      <c r="K2" t="s">
        <v>30</v>
      </c>
      <c r="L2" t="s">
        <v>31</v>
      </c>
      <c r="M2" t="s">
        <v>32</v>
      </c>
      <c r="N2" t="s">
        <v>33</v>
      </c>
      <c r="O2" t="s">
        <v>34</v>
      </c>
      <c r="P2" s="26" t="s">
        <v>35</v>
      </c>
      <c r="Q2" s="26" t="s">
        <v>36</v>
      </c>
      <c r="R2" s="26" t="s">
        <v>37</v>
      </c>
      <c r="S2" s="26" t="s">
        <v>38</v>
      </c>
      <c r="T2" s="26" t="s">
        <v>39</v>
      </c>
      <c r="U2" s="26" t="s">
        <v>40</v>
      </c>
    </row>
    <row r="3" spans="1:25" hidden="1" x14ac:dyDescent="0.2">
      <c r="A3">
        <v>2</v>
      </c>
      <c r="B3" s="25">
        <v>45679.5323263889</v>
      </c>
      <c r="C3" s="25">
        <v>45679.559583333299</v>
      </c>
      <c r="D3" t="s">
        <v>25</v>
      </c>
      <c r="F3" s="25"/>
      <c r="G3" s="27" t="s">
        <v>41</v>
      </c>
      <c r="H3" s="26" t="s">
        <v>42</v>
      </c>
      <c r="I3" t="s">
        <v>43</v>
      </c>
      <c r="J3" s="26" t="s">
        <v>44</v>
      </c>
      <c r="K3" t="s">
        <v>45</v>
      </c>
      <c r="L3" t="s">
        <v>46</v>
      </c>
      <c r="M3" t="s">
        <v>47</v>
      </c>
      <c r="N3" t="s">
        <v>48</v>
      </c>
      <c r="O3" t="s">
        <v>34</v>
      </c>
      <c r="P3" s="26" t="s">
        <v>49</v>
      </c>
      <c r="Q3" s="26" t="s">
        <v>50</v>
      </c>
      <c r="R3" s="26" t="s">
        <v>51</v>
      </c>
      <c r="S3" s="26" t="s">
        <v>52</v>
      </c>
      <c r="T3" s="26" t="s">
        <v>53</v>
      </c>
      <c r="U3" s="26" t="s">
        <v>54</v>
      </c>
    </row>
    <row r="4" spans="1:25" hidden="1" x14ac:dyDescent="0.2">
      <c r="A4">
        <v>3</v>
      </c>
      <c r="B4" s="25">
        <v>45679.5786689815</v>
      </c>
      <c r="C4" s="25">
        <v>45679.590358796297</v>
      </c>
      <c r="D4" t="s">
        <v>25</v>
      </c>
      <c r="F4" s="25"/>
      <c r="G4" t="s">
        <v>55</v>
      </c>
      <c r="H4" s="26" t="s">
        <v>56</v>
      </c>
      <c r="I4" t="s">
        <v>57</v>
      </c>
      <c r="J4" s="26" t="s">
        <v>58</v>
      </c>
      <c r="K4" t="s">
        <v>59</v>
      </c>
      <c r="L4" t="s">
        <v>60</v>
      </c>
      <c r="M4" t="s">
        <v>61</v>
      </c>
      <c r="N4" t="s">
        <v>48</v>
      </c>
      <c r="O4" t="s">
        <v>34</v>
      </c>
      <c r="P4" s="26" t="s">
        <v>62</v>
      </c>
      <c r="Q4" s="26" t="s">
        <v>63</v>
      </c>
      <c r="R4" s="26" t="s">
        <v>64</v>
      </c>
      <c r="S4" s="26" t="s">
        <v>65</v>
      </c>
      <c r="T4" s="26" t="s">
        <v>64</v>
      </c>
      <c r="U4" s="26" t="s">
        <v>66</v>
      </c>
    </row>
    <row r="5" spans="1:25" hidden="1" x14ac:dyDescent="0.2">
      <c r="A5">
        <v>4</v>
      </c>
      <c r="B5" s="25">
        <v>45679.613263888903</v>
      </c>
      <c r="C5" s="25">
        <v>45679.640439814801</v>
      </c>
      <c r="D5" t="s">
        <v>25</v>
      </c>
      <c r="F5" s="25"/>
      <c r="G5" s="28" t="s">
        <v>67</v>
      </c>
      <c r="H5" s="26" t="s">
        <v>68</v>
      </c>
      <c r="I5" t="s">
        <v>69</v>
      </c>
      <c r="J5" s="26" t="s">
        <v>70</v>
      </c>
      <c r="K5" t="s">
        <v>67</v>
      </c>
      <c r="L5" t="s">
        <v>71</v>
      </c>
      <c r="M5" t="s">
        <v>72</v>
      </c>
      <c r="N5" t="s">
        <v>48</v>
      </c>
      <c r="O5" t="s">
        <v>73</v>
      </c>
      <c r="V5" s="26" t="s">
        <v>74</v>
      </c>
      <c r="W5" s="26" t="s">
        <v>75</v>
      </c>
      <c r="X5" s="26" t="s">
        <v>75</v>
      </c>
      <c r="Y5" s="26" t="s">
        <v>76</v>
      </c>
    </row>
    <row r="6" spans="1:25" hidden="1" x14ac:dyDescent="0.2">
      <c r="A6">
        <v>5</v>
      </c>
      <c r="B6" s="25">
        <v>45679.653344907398</v>
      </c>
      <c r="C6" s="25">
        <v>45679.655185185198</v>
      </c>
      <c r="D6" t="s">
        <v>25</v>
      </c>
      <c r="F6" s="25"/>
      <c r="G6" s="28" t="s">
        <v>77</v>
      </c>
      <c r="H6" s="26" t="s">
        <v>78</v>
      </c>
      <c r="I6" t="s">
        <v>79</v>
      </c>
      <c r="J6" s="26" t="s">
        <v>80</v>
      </c>
      <c r="K6" t="s">
        <v>81</v>
      </c>
      <c r="L6" t="s">
        <v>71</v>
      </c>
      <c r="M6" t="s">
        <v>82</v>
      </c>
      <c r="N6" t="s">
        <v>48</v>
      </c>
      <c r="O6" t="s">
        <v>73</v>
      </c>
      <c r="V6" s="26" t="s">
        <v>83</v>
      </c>
      <c r="W6" s="26" t="s">
        <v>84</v>
      </c>
      <c r="X6" s="26" t="s">
        <v>85</v>
      </c>
      <c r="Y6" s="26" t="s">
        <v>83</v>
      </c>
    </row>
    <row r="7" spans="1:25" hidden="1" x14ac:dyDescent="0.2">
      <c r="A7">
        <v>6</v>
      </c>
      <c r="B7" s="25">
        <v>45679.682592592602</v>
      </c>
      <c r="C7" s="25">
        <v>45679.710023148102</v>
      </c>
      <c r="D7" t="s">
        <v>25</v>
      </c>
      <c r="F7" s="25"/>
      <c r="G7" t="s">
        <v>86</v>
      </c>
      <c r="H7" s="26" t="s">
        <v>87</v>
      </c>
      <c r="I7" t="s">
        <v>88</v>
      </c>
      <c r="J7" s="26" t="s">
        <v>89</v>
      </c>
      <c r="K7" t="s">
        <v>90</v>
      </c>
      <c r="L7" t="s">
        <v>91</v>
      </c>
      <c r="M7" t="s">
        <v>92</v>
      </c>
      <c r="N7" t="s">
        <v>48</v>
      </c>
      <c r="O7" t="s">
        <v>73</v>
      </c>
      <c r="V7" s="26" t="s">
        <v>93</v>
      </c>
      <c r="W7" s="26" t="s">
        <v>94</v>
      </c>
      <c r="X7" s="26" t="s">
        <v>95</v>
      </c>
      <c r="Y7" s="26" t="s">
        <v>93</v>
      </c>
    </row>
    <row r="8" spans="1:25" hidden="1" x14ac:dyDescent="0.2">
      <c r="A8">
        <v>7</v>
      </c>
      <c r="B8" s="25">
        <v>45679.629571759302</v>
      </c>
      <c r="C8" s="25">
        <v>45679.713796296302</v>
      </c>
      <c r="D8" t="s">
        <v>25</v>
      </c>
      <c r="F8" s="25"/>
      <c r="G8" t="s">
        <v>96</v>
      </c>
      <c r="H8" s="26" t="s">
        <v>97</v>
      </c>
      <c r="I8" t="s">
        <v>98</v>
      </c>
      <c r="J8" s="26" t="s">
        <v>99</v>
      </c>
      <c r="K8" t="s">
        <v>100</v>
      </c>
      <c r="L8" t="s">
        <v>60</v>
      </c>
      <c r="M8" t="s">
        <v>101</v>
      </c>
      <c r="N8" t="s">
        <v>48</v>
      </c>
      <c r="O8" t="s">
        <v>34</v>
      </c>
      <c r="P8" s="26" t="s">
        <v>102</v>
      </c>
      <c r="Q8" s="26" t="s">
        <v>103</v>
      </c>
      <c r="R8" s="26" t="s">
        <v>104</v>
      </c>
      <c r="S8" s="26" t="s">
        <v>65</v>
      </c>
      <c r="T8" s="26" t="s">
        <v>104</v>
      </c>
      <c r="U8" s="26" t="s">
        <v>66</v>
      </c>
    </row>
    <row r="9" spans="1:25" hidden="1" x14ac:dyDescent="0.2">
      <c r="A9">
        <v>8</v>
      </c>
      <c r="B9" s="25">
        <v>45679.710243055597</v>
      </c>
      <c r="C9" s="25">
        <v>45679.719027777799</v>
      </c>
      <c r="D9" t="s">
        <v>25</v>
      </c>
      <c r="F9" s="25"/>
      <c r="G9" t="s">
        <v>105</v>
      </c>
      <c r="H9" s="26" t="s">
        <v>106</v>
      </c>
      <c r="I9" t="s">
        <v>107</v>
      </c>
      <c r="J9" s="26" t="s">
        <v>108</v>
      </c>
      <c r="K9" t="s">
        <v>109</v>
      </c>
      <c r="L9" t="s">
        <v>110</v>
      </c>
      <c r="M9" t="s">
        <v>111</v>
      </c>
      <c r="N9" t="s">
        <v>48</v>
      </c>
      <c r="O9" t="s">
        <v>73</v>
      </c>
      <c r="V9" s="26" t="s">
        <v>112</v>
      </c>
      <c r="W9" s="26" t="s">
        <v>113</v>
      </c>
      <c r="X9" s="26" t="s">
        <v>114</v>
      </c>
      <c r="Y9" s="26" t="s">
        <v>115</v>
      </c>
    </row>
    <row r="10" spans="1:25" hidden="1" x14ac:dyDescent="0.2">
      <c r="A10">
        <v>9</v>
      </c>
      <c r="B10" s="25">
        <v>45679.719259259298</v>
      </c>
      <c r="C10" s="25">
        <v>45679.723136574103</v>
      </c>
      <c r="D10" t="s">
        <v>25</v>
      </c>
      <c r="F10" s="25"/>
      <c r="G10" t="s">
        <v>116</v>
      </c>
      <c r="H10" s="26" t="s">
        <v>117</v>
      </c>
      <c r="I10" t="s">
        <v>118</v>
      </c>
      <c r="J10" s="26" t="s">
        <v>119</v>
      </c>
      <c r="K10" t="s">
        <v>120</v>
      </c>
      <c r="L10" t="s">
        <v>110</v>
      </c>
      <c r="M10" t="s">
        <v>111</v>
      </c>
      <c r="N10" t="s">
        <v>48</v>
      </c>
      <c r="O10" t="s">
        <v>73</v>
      </c>
      <c r="V10" s="26" t="s">
        <v>121</v>
      </c>
      <c r="W10" s="26" t="s">
        <v>122</v>
      </c>
      <c r="X10" s="26" t="s">
        <v>123</v>
      </c>
      <c r="Y10" s="26" t="s">
        <v>121</v>
      </c>
    </row>
    <row r="11" spans="1:25" hidden="1" x14ac:dyDescent="0.2">
      <c r="A11">
        <v>10</v>
      </c>
      <c r="B11" s="25">
        <v>45679.713981481502</v>
      </c>
      <c r="C11" s="25">
        <v>45679.724999999999</v>
      </c>
      <c r="D11" t="s">
        <v>25</v>
      </c>
      <c r="F11" s="25"/>
      <c r="G11" t="s">
        <v>124</v>
      </c>
      <c r="H11" s="26" t="s">
        <v>125</v>
      </c>
      <c r="I11" t="s">
        <v>126</v>
      </c>
      <c r="J11" s="26" t="s">
        <v>127</v>
      </c>
      <c r="K11" t="s">
        <v>128</v>
      </c>
      <c r="L11" t="s">
        <v>60</v>
      </c>
      <c r="M11" t="s">
        <v>129</v>
      </c>
      <c r="N11" t="s">
        <v>48</v>
      </c>
      <c r="O11" t="s">
        <v>34</v>
      </c>
      <c r="P11" s="26" t="s">
        <v>130</v>
      </c>
      <c r="Q11" s="26" t="s">
        <v>131</v>
      </c>
      <c r="R11" s="26" t="s">
        <v>132</v>
      </c>
      <c r="S11" s="26" t="s">
        <v>133</v>
      </c>
      <c r="T11" s="26" t="s">
        <v>132</v>
      </c>
      <c r="U11" s="26" t="s">
        <v>134</v>
      </c>
    </row>
    <row r="12" spans="1:25" hidden="1" x14ac:dyDescent="0.2">
      <c r="A12">
        <v>11</v>
      </c>
      <c r="B12" s="25">
        <v>45679.728321759299</v>
      </c>
      <c r="C12" s="25">
        <v>45679.732048611098</v>
      </c>
      <c r="D12" t="s">
        <v>25</v>
      </c>
      <c r="F12" s="25"/>
      <c r="G12" t="s">
        <v>135</v>
      </c>
      <c r="H12" s="26" t="s">
        <v>136</v>
      </c>
      <c r="I12" t="s">
        <v>137</v>
      </c>
      <c r="J12" s="26" t="s">
        <v>138</v>
      </c>
      <c r="K12" t="s">
        <v>139</v>
      </c>
      <c r="L12" t="s">
        <v>60</v>
      </c>
      <c r="M12" t="s">
        <v>129</v>
      </c>
      <c r="N12" t="s">
        <v>48</v>
      </c>
      <c r="O12" t="s">
        <v>34</v>
      </c>
      <c r="P12" s="26" t="s">
        <v>140</v>
      </c>
      <c r="Q12" s="26" t="s">
        <v>131</v>
      </c>
      <c r="R12" s="26" t="s">
        <v>132</v>
      </c>
      <c r="S12" s="26" t="s">
        <v>141</v>
      </c>
      <c r="T12" s="26" t="s">
        <v>132</v>
      </c>
      <c r="U12" s="26" t="s">
        <v>142</v>
      </c>
    </row>
    <row r="13" spans="1:25" hidden="1" x14ac:dyDescent="0.2">
      <c r="A13">
        <v>12</v>
      </c>
      <c r="B13" s="25">
        <v>45679.705902777801</v>
      </c>
      <c r="C13" s="25">
        <v>45679.733599537001</v>
      </c>
      <c r="D13" t="s">
        <v>25</v>
      </c>
      <c r="F13" s="25"/>
      <c r="G13" t="s">
        <v>143</v>
      </c>
      <c r="H13" s="26" t="s">
        <v>144</v>
      </c>
      <c r="I13" t="s">
        <v>145</v>
      </c>
      <c r="J13" s="26" t="s">
        <v>146</v>
      </c>
      <c r="K13" t="s">
        <v>147</v>
      </c>
      <c r="L13" t="s">
        <v>148</v>
      </c>
      <c r="M13" t="s">
        <v>149</v>
      </c>
      <c r="N13" t="s">
        <v>48</v>
      </c>
      <c r="O13" t="s">
        <v>73</v>
      </c>
      <c r="V13" s="26" t="s">
        <v>150</v>
      </c>
      <c r="W13" s="26" t="s">
        <v>151</v>
      </c>
      <c r="X13" s="26" t="s">
        <v>152</v>
      </c>
      <c r="Y13" s="26" t="s">
        <v>150</v>
      </c>
    </row>
    <row r="14" spans="1:25" hidden="1" x14ac:dyDescent="0.2">
      <c r="A14">
        <v>13</v>
      </c>
      <c r="B14" s="25">
        <v>45679.692222222198</v>
      </c>
      <c r="C14" s="25">
        <v>45679.773194444402</v>
      </c>
      <c r="D14" t="s">
        <v>25</v>
      </c>
      <c r="F14" s="25"/>
      <c r="G14" t="s">
        <v>153</v>
      </c>
      <c r="H14" s="26" t="s">
        <v>154</v>
      </c>
      <c r="I14" t="s">
        <v>155</v>
      </c>
      <c r="J14" s="26" t="s">
        <v>156</v>
      </c>
      <c r="K14" t="s">
        <v>157</v>
      </c>
      <c r="L14" t="s">
        <v>148</v>
      </c>
      <c r="M14" t="s">
        <v>158</v>
      </c>
      <c r="N14" t="s">
        <v>48</v>
      </c>
      <c r="O14" t="s">
        <v>73</v>
      </c>
      <c r="V14" s="26" t="s">
        <v>121</v>
      </c>
      <c r="W14" s="26" t="s">
        <v>159</v>
      </c>
      <c r="X14" s="26" t="s">
        <v>160</v>
      </c>
      <c r="Y14" s="26" t="s">
        <v>121</v>
      </c>
    </row>
    <row r="15" spans="1:25" hidden="1" x14ac:dyDescent="0.2">
      <c r="A15">
        <v>14</v>
      </c>
      <c r="B15" s="25">
        <v>45679.768136574101</v>
      </c>
      <c r="C15" s="25">
        <v>45679.773553240702</v>
      </c>
      <c r="D15" t="s">
        <v>25</v>
      </c>
      <c r="F15" s="25"/>
      <c r="G15" t="s">
        <v>161</v>
      </c>
      <c r="H15" s="26" t="s">
        <v>162</v>
      </c>
      <c r="I15" t="s">
        <v>163</v>
      </c>
      <c r="J15" s="26" t="s">
        <v>164</v>
      </c>
      <c r="K15" t="s">
        <v>165</v>
      </c>
      <c r="L15" t="s">
        <v>166</v>
      </c>
      <c r="M15" t="s">
        <v>167</v>
      </c>
      <c r="N15" t="s">
        <v>48</v>
      </c>
      <c r="O15" t="s">
        <v>34</v>
      </c>
      <c r="P15" s="26" t="s">
        <v>168</v>
      </c>
      <c r="Q15" s="26" t="s">
        <v>169</v>
      </c>
      <c r="R15" s="26" t="s">
        <v>170</v>
      </c>
      <c r="S15" s="26" t="s">
        <v>171</v>
      </c>
      <c r="T15" s="26" t="s">
        <v>172</v>
      </c>
      <c r="U15" s="26" t="s">
        <v>173</v>
      </c>
    </row>
    <row r="16" spans="1:25" hidden="1" x14ac:dyDescent="0.2">
      <c r="A16">
        <v>15</v>
      </c>
      <c r="B16" s="25">
        <v>45679.766446759299</v>
      </c>
      <c r="C16" s="25">
        <v>45679.774016203701</v>
      </c>
      <c r="D16" t="s">
        <v>25</v>
      </c>
      <c r="F16" s="25"/>
      <c r="G16" t="s">
        <v>174</v>
      </c>
      <c r="H16" s="26" t="s">
        <v>175</v>
      </c>
      <c r="I16" t="s">
        <v>176</v>
      </c>
      <c r="J16" s="26" t="s">
        <v>177</v>
      </c>
      <c r="K16" t="s">
        <v>178</v>
      </c>
      <c r="L16" t="s">
        <v>179</v>
      </c>
      <c r="M16" t="s">
        <v>180</v>
      </c>
      <c r="N16" t="s">
        <v>48</v>
      </c>
      <c r="O16" t="s">
        <v>34</v>
      </c>
      <c r="P16" s="26" t="s">
        <v>181</v>
      </c>
      <c r="Q16" s="26" t="s">
        <v>182</v>
      </c>
      <c r="R16" s="26" t="s">
        <v>183</v>
      </c>
      <c r="S16" s="26" t="s">
        <v>184</v>
      </c>
      <c r="T16" s="26" t="s">
        <v>183</v>
      </c>
      <c r="U16" s="26" t="s">
        <v>185</v>
      </c>
    </row>
    <row r="17" spans="1:25" hidden="1" x14ac:dyDescent="0.2">
      <c r="A17">
        <v>16</v>
      </c>
      <c r="B17" s="25">
        <v>45679.779560185198</v>
      </c>
      <c r="C17" s="25">
        <v>45679.784189814804</v>
      </c>
      <c r="D17" t="s">
        <v>25</v>
      </c>
      <c r="F17" s="25"/>
      <c r="G17" t="s">
        <v>186</v>
      </c>
      <c r="H17" s="26" t="s">
        <v>187</v>
      </c>
      <c r="I17" t="s">
        <v>188</v>
      </c>
      <c r="J17" s="26" t="s">
        <v>189</v>
      </c>
      <c r="K17" t="s">
        <v>190</v>
      </c>
      <c r="L17" t="s">
        <v>191</v>
      </c>
      <c r="M17" t="s">
        <v>192</v>
      </c>
      <c r="N17" t="s">
        <v>48</v>
      </c>
      <c r="O17" t="s">
        <v>73</v>
      </c>
      <c r="V17" s="26" t="s">
        <v>193</v>
      </c>
      <c r="W17" s="26" t="s">
        <v>194</v>
      </c>
      <c r="X17" s="26" t="s">
        <v>194</v>
      </c>
      <c r="Y17" s="26" t="s">
        <v>193</v>
      </c>
    </row>
    <row r="18" spans="1:25" hidden="1" x14ac:dyDescent="0.2">
      <c r="A18">
        <v>17</v>
      </c>
      <c r="B18" s="25">
        <v>45679.772881944402</v>
      </c>
      <c r="C18" s="25">
        <v>45679.7878935185</v>
      </c>
      <c r="D18" t="s">
        <v>25</v>
      </c>
      <c r="F18" s="25"/>
      <c r="G18" t="s">
        <v>195</v>
      </c>
      <c r="H18" s="26" t="s">
        <v>196</v>
      </c>
      <c r="I18" t="s">
        <v>197</v>
      </c>
      <c r="J18" s="26" t="s">
        <v>198</v>
      </c>
      <c r="K18" t="s">
        <v>199</v>
      </c>
      <c r="L18" t="s">
        <v>200</v>
      </c>
      <c r="M18" t="s">
        <v>201</v>
      </c>
      <c r="N18" t="s">
        <v>48</v>
      </c>
      <c r="O18" t="s">
        <v>73</v>
      </c>
      <c r="V18" s="26" t="s">
        <v>202</v>
      </c>
      <c r="W18" s="26" t="s">
        <v>203</v>
      </c>
      <c r="X18" s="26" t="s">
        <v>204</v>
      </c>
      <c r="Y18" s="26" t="s">
        <v>205</v>
      </c>
    </row>
    <row r="19" spans="1:25" hidden="1" x14ac:dyDescent="0.2">
      <c r="A19">
        <v>18</v>
      </c>
      <c r="B19" s="25">
        <v>45679.785300925898</v>
      </c>
      <c r="C19" s="25">
        <v>45679.793055555601</v>
      </c>
      <c r="D19" t="s">
        <v>25</v>
      </c>
      <c r="F19" s="25"/>
      <c r="G19" t="s">
        <v>206</v>
      </c>
      <c r="H19" s="26" t="s">
        <v>207</v>
      </c>
      <c r="I19" t="s">
        <v>208</v>
      </c>
      <c r="J19" s="26" t="s">
        <v>209</v>
      </c>
      <c r="K19" t="s">
        <v>210</v>
      </c>
      <c r="L19" t="s">
        <v>211</v>
      </c>
      <c r="M19" t="s">
        <v>212</v>
      </c>
      <c r="N19" t="s">
        <v>48</v>
      </c>
      <c r="O19" t="s">
        <v>34</v>
      </c>
      <c r="P19" s="26" t="s">
        <v>213</v>
      </c>
      <c r="Q19" s="26" t="s">
        <v>214</v>
      </c>
      <c r="R19" s="26" t="s">
        <v>215</v>
      </c>
      <c r="S19" s="26" t="s">
        <v>216</v>
      </c>
      <c r="T19" s="26" t="s">
        <v>217</v>
      </c>
      <c r="U19" s="26" t="s">
        <v>218</v>
      </c>
    </row>
    <row r="20" spans="1:25" hidden="1" x14ac:dyDescent="0.2">
      <c r="A20">
        <v>19</v>
      </c>
      <c r="B20" s="25">
        <v>45679.7901851852</v>
      </c>
      <c r="C20" s="25">
        <v>45679.794513888897</v>
      </c>
      <c r="D20" t="s">
        <v>25</v>
      </c>
      <c r="F20" s="25"/>
      <c r="G20" t="s">
        <v>219</v>
      </c>
      <c r="H20" s="26" t="s">
        <v>220</v>
      </c>
      <c r="I20" t="s">
        <v>221</v>
      </c>
      <c r="J20" s="26" t="s">
        <v>58</v>
      </c>
      <c r="K20" t="s">
        <v>222</v>
      </c>
      <c r="L20" t="s">
        <v>60</v>
      </c>
      <c r="M20" t="s">
        <v>223</v>
      </c>
      <c r="N20" t="s">
        <v>48</v>
      </c>
      <c r="O20" t="s">
        <v>34</v>
      </c>
      <c r="P20" s="26" t="s">
        <v>224</v>
      </c>
      <c r="Q20" s="26" t="s">
        <v>225</v>
      </c>
      <c r="R20" s="26" t="s">
        <v>226</v>
      </c>
      <c r="S20" s="26" t="s">
        <v>227</v>
      </c>
      <c r="T20" s="26" t="s">
        <v>226</v>
      </c>
      <c r="U20" s="26" t="s">
        <v>228</v>
      </c>
    </row>
    <row r="21" spans="1:25" hidden="1" x14ac:dyDescent="0.2">
      <c r="A21">
        <v>20</v>
      </c>
      <c r="B21" s="25">
        <v>45679.783900463</v>
      </c>
      <c r="C21" s="25">
        <v>45679.797905092601</v>
      </c>
      <c r="D21" t="s">
        <v>25</v>
      </c>
      <c r="F21" s="25"/>
      <c r="G21" t="s">
        <v>229</v>
      </c>
      <c r="H21" s="26" t="s">
        <v>230</v>
      </c>
      <c r="I21" t="s">
        <v>231</v>
      </c>
      <c r="J21" s="26" t="s">
        <v>232</v>
      </c>
      <c r="K21" t="s">
        <v>233</v>
      </c>
      <c r="L21" t="s">
        <v>91</v>
      </c>
      <c r="M21" t="s">
        <v>234</v>
      </c>
      <c r="N21" t="s">
        <v>48</v>
      </c>
      <c r="O21" t="s">
        <v>34</v>
      </c>
      <c r="P21" s="26" t="s">
        <v>235</v>
      </c>
      <c r="Q21" s="26" t="s">
        <v>236</v>
      </c>
      <c r="R21" s="26" t="s">
        <v>237</v>
      </c>
      <c r="S21" s="26" t="s">
        <v>238</v>
      </c>
      <c r="T21" s="26" t="s">
        <v>237</v>
      </c>
      <c r="U21" s="26" t="s">
        <v>239</v>
      </c>
    </row>
    <row r="22" spans="1:25" hidden="1" x14ac:dyDescent="0.2">
      <c r="A22">
        <v>21</v>
      </c>
      <c r="B22" s="25">
        <v>45679.800439814797</v>
      </c>
      <c r="C22" s="25">
        <v>45679.806747685201</v>
      </c>
      <c r="D22" t="s">
        <v>25</v>
      </c>
      <c r="F22" s="25"/>
      <c r="G22" t="s">
        <v>240</v>
      </c>
      <c r="H22" s="26" t="s">
        <v>241</v>
      </c>
      <c r="I22" t="s">
        <v>242</v>
      </c>
      <c r="J22" s="26" t="s">
        <v>243</v>
      </c>
      <c r="K22" t="s">
        <v>244</v>
      </c>
      <c r="L22" t="s">
        <v>191</v>
      </c>
      <c r="M22" t="s">
        <v>192</v>
      </c>
      <c r="N22" t="s">
        <v>48</v>
      </c>
      <c r="O22" t="s">
        <v>73</v>
      </c>
      <c r="V22" s="26" t="s">
        <v>245</v>
      </c>
      <c r="W22" s="26" t="s">
        <v>246</v>
      </c>
      <c r="X22" s="26" t="s">
        <v>247</v>
      </c>
      <c r="Y22" s="26" t="s">
        <v>248</v>
      </c>
    </row>
    <row r="23" spans="1:25" hidden="1" x14ac:dyDescent="0.2">
      <c r="A23">
        <v>22</v>
      </c>
      <c r="B23" s="25">
        <v>45679.804386574098</v>
      </c>
      <c r="C23" s="25">
        <v>45679.815682870401</v>
      </c>
      <c r="D23" t="s">
        <v>25</v>
      </c>
      <c r="F23" s="25"/>
      <c r="G23" t="s">
        <v>249</v>
      </c>
      <c r="H23" s="26" t="s">
        <v>250</v>
      </c>
      <c r="I23" t="s">
        <v>251</v>
      </c>
      <c r="J23" s="26" t="s">
        <v>252</v>
      </c>
      <c r="K23" t="s">
        <v>253</v>
      </c>
      <c r="L23" t="s">
        <v>91</v>
      </c>
      <c r="M23" t="s">
        <v>254</v>
      </c>
      <c r="N23" t="s">
        <v>48</v>
      </c>
      <c r="O23" t="s">
        <v>34</v>
      </c>
      <c r="P23" s="26" t="s">
        <v>255</v>
      </c>
      <c r="Q23" s="26" t="s">
        <v>256</v>
      </c>
      <c r="R23" s="26" t="s">
        <v>257</v>
      </c>
      <c r="S23" s="26" t="s">
        <v>258</v>
      </c>
      <c r="T23" s="26" t="s">
        <v>259</v>
      </c>
      <c r="U23" s="26" t="s">
        <v>260</v>
      </c>
    </row>
    <row r="24" spans="1:25" hidden="1" x14ac:dyDescent="0.2">
      <c r="A24">
        <v>23</v>
      </c>
      <c r="B24" s="25">
        <v>45679.805787037003</v>
      </c>
      <c r="C24" s="25">
        <v>45679.818449074097</v>
      </c>
      <c r="D24" t="s">
        <v>25</v>
      </c>
      <c r="F24" s="25"/>
      <c r="G24" t="s">
        <v>261</v>
      </c>
      <c r="H24" s="26" t="s">
        <v>262</v>
      </c>
      <c r="I24" t="s">
        <v>263</v>
      </c>
      <c r="J24" s="26" t="s">
        <v>264</v>
      </c>
      <c r="K24" t="s">
        <v>265</v>
      </c>
      <c r="L24" t="s">
        <v>266</v>
      </c>
      <c r="M24" t="s">
        <v>267</v>
      </c>
      <c r="N24" t="s">
        <v>48</v>
      </c>
      <c r="O24" t="s">
        <v>73</v>
      </c>
      <c r="V24" s="26" t="s">
        <v>268</v>
      </c>
      <c r="W24" s="26" t="s">
        <v>269</v>
      </c>
      <c r="X24" s="26" t="s">
        <v>270</v>
      </c>
      <c r="Y24" s="26" t="s">
        <v>271</v>
      </c>
    </row>
    <row r="25" spans="1:25" hidden="1" x14ac:dyDescent="0.2">
      <c r="A25">
        <v>24</v>
      </c>
      <c r="B25" s="25">
        <v>45679.806793981501</v>
      </c>
      <c r="C25" s="25">
        <v>45679.8204513889</v>
      </c>
      <c r="D25" t="s">
        <v>25</v>
      </c>
      <c r="F25" s="25"/>
      <c r="G25" t="s">
        <v>272</v>
      </c>
      <c r="H25" s="26" t="s">
        <v>273</v>
      </c>
      <c r="I25" t="s">
        <v>274</v>
      </c>
      <c r="J25" s="26" t="s">
        <v>275</v>
      </c>
      <c r="K25" t="s">
        <v>276</v>
      </c>
      <c r="L25" t="s">
        <v>166</v>
      </c>
      <c r="M25" t="s">
        <v>277</v>
      </c>
      <c r="N25" t="s">
        <v>48</v>
      </c>
      <c r="O25" t="s">
        <v>34</v>
      </c>
      <c r="P25" s="26" t="s">
        <v>278</v>
      </c>
      <c r="Q25" s="26" t="s">
        <v>279</v>
      </c>
      <c r="R25" s="26" t="s">
        <v>280</v>
      </c>
      <c r="S25" s="26" t="s">
        <v>281</v>
      </c>
      <c r="T25" s="26" t="s">
        <v>282</v>
      </c>
      <c r="U25" s="26" t="s">
        <v>283</v>
      </c>
    </row>
    <row r="26" spans="1:25" hidden="1" x14ac:dyDescent="0.2">
      <c r="A26">
        <v>25</v>
      </c>
      <c r="B26" s="25">
        <v>45679.817129629599</v>
      </c>
      <c r="C26" s="25">
        <v>45679.822766203702</v>
      </c>
      <c r="D26" t="s">
        <v>25</v>
      </c>
      <c r="F26" s="25"/>
      <c r="G26" t="s">
        <v>284</v>
      </c>
      <c r="H26" s="26" t="s">
        <v>285</v>
      </c>
      <c r="I26" t="s">
        <v>286</v>
      </c>
      <c r="J26" s="26" t="s">
        <v>287</v>
      </c>
      <c r="K26" t="s">
        <v>288</v>
      </c>
      <c r="L26" t="s">
        <v>289</v>
      </c>
      <c r="M26" t="s">
        <v>290</v>
      </c>
      <c r="N26" t="s">
        <v>48</v>
      </c>
      <c r="O26" t="s">
        <v>34</v>
      </c>
      <c r="P26" s="26" t="s">
        <v>291</v>
      </c>
      <c r="Q26" s="26" t="s">
        <v>292</v>
      </c>
      <c r="R26" s="26" t="s">
        <v>293</v>
      </c>
      <c r="S26" s="26" t="s">
        <v>294</v>
      </c>
      <c r="T26" s="26" t="s">
        <v>293</v>
      </c>
      <c r="U26" s="26" t="s">
        <v>295</v>
      </c>
    </row>
    <row r="27" spans="1:25" hidden="1" x14ac:dyDescent="0.2">
      <c r="A27">
        <v>26</v>
      </c>
      <c r="B27" s="25">
        <v>45679.8191435185</v>
      </c>
      <c r="C27" s="25">
        <v>45679.8230555556</v>
      </c>
      <c r="D27" t="s">
        <v>25</v>
      </c>
      <c r="F27" s="25"/>
      <c r="G27" t="s">
        <v>296</v>
      </c>
      <c r="H27" s="26" t="s">
        <v>297</v>
      </c>
      <c r="I27" t="s">
        <v>298</v>
      </c>
      <c r="J27" s="26" t="s">
        <v>299</v>
      </c>
      <c r="K27" t="s">
        <v>300</v>
      </c>
      <c r="L27" t="s">
        <v>110</v>
      </c>
      <c r="M27" t="s">
        <v>301</v>
      </c>
      <c r="N27" t="s">
        <v>48</v>
      </c>
      <c r="O27" t="s">
        <v>34</v>
      </c>
      <c r="P27" s="26" t="s">
        <v>302</v>
      </c>
      <c r="Q27" s="26" t="s">
        <v>303</v>
      </c>
      <c r="R27" s="26" t="s">
        <v>304</v>
      </c>
      <c r="S27" s="26" t="s">
        <v>305</v>
      </c>
      <c r="T27" s="26" t="s">
        <v>304</v>
      </c>
      <c r="U27" s="26" t="s">
        <v>306</v>
      </c>
    </row>
    <row r="28" spans="1:25" hidden="1" x14ac:dyDescent="0.2">
      <c r="A28">
        <v>27</v>
      </c>
      <c r="B28" s="25">
        <v>45679.817511574103</v>
      </c>
      <c r="C28" s="25">
        <v>45679.825960648101</v>
      </c>
      <c r="D28" t="s">
        <v>25</v>
      </c>
      <c r="F28" s="25"/>
      <c r="G28" t="s">
        <v>307</v>
      </c>
      <c r="H28" s="26" t="s">
        <v>308</v>
      </c>
      <c r="I28" t="s">
        <v>309</v>
      </c>
      <c r="J28" s="26" t="s">
        <v>310</v>
      </c>
      <c r="K28" t="s">
        <v>311</v>
      </c>
      <c r="L28" t="s">
        <v>179</v>
      </c>
      <c r="M28" t="s">
        <v>180</v>
      </c>
      <c r="N28" t="s">
        <v>48</v>
      </c>
      <c r="O28" t="s">
        <v>34</v>
      </c>
      <c r="P28" s="26" t="s">
        <v>312</v>
      </c>
      <c r="Q28" s="26" t="s">
        <v>313</v>
      </c>
      <c r="R28" s="26" t="s">
        <v>314</v>
      </c>
      <c r="S28" s="26" t="s">
        <v>315</v>
      </c>
      <c r="T28" s="26" t="s">
        <v>316</v>
      </c>
      <c r="U28" s="26" t="s">
        <v>317</v>
      </c>
    </row>
    <row r="29" spans="1:25" hidden="1" x14ac:dyDescent="0.2">
      <c r="A29">
        <v>28</v>
      </c>
      <c r="B29" s="25">
        <v>45679.823495370401</v>
      </c>
      <c r="C29" s="25">
        <v>45679.827106481498</v>
      </c>
      <c r="D29" t="s">
        <v>25</v>
      </c>
      <c r="F29" s="25"/>
      <c r="G29" t="s">
        <v>318</v>
      </c>
      <c r="H29" s="26" t="s">
        <v>319</v>
      </c>
      <c r="I29" t="s">
        <v>320</v>
      </c>
      <c r="J29" s="26" t="s">
        <v>321</v>
      </c>
      <c r="K29" t="s">
        <v>322</v>
      </c>
      <c r="L29" t="s">
        <v>323</v>
      </c>
      <c r="M29" t="s">
        <v>324</v>
      </c>
      <c r="N29" t="s">
        <v>48</v>
      </c>
      <c r="O29" t="s">
        <v>34</v>
      </c>
      <c r="P29" s="26" t="s">
        <v>325</v>
      </c>
      <c r="Q29" s="26" t="s">
        <v>326</v>
      </c>
      <c r="R29" s="26" t="s">
        <v>327</v>
      </c>
      <c r="S29" s="26" t="s">
        <v>328</v>
      </c>
      <c r="T29" s="26" t="s">
        <v>329</v>
      </c>
      <c r="U29" s="26" t="s">
        <v>330</v>
      </c>
    </row>
    <row r="30" spans="1:25" hidden="1" x14ac:dyDescent="0.2">
      <c r="A30">
        <v>29</v>
      </c>
      <c r="B30" s="25">
        <v>45679.794062499997</v>
      </c>
      <c r="C30" s="25">
        <v>45679.831504629597</v>
      </c>
      <c r="D30" t="s">
        <v>25</v>
      </c>
      <c r="F30" s="25"/>
      <c r="G30" t="s">
        <v>331</v>
      </c>
      <c r="H30" s="26" t="s">
        <v>332</v>
      </c>
      <c r="I30" t="s">
        <v>333</v>
      </c>
      <c r="J30" s="26" t="s">
        <v>334</v>
      </c>
      <c r="K30" t="s">
        <v>335</v>
      </c>
      <c r="L30" t="s">
        <v>148</v>
      </c>
      <c r="M30" t="s">
        <v>336</v>
      </c>
      <c r="N30" t="s">
        <v>48</v>
      </c>
      <c r="O30" t="s">
        <v>73</v>
      </c>
      <c r="V30" s="26" t="s">
        <v>337</v>
      </c>
      <c r="W30" s="26" t="s">
        <v>338</v>
      </c>
      <c r="X30" s="26" t="s">
        <v>339</v>
      </c>
      <c r="Y30" s="26" t="s">
        <v>337</v>
      </c>
    </row>
    <row r="31" spans="1:25" hidden="1" x14ac:dyDescent="0.2">
      <c r="A31">
        <v>30</v>
      </c>
      <c r="B31" s="25">
        <v>45679.831886574102</v>
      </c>
      <c r="C31" s="25">
        <v>45679.834120370397</v>
      </c>
      <c r="D31" t="s">
        <v>25</v>
      </c>
      <c r="F31" s="25"/>
      <c r="G31" t="s">
        <v>340</v>
      </c>
      <c r="H31" s="26" t="s">
        <v>341</v>
      </c>
      <c r="I31" t="s">
        <v>342</v>
      </c>
      <c r="J31" s="26" t="s">
        <v>343</v>
      </c>
      <c r="K31" t="s">
        <v>344</v>
      </c>
      <c r="L31" t="s">
        <v>110</v>
      </c>
      <c r="M31" t="s">
        <v>345</v>
      </c>
      <c r="N31" t="s">
        <v>48</v>
      </c>
      <c r="O31" t="s">
        <v>34</v>
      </c>
      <c r="P31" s="26" t="s">
        <v>346</v>
      </c>
      <c r="Q31" s="26" t="s">
        <v>38</v>
      </c>
      <c r="R31" s="26" t="s">
        <v>347</v>
      </c>
      <c r="S31" s="26" t="s">
        <v>348</v>
      </c>
      <c r="T31" s="26" t="s">
        <v>193</v>
      </c>
      <c r="U31" s="26" t="s">
        <v>349</v>
      </c>
    </row>
    <row r="32" spans="1:25" hidden="1" x14ac:dyDescent="0.2">
      <c r="A32">
        <v>31</v>
      </c>
      <c r="B32" s="25">
        <v>45679.753587963001</v>
      </c>
      <c r="C32" s="25">
        <v>45679.835277777798</v>
      </c>
      <c r="D32" t="s">
        <v>25</v>
      </c>
      <c r="F32" s="25"/>
      <c r="G32" t="s">
        <v>350</v>
      </c>
      <c r="H32" s="26" t="s">
        <v>351</v>
      </c>
      <c r="I32" t="s">
        <v>352</v>
      </c>
      <c r="J32" s="26" t="s">
        <v>353</v>
      </c>
      <c r="K32" t="s">
        <v>354</v>
      </c>
      <c r="L32" t="s">
        <v>191</v>
      </c>
      <c r="M32" t="s">
        <v>355</v>
      </c>
      <c r="N32" t="s">
        <v>48</v>
      </c>
      <c r="O32" t="s">
        <v>73</v>
      </c>
      <c r="V32" s="26" t="s">
        <v>356</v>
      </c>
      <c r="W32" s="26" t="s">
        <v>357</v>
      </c>
      <c r="X32" s="26" t="s">
        <v>358</v>
      </c>
      <c r="Y32" s="26" t="s">
        <v>356</v>
      </c>
    </row>
    <row r="33" spans="1:25" hidden="1" x14ac:dyDescent="0.2">
      <c r="A33">
        <v>32</v>
      </c>
      <c r="B33" s="25">
        <v>45679.834513888898</v>
      </c>
      <c r="C33" s="25">
        <v>45679.8364814815</v>
      </c>
      <c r="D33" t="s">
        <v>25</v>
      </c>
      <c r="F33" s="25"/>
      <c r="G33" t="s">
        <v>359</v>
      </c>
      <c r="H33" s="26" t="s">
        <v>360</v>
      </c>
      <c r="I33" t="s">
        <v>361</v>
      </c>
      <c r="J33" s="26" t="s">
        <v>299</v>
      </c>
      <c r="K33" t="s">
        <v>362</v>
      </c>
      <c r="L33" t="s">
        <v>110</v>
      </c>
      <c r="M33" t="s">
        <v>363</v>
      </c>
      <c r="N33" t="s">
        <v>48</v>
      </c>
      <c r="O33" t="s">
        <v>34</v>
      </c>
      <c r="P33" s="26" t="s">
        <v>364</v>
      </c>
      <c r="Q33" s="26" t="s">
        <v>121</v>
      </c>
      <c r="R33" s="26" t="s">
        <v>121</v>
      </c>
      <c r="S33" s="26" t="s">
        <v>365</v>
      </c>
      <c r="T33" s="26" t="s">
        <v>121</v>
      </c>
      <c r="U33" s="26" t="s">
        <v>366</v>
      </c>
    </row>
    <row r="34" spans="1:25" hidden="1" x14ac:dyDescent="0.2">
      <c r="A34">
        <v>33</v>
      </c>
      <c r="B34" s="25">
        <v>45679.816145833298</v>
      </c>
      <c r="C34" s="25">
        <v>45679.837037037003</v>
      </c>
      <c r="D34" t="s">
        <v>25</v>
      </c>
      <c r="F34" s="25"/>
      <c r="G34" t="s">
        <v>367</v>
      </c>
      <c r="H34" s="26" t="s">
        <v>368</v>
      </c>
      <c r="I34" t="s">
        <v>369</v>
      </c>
      <c r="J34" s="26" t="s">
        <v>370</v>
      </c>
      <c r="K34" t="s">
        <v>371</v>
      </c>
      <c r="L34" t="s">
        <v>323</v>
      </c>
      <c r="M34" t="s">
        <v>372</v>
      </c>
      <c r="N34" t="s">
        <v>48</v>
      </c>
      <c r="O34" t="s">
        <v>73</v>
      </c>
      <c r="V34" s="26" t="s">
        <v>373</v>
      </c>
      <c r="W34" s="26" t="s">
        <v>374</v>
      </c>
      <c r="X34" s="26" t="s">
        <v>375</v>
      </c>
      <c r="Y34" s="26" t="s">
        <v>373</v>
      </c>
    </row>
    <row r="35" spans="1:25" hidden="1" x14ac:dyDescent="0.2">
      <c r="A35">
        <v>34</v>
      </c>
      <c r="B35" s="25">
        <v>45679.827083333301</v>
      </c>
      <c r="C35" s="25">
        <v>45679.837534722203</v>
      </c>
      <c r="D35" t="s">
        <v>25</v>
      </c>
      <c r="F35" s="25"/>
      <c r="G35" t="s">
        <v>376</v>
      </c>
      <c r="H35" s="26" t="s">
        <v>377</v>
      </c>
      <c r="I35" t="s">
        <v>378</v>
      </c>
      <c r="J35" s="26" t="s">
        <v>379</v>
      </c>
      <c r="K35" t="s">
        <v>380</v>
      </c>
      <c r="L35" t="s">
        <v>381</v>
      </c>
      <c r="M35" t="s">
        <v>382</v>
      </c>
      <c r="N35" t="s">
        <v>48</v>
      </c>
      <c r="O35" t="s">
        <v>73</v>
      </c>
      <c r="V35" s="26" t="s">
        <v>383</v>
      </c>
      <c r="W35" s="26" t="s">
        <v>384</v>
      </c>
      <c r="X35" s="26" t="s">
        <v>365</v>
      </c>
      <c r="Y35" s="26" t="s">
        <v>193</v>
      </c>
    </row>
    <row r="36" spans="1:25" hidden="1" x14ac:dyDescent="0.2">
      <c r="A36">
        <v>35</v>
      </c>
      <c r="B36" s="25">
        <v>45679.834062499998</v>
      </c>
      <c r="C36" s="25">
        <v>45679.839606481502</v>
      </c>
      <c r="D36" t="s">
        <v>25</v>
      </c>
      <c r="F36" s="25"/>
      <c r="G36" t="s">
        <v>385</v>
      </c>
      <c r="H36" s="26" t="s">
        <v>386</v>
      </c>
      <c r="I36" t="s">
        <v>387</v>
      </c>
      <c r="J36" s="26" t="s">
        <v>388</v>
      </c>
      <c r="K36" t="s">
        <v>389</v>
      </c>
      <c r="L36" t="s">
        <v>323</v>
      </c>
      <c r="M36" t="s">
        <v>390</v>
      </c>
      <c r="N36" t="s">
        <v>48</v>
      </c>
      <c r="O36" t="s">
        <v>73</v>
      </c>
      <c r="V36" s="26" t="s">
        <v>391</v>
      </c>
      <c r="W36" s="26" t="s">
        <v>392</v>
      </c>
      <c r="X36" s="26" t="s">
        <v>392</v>
      </c>
      <c r="Y36" s="26" t="s">
        <v>391</v>
      </c>
    </row>
    <row r="37" spans="1:25" hidden="1" x14ac:dyDescent="0.2">
      <c r="A37">
        <v>36</v>
      </c>
      <c r="B37" s="25">
        <v>45679.832280092603</v>
      </c>
      <c r="C37" s="25">
        <v>45679.839803240699</v>
      </c>
      <c r="D37" t="s">
        <v>25</v>
      </c>
      <c r="F37" s="25"/>
      <c r="G37" t="s">
        <v>393</v>
      </c>
      <c r="H37" s="26" t="s">
        <v>394</v>
      </c>
      <c r="I37" t="s">
        <v>395</v>
      </c>
      <c r="J37" s="26" t="s">
        <v>396</v>
      </c>
      <c r="K37" t="s">
        <v>397</v>
      </c>
      <c r="L37" t="s">
        <v>398</v>
      </c>
      <c r="M37" t="s">
        <v>399</v>
      </c>
      <c r="N37" t="s">
        <v>48</v>
      </c>
      <c r="O37" t="s">
        <v>34</v>
      </c>
      <c r="P37" s="26" t="s">
        <v>400</v>
      </c>
      <c r="Q37" s="26" t="s">
        <v>121</v>
      </c>
      <c r="R37" s="26" t="s">
        <v>401</v>
      </c>
      <c r="S37" s="26" t="s">
        <v>402</v>
      </c>
      <c r="T37" s="26" t="s">
        <v>401</v>
      </c>
      <c r="U37" s="26" t="s">
        <v>403</v>
      </c>
    </row>
    <row r="38" spans="1:25" hidden="1" x14ac:dyDescent="0.2">
      <c r="A38">
        <v>37</v>
      </c>
      <c r="B38" s="25">
        <v>45679.836921296301</v>
      </c>
      <c r="C38" s="25">
        <v>45679.840289351901</v>
      </c>
      <c r="D38" t="s">
        <v>25</v>
      </c>
      <c r="F38" s="25"/>
      <c r="G38" t="s">
        <v>404</v>
      </c>
      <c r="H38" s="26" t="s">
        <v>405</v>
      </c>
      <c r="I38" t="s">
        <v>406</v>
      </c>
      <c r="J38" s="26" t="s">
        <v>407</v>
      </c>
      <c r="K38" t="s">
        <v>408</v>
      </c>
      <c r="L38" t="s">
        <v>110</v>
      </c>
      <c r="M38" t="s">
        <v>301</v>
      </c>
      <c r="N38" t="s">
        <v>48</v>
      </c>
      <c r="O38" t="s">
        <v>34</v>
      </c>
      <c r="P38" s="26" t="s">
        <v>409</v>
      </c>
      <c r="Q38" s="26" t="s">
        <v>410</v>
      </c>
      <c r="R38" s="26" t="s">
        <v>411</v>
      </c>
      <c r="S38" s="26" t="s">
        <v>412</v>
      </c>
      <c r="T38" s="26" t="s">
        <v>411</v>
      </c>
      <c r="U38" s="26" t="s">
        <v>412</v>
      </c>
    </row>
    <row r="39" spans="1:25" hidden="1" x14ac:dyDescent="0.2">
      <c r="A39">
        <v>38</v>
      </c>
      <c r="B39" s="25">
        <v>45679.840752314798</v>
      </c>
      <c r="C39" s="25">
        <v>45679.841944444401</v>
      </c>
      <c r="D39" t="s">
        <v>25</v>
      </c>
      <c r="F39" s="25"/>
      <c r="G39" t="s">
        <v>413</v>
      </c>
      <c r="H39" s="26" t="s">
        <v>414</v>
      </c>
      <c r="I39" t="s">
        <v>415</v>
      </c>
      <c r="J39" s="26" t="s">
        <v>416</v>
      </c>
      <c r="K39" t="s">
        <v>417</v>
      </c>
      <c r="L39" t="s">
        <v>110</v>
      </c>
      <c r="M39" t="s">
        <v>301</v>
      </c>
      <c r="N39" t="s">
        <v>48</v>
      </c>
      <c r="O39" t="s">
        <v>34</v>
      </c>
      <c r="P39" s="26" t="s">
        <v>418</v>
      </c>
      <c r="Q39" s="26" t="s">
        <v>303</v>
      </c>
      <c r="R39" s="26" t="s">
        <v>419</v>
      </c>
      <c r="S39" s="26" t="s">
        <v>420</v>
      </c>
      <c r="T39" s="26" t="s">
        <v>419</v>
      </c>
      <c r="U39" s="26" t="s">
        <v>419</v>
      </c>
    </row>
    <row r="40" spans="1:25" hidden="1" x14ac:dyDescent="0.2">
      <c r="A40">
        <v>39</v>
      </c>
      <c r="B40" s="25">
        <v>45679.750428240703</v>
      </c>
      <c r="C40" s="25">
        <v>45679.842395833301</v>
      </c>
      <c r="D40" t="s">
        <v>25</v>
      </c>
      <c r="F40" s="25"/>
      <c r="G40" t="s">
        <v>421</v>
      </c>
      <c r="H40" s="26" t="s">
        <v>422</v>
      </c>
      <c r="I40" t="s">
        <v>423</v>
      </c>
      <c r="J40" s="26" t="s">
        <v>424</v>
      </c>
      <c r="K40" t="s">
        <v>425</v>
      </c>
      <c r="L40" t="s">
        <v>166</v>
      </c>
      <c r="M40" t="s">
        <v>167</v>
      </c>
      <c r="N40" t="s">
        <v>48</v>
      </c>
      <c r="O40" t="s">
        <v>73</v>
      </c>
      <c r="V40" s="26" t="s">
        <v>121</v>
      </c>
      <c r="W40" s="26" t="s">
        <v>426</v>
      </c>
      <c r="X40" s="26" t="s">
        <v>172</v>
      </c>
      <c r="Y40" s="26" t="s">
        <v>121</v>
      </c>
    </row>
    <row r="41" spans="1:25" hidden="1" x14ac:dyDescent="0.2">
      <c r="A41">
        <v>40</v>
      </c>
      <c r="B41" s="25">
        <v>45679.832152777803</v>
      </c>
      <c r="C41" s="25">
        <v>45679.844143518501</v>
      </c>
      <c r="D41" t="s">
        <v>25</v>
      </c>
      <c r="F41" s="25"/>
      <c r="G41" t="s">
        <v>331</v>
      </c>
      <c r="H41" s="26" t="s">
        <v>427</v>
      </c>
      <c r="I41" t="s">
        <v>333</v>
      </c>
      <c r="J41" s="26" t="s">
        <v>334</v>
      </c>
      <c r="K41" t="s">
        <v>428</v>
      </c>
      <c r="L41" t="s">
        <v>148</v>
      </c>
      <c r="M41" t="s">
        <v>336</v>
      </c>
      <c r="N41" t="s">
        <v>48</v>
      </c>
      <c r="O41" t="s">
        <v>73</v>
      </c>
      <c r="V41" s="26" t="s">
        <v>337</v>
      </c>
      <c r="W41" s="26" t="s">
        <v>429</v>
      </c>
      <c r="X41" s="26" t="s">
        <v>339</v>
      </c>
      <c r="Y41" s="26" t="s">
        <v>337</v>
      </c>
    </row>
    <row r="42" spans="1:25" hidden="1" x14ac:dyDescent="0.2">
      <c r="A42">
        <v>41</v>
      </c>
      <c r="B42" s="25">
        <v>45679.842291666697</v>
      </c>
      <c r="C42" s="25">
        <v>45679.844189814801</v>
      </c>
      <c r="D42" t="s">
        <v>25</v>
      </c>
      <c r="F42" s="25"/>
      <c r="G42" t="s">
        <v>430</v>
      </c>
      <c r="H42" s="26" t="s">
        <v>431</v>
      </c>
      <c r="I42" t="s">
        <v>432</v>
      </c>
      <c r="J42" s="26" t="s">
        <v>299</v>
      </c>
      <c r="K42" t="s">
        <v>433</v>
      </c>
      <c r="L42" t="s">
        <v>110</v>
      </c>
      <c r="M42" t="s">
        <v>301</v>
      </c>
      <c r="N42" t="s">
        <v>48</v>
      </c>
      <c r="O42" t="s">
        <v>34</v>
      </c>
      <c r="P42" s="26" t="s">
        <v>434</v>
      </c>
      <c r="Q42" s="26" t="s">
        <v>435</v>
      </c>
      <c r="R42" s="26" t="s">
        <v>436</v>
      </c>
      <c r="S42" s="26" t="s">
        <v>437</v>
      </c>
      <c r="T42" s="26" t="s">
        <v>436</v>
      </c>
      <c r="U42" s="26" t="s">
        <v>437</v>
      </c>
    </row>
    <row r="43" spans="1:25" hidden="1" x14ac:dyDescent="0.2">
      <c r="A43">
        <v>42</v>
      </c>
      <c r="B43" s="25">
        <v>45679.8446064815</v>
      </c>
      <c r="C43" s="25">
        <v>45679.846516203703</v>
      </c>
      <c r="D43" t="s">
        <v>25</v>
      </c>
      <c r="F43" s="25"/>
      <c r="G43" t="s">
        <v>438</v>
      </c>
      <c r="H43" s="26" t="s">
        <v>439</v>
      </c>
      <c r="I43" t="s">
        <v>440</v>
      </c>
      <c r="J43" s="26" t="s">
        <v>441</v>
      </c>
      <c r="K43" t="s">
        <v>442</v>
      </c>
      <c r="L43" t="s">
        <v>110</v>
      </c>
      <c r="M43" t="s">
        <v>443</v>
      </c>
      <c r="N43" t="s">
        <v>48</v>
      </c>
      <c r="O43" t="s">
        <v>34</v>
      </c>
      <c r="P43" s="26" t="s">
        <v>444</v>
      </c>
      <c r="Q43" s="26" t="s">
        <v>169</v>
      </c>
      <c r="R43" s="26" t="s">
        <v>445</v>
      </c>
      <c r="S43" s="26" t="s">
        <v>446</v>
      </c>
      <c r="T43" s="26" t="s">
        <v>447</v>
      </c>
      <c r="U43" s="26" t="s">
        <v>448</v>
      </c>
    </row>
    <row r="44" spans="1:25" hidden="1" x14ac:dyDescent="0.2">
      <c r="A44">
        <v>43</v>
      </c>
      <c r="B44" s="25">
        <v>45679.846863425897</v>
      </c>
      <c r="C44" s="25">
        <v>45679.848171296297</v>
      </c>
      <c r="D44" t="s">
        <v>25</v>
      </c>
      <c r="F44" s="25"/>
      <c r="G44" t="s">
        <v>449</v>
      </c>
      <c r="H44" s="26" t="s">
        <v>450</v>
      </c>
      <c r="I44" t="s">
        <v>451</v>
      </c>
      <c r="J44" s="26" t="s">
        <v>299</v>
      </c>
      <c r="K44" t="s">
        <v>452</v>
      </c>
      <c r="L44" t="s">
        <v>110</v>
      </c>
      <c r="M44" t="s">
        <v>443</v>
      </c>
      <c r="N44" t="s">
        <v>48</v>
      </c>
      <c r="O44" t="s">
        <v>34</v>
      </c>
      <c r="P44" s="26" t="s">
        <v>364</v>
      </c>
      <c r="Q44" s="26" t="s">
        <v>121</v>
      </c>
      <c r="R44" s="26" t="s">
        <v>121</v>
      </c>
      <c r="S44" s="26" t="s">
        <v>453</v>
      </c>
      <c r="T44" s="26" t="s">
        <v>121</v>
      </c>
      <c r="U44" s="26" t="s">
        <v>453</v>
      </c>
    </row>
    <row r="45" spans="1:25" hidden="1" x14ac:dyDescent="0.2">
      <c r="A45">
        <v>44</v>
      </c>
      <c r="B45" s="25">
        <v>45679.844212962998</v>
      </c>
      <c r="C45" s="25">
        <v>45679.851643518501</v>
      </c>
      <c r="D45" t="s">
        <v>25</v>
      </c>
      <c r="F45" s="25"/>
      <c r="G45" s="27" t="s">
        <v>454</v>
      </c>
      <c r="H45" s="26" t="s">
        <v>455</v>
      </c>
      <c r="I45" t="s">
        <v>456</v>
      </c>
      <c r="J45" s="26" t="s">
        <v>457</v>
      </c>
      <c r="K45" t="s">
        <v>458</v>
      </c>
      <c r="L45" t="s">
        <v>46</v>
      </c>
      <c r="M45" t="s">
        <v>459</v>
      </c>
      <c r="N45" t="s">
        <v>48</v>
      </c>
      <c r="O45" t="s">
        <v>73</v>
      </c>
      <c r="V45" s="26" t="s">
        <v>460</v>
      </c>
      <c r="W45" s="26" t="s">
        <v>461</v>
      </c>
      <c r="X45" s="26" t="s">
        <v>462</v>
      </c>
      <c r="Y45" s="26" t="s">
        <v>460</v>
      </c>
    </row>
    <row r="46" spans="1:25" hidden="1" x14ac:dyDescent="0.2">
      <c r="A46">
        <v>45</v>
      </c>
      <c r="B46" s="25">
        <v>45679.824525463002</v>
      </c>
      <c r="C46" s="25">
        <v>45679.852048611101</v>
      </c>
      <c r="D46" t="s">
        <v>25</v>
      </c>
      <c r="F46" s="25"/>
      <c r="G46" t="s">
        <v>284</v>
      </c>
      <c r="H46" s="26" t="s">
        <v>285</v>
      </c>
      <c r="I46" t="s">
        <v>286</v>
      </c>
      <c r="J46" s="26" t="s">
        <v>287</v>
      </c>
      <c r="K46" t="s">
        <v>463</v>
      </c>
      <c r="L46" t="s">
        <v>289</v>
      </c>
      <c r="M46" t="s">
        <v>290</v>
      </c>
      <c r="N46" t="s">
        <v>48</v>
      </c>
      <c r="O46" t="s">
        <v>34</v>
      </c>
      <c r="P46" s="26" t="s">
        <v>291</v>
      </c>
      <c r="Q46" s="26" t="s">
        <v>292</v>
      </c>
      <c r="R46" s="26" t="s">
        <v>293</v>
      </c>
      <c r="S46" s="26" t="s">
        <v>294</v>
      </c>
      <c r="T46" s="26" t="s">
        <v>293</v>
      </c>
      <c r="U46" s="26" t="s">
        <v>464</v>
      </c>
    </row>
    <row r="47" spans="1:25" hidden="1" x14ac:dyDescent="0.2">
      <c r="A47">
        <v>46</v>
      </c>
      <c r="B47" s="25">
        <v>45679.8484606481</v>
      </c>
      <c r="C47" s="25">
        <v>45679.852071759298</v>
      </c>
      <c r="D47" t="s">
        <v>25</v>
      </c>
      <c r="F47" s="25"/>
      <c r="G47" t="s">
        <v>465</v>
      </c>
      <c r="H47" s="26" t="s">
        <v>466</v>
      </c>
      <c r="I47" t="s">
        <v>467</v>
      </c>
      <c r="J47" s="26" t="s">
        <v>468</v>
      </c>
      <c r="K47" t="s">
        <v>469</v>
      </c>
      <c r="L47" t="s">
        <v>110</v>
      </c>
      <c r="M47" t="s">
        <v>470</v>
      </c>
      <c r="N47" t="s">
        <v>48</v>
      </c>
      <c r="O47" t="s">
        <v>34</v>
      </c>
      <c r="P47" s="26" t="s">
        <v>471</v>
      </c>
      <c r="Q47" s="26" t="s">
        <v>472</v>
      </c>
      <c r="R47" s="26" t="s">
        <v>473</v>
      </c>
      <c r="S47" s="26" t="s">
        <v>474</v>
      </c>
      <c r="T47" s="26" t="s">
        <v>473</v>
      </c>
      <c r="U47" s="26" t="s">
        <v>475</v>
      </c>
    </row>
    <row r="48" spans="1:25" hidden="1" x14ac:dyDescent="0.2">
      <c r="A48">
        <v>47</v>
      </c>
      <c r="B48" s="25">
        <v>45679.852569444403</v>
      </c>
      <c r="C48" s="25">
        <v>45679.854143518503</v>
      </c>
      <c r="D48" t="s">
        <v>25</v>
      </c>
      <c r="F48" s="25"/>
      <c r="G48" t="s">
        <v>476</v>
      </c>
      <c r="H48" s="26" t="s">
        <v>477</v>
      </c>
      <c r="I48" t="s">
        <v>478</v>
      </c>
      <c r="J48" s="26" t="s">
        <v>468</v>
      </c>
      <c r="K48" t="s">
        <v>479</v>
      </c>
      <c r="L48" t="s">
        <v>110</v>
      </c>
      <c r="M48" t="s">
        <v>480</v>
      </c>
      <c r="N48" t="s">
        <v>48</v>
      </c>
      <c r="O48" t="s">
        <v>34</v>
      </c>
      <c r="P48" s="26" t="s">
        <v>364</v>
      </c>
      <c r="Q48" s="26" t="s">
        <v>481</v>
      </c>
      <c r="R48" s="26" t="s">
        <v>482</v>
      </c>
      <c r="S48" s="26" t="s">
        <v>483</v>
      </c>
      <c r="T48" s="26" t="s">
        <v>121</v>
      </c>
      <c r="U48" s="26" t="s">
        <v>484</v>
      </c>
    </row>
    <row r="49" spans="1:25" hidden="1" x14ac:dyDescent="0.2">
      <c r="A49">
        <v>48</v>
      </c>
      <c r="B49" s="25">
        <v>45679.828831018502</v>
      </c>
      <c r="C49" s="25">
        <v>45679.855115740698</v>
      </c>
      <c r="D49" t="s">
        <v>25</v>
      </c>
      <c r="F49" s="25"/>
      <c r="G49" t="s">
        <v>485</v>
      </c>
      <c r="H49" s="26" t="s">
        <v>486</v>
      </c>
      <c r="I49" t="s">
        <v>487</v>
      </c>
      <c r="J49" s="26" t="s">
        <v>488</v>
      </c>
      <c r="K49" t="s">
        <v>489</v>
      </c>
      <c r="L49" t="s">
        <v>490</v>
      </c>
      <c r="M49" t="s">
        <v>491</v>
      </c>
      <c r="N49" t="s">
        <v>48</v>
      </c>
      <c r="O49" t="s">
        <v>34</v>
      </c>
      <c r="P49" s="26" t="s">
        <v>492</v>
      </c>
      <c r="Q49" s="26" t="s">
        <v>493</v>
      </c>
      <c r="R49" s="26" t="s">
        <v>494</v>
      </c>
      <c r="S49" s="26" t="s">
        <v>495</v>
      </c>
      <c r="T49" s="26" t="s">
        <v>496</v>
      </c>
      <c r="U49" s="26" t="s">
        <v>497</v>
      </c>
    </row>
    <row r="50" spans="1:25" hidden="1" x14ac:dyDescent="0.2">
      <c r="A50">
        <v>49</v>
      </c>
      <c r="B50" s="25">
        <v>45679.8508449074</v>
      </c>
      <c r="C50" s="25">
        <v>45679.855474536998</v>
      </c>
      <c r="D50" t="s">
        <v>25</v>
      </c>
      <c r="F50" s="25"/>
      <c r="G50" t="s">
        <v>498</v>
      </c>
      <c r="H50" s="26" t="s">
        <v>499</v>
      </c>
      <c r="I50" t="s">
        <v>500</v>
      </c>
      <c r="J50" s="26" t="s">
        <v>501</v>
      </c>
      <c r="K50" t="s">
        <v>502</v>
      </c>
      <c r="L50" t="s">
        <v>200</v>
      </c>
      <c r="M50" t="s">
        <v>503</v>
      </c>
      <c r="N50" t="s">
        <v>48</v>
      </c>
      <c r="O50" t="s">
        <v>73</v>
      </c>
      <c r="V50" s="26" t="s">
        <v>504</v>
      </c>
      <c r="W50" s="26" t="s">
        <v>411</v>
      </c>
      <c r="X50" s="26" t="s">
        <v>505</v>
      </c>
      <c r="Y50" s="26" t="s">
        <v>504</v>
      </c>
    </row>
    <row r="51" spans="1:25" hidden="1" x14ac:dyDescent="0.2">
      <c r="A51">
        <v>50</v>
      </c>
      <c r="B51" s="25">
        <v>45679.854629629597</v>
      </c>
      <c r="C51" s="25">
        <v>45679.857199074097</v>
      </c>
      <c r="D51" t="s">
        <v>25</v>
      </c>
      <c r="F51" s="25"/>
      <c r="G51" t="s">
        <v>506</v>
      </c>
      <c r="H51" s="26" t="s">
        <v>507</v>
      </c>
      <c r="I51" t="s">
        <v>508</v>
      </c>
      <c r="J51" s="26" t="s">
        <v>416</v>
      </c>
      <c r="K51" t="s">
        <v>509</v>
      </c>
      <c r="L51" t="s">
        <v>323</v>
      </c>
      <c r="M51" t="s">
        <v>510</v>
      </c>
      <c r="N51" t="s">
        <v>48</v>
      </c>
      <c r="O51" t="s">
        <v>34</v>
      </c>
      <c r="P51" s="26" t="s">
        <v>364</v>
      </c>
      <c r="Q51" s="26" t="s">
        <v>121</v>
      </c>
      <c r="R51" s="26" t="s">
        <v>121</v>
      </c>
      <c r="S51" s="26" t="s">
        <v>511</v>
      </c>
      <c r="T51" s="26" t="s">
        <v>121</v>
      </c>
      <c r="U51" s="26" t="s">
        <v>512</v>
      </c>
    </row>
    <row r="52" spans="1:25" hidden="1" x14ac:dyDescent="0.2">
      <c r="A52">
        <v>51</v>
      </c>
      <c r="B52" s="25">
        <v>45679.843726851803</v>
      </c>
      <c r="C52" s="25">
        <v>45679.858622685198</v>
      </c>
      <c r="D52" t="s">
        <v>25</v>
      </c>
      <c r="F52" s="25"/>
      <c r="G52" t="s">
        <v>513</v>
      </c>
      <c r="H52" s="26" t="s">
        <v>514</v>
      </c>
      <c r="I52" t="s">
        <v>515</v>
      </c>
      <c r="J52" s="26" t="s">
        <v>516</v>
      </c>
      <c r="K52" t="s">
        <v>517</v>
      </c>
      <c r="L52" t="s">
        <v>148</v>
      </c>
      <c r="M52" t="s">
        <v>518</v>
      </c>
      <c r="N52" t="s">
        <v>48</v>
      </c>
      <c r="O52" t="s">
        <v>73</v>
      </c>
      <c r="V52" s="26" t="s">
        <v>519</v>
      </c>
      <c r="W52" s="26" t="s">
        <v>520</v>
      </c>
      <c r="X52" s="26" t="s">
        <v>521</v>
      </c>
      <c r="Y52" s="26" t="s">
        <v>519</v>
      </c>
    </row>
    <row r="53" spans="1:25" hidden="1" x14ac:dyDescent="0.2">
      <c r="A53">
        <v>52</v>
      </c>
      <c r="B53" s="25">
        <v>45679.840682870403</v>
      </c>
      <c r="C53" s="25">
        <v>45679.860069444403</v>
      </c>
      <c r="D53" t="s">
        <v>25</v>
      </c>
      <c r="F53" s="25"/>
      <c r="G53" t="s">
        <v>522</v>
      </c>
      <c r="H53" s="26" t="s">
        <v>523</v>
      </c>
      <c r="I53" t="s">
        <v>524</v>
      </c>
      <c r="J53" s="26" t="s">
        <v>525</v>
      </c>
      <c r="K53" t="s">
        <v>526</v>
      </c>
      <c r="L53" t="s">
        <v>323</v>
      </c>
      <c r="M53" t="s">
        <v>527</v>
      </c>
      <c r="N53" t="s">
        <v>48</v>
      </c>
      <c r="O53" t="s">
        <v>73</v>
      </c>
      <c r="V53" s="26" t="s">
        <v>528</v>
      </c>
      <c r="W53" s="26" t="s">
        <v>529</v>
      </c>
      <c r="X53" s="26" t="s">
        <v>530</v>
      </c>
      <c r="Y53" s="26" t="s">
        <v>531</v>
      </c>
    </row>
    <row r="54" spans="1:25" hidden="1" x14ac:dyDescent="0.2">
      <c r="A54">
        <v>53</v>
      </c>
      <c r="B54" s="25">
        <v>45679.8574421296</v>
      </c>
      <c r="C54" s="25">
        <v>45679.860925925903</v>
      </c>
      <c r="D54" t="s">
        <v>25</v>
      </c>
      <c r="F54" s="25"/>
      <c r="G54" t="s">
        <v>532</v>
      </c>
      <c r="H54" s="26" t="s">
        <v>533</v>
      </c>
      <c r="I54" t="s">
        <v>534</v>
      </c>
      <c r="J54" s="26" t="s">
        <v>299</v>
      </c>
      <c r="K54" t="s">
        <v>535</v>
      </c>
      <c r="L54" t="s">
        <v>536</v>
      </c>
      <c r="M54" t="s">
        <v>537</v>
      </c>
      <c r="N54" t="s">
        <v>48</v>
      </c>
      <c r="O54" t="s">
        <v>73</v>
      </c>
      <c r="V54" s="26" t="s">
        <v>373</v>
      </c>
      <c r="W54" s="26" t="s">
        <v>384</v>
      </c>
      <c r="X54" s="26" t="s">
        <v>384</v>
      </c>
      <c r="Y54" s="26" t="s">
        <v>373</v>
      </c>
    </row>
    <row r="55" spans="1:25" hidden="1" x14ac:dyDescent="0.2">
      <c r="A55">
        <v>54</v>
      </c>
      <c r="B55" s="25">
        <v>45679.856481481504</v>
      </c>
      <c r="C55" s="25">
        <v>45679.860937500001</v>
      </c>
      <c r="D55" t="s">
        <v>25</v>
      </c>
      <c r="F55" s="25"/>
      <c r="G55" t="s">
        <v>538</v>
      </c>
      <c r="H55" s="26" t="s">
        <v>539</v>
      </c>
      <c r="I55" t="s">
        <v>540</v>
      </c>
      <c r="J55" s="26" t="s">
        <v>541</v>
      </c>
      <c r="K55" t="s">
        <v>542</v>
      </c>
      <c r="L55" t="s">
        <v>211</v>
      </c>
      <c r="M55" t="s">
        <v>543</v>
      </c>
      <c r="N55" t="s">
        <v>48</v>
      </c>
      <c r="O55" t="s">
        <v>73</v>
      </c>
      <c r="V55" s="26" t="s">
        <v>544</v>
      </c>
      <c r="W55" s="26" t="s">
        <v>545</v>
      </c>
      <c r="X55" s="26" t="s">
        <v>546</v>
      </c>
      <c r="Y55" s="26" t="s">
        <v>544</v>
      </c>
    </row>
    <row r="56" spans="1:25" hidden="1" x14ac:dyDescent="0.2">
      <c r="A56">
        <v>55</v>
      </c>
      <c r="B56" s="25">
        <v>45679.861180555599</v>
      </c>
      <c r="C56" s="25">
        <v>45679.862696759301</v>
      </c>
      <c r="D56" t="s">
        <v>25</v>
      </c>
      <c r="F56" s="25"/>
      <c r="G56" t="s">
        <v>547</v>
      </c>
      <c r="H56" s="26" t="s">
        <v>548</v>
      </c>
      <c r="I56" t="s">
        <v>549</v>
      </c>
      <c r="J56" s="26" t="s">
        <v>416</v>
      </c>
      <c r="K56" t="s">
        <v>550</v>
      </c>
      <c r="L56" t="s">
        <v>110</v>
      </c>
      <c r="M56" t="s">
        <v>551</v>
      </c>
      <c r="N56" t="s">
        <v>48</v>
      </c>
      <c r="O56" t="s">
        <v>73</v>
      </c>
      <c r="V56" s="26" t="s">
        <v>193</v>
      </c>
      <c r="W56" s="26" t="s">
        <v>552</v>
      </c>
      <c r="X56" s="26" t="s">
        <v>553</v>
      </c>
      <c r="Y56" s="26" t="s">
        <v>193</v>
      </c>
    </row>
    <row r="57" spans="1:25" hidden="1" x14ac:dyDescent="0.2">
      <c r="A57">
        <v>56</v>
      </c>
      <c r="B57" s="25">
        <v>45679.8606365741</v>
      </c>
      <c r="C57" s="25">
        <v>45679.863518518498</v>
      </c>
      <c r="D57" t="s">
        <v>25</v>
      </c>
      <c r="F57" s="25"/>
      <c r="G57" t="s">
        <v>554</v>
      </c>
      <c r="H57" s="26" t="s">
        <v>555</v>
      </c>
      <c r="I57" t="s">
        <v>556</v>
      </c>
      <c r="J57" s="26" t="s">
        <v>557</v>
      </c>
      <c r="K57" t="s">
        <v>558</v>
      </c>
      <c r="L57" t="s">
        <v>110</v>
      </c>
      <c r="M57" t="s">
        <v>559</v>
      </c>
      <c r="N57" t="s">
        <v>48</v>
      </c>
      <c r="O57" t="s">
        <v>73</v>
      </c>
      <c r="V57" s="26" t="s">
        <v>560</v>
      </c>
      <c r="W57" s="26" t="s">
        <v>561</v>
      </c>
      <c r="X57" s="26" t="s">
        <v>562</v>
      </c>
      <c r="Y57" s="26" t="s">
        <v>563</v>
      </c>
    </row>
    <row r="58" spans="1:25" hidden="1" x14ac:dyDescent="0.2">
      <c r="A58">
        <v>57</v>
      </c>
      <c r="B58" s="25">
        <v>45679.851736111101</v>
      </c>
      <c r="C58" s="25">
        <v>45679.863645833299</v>
      </c>
      <c r="D58" t="s">
        <v>25</v>
      </c>
      <c r="F58" s="25"/>
      <c r="G58" t="s">
        <v>564</v>
      </c>
      <c r="H58" s="26" t="s">
        <v>565</v>
      </c>
      <c r="I58" t="s">
        <v>566</v>
      </c>
      <c r="J58" s="26" t="s">
        <v>567</v>
      </c>
      <c r="K58" t="s">
        <v>568</v>
      </c>
      <c r="L58" t="s">
        <v>398</v>
      </c>
      <c r="M58" t="s">
        <v>399</v>
      </c>
      <c r="N58" t="s">
        <v>48</v>
      </c>
      <c r="O58" t="s">
        <v>34</v>
      </c>
      <c r="P58" s="26" t="s">
        <v>569</v>
      </c>
      <c r="Q58" s="26" t="s">
        <v>121</v>
      </c>
      <c r="R58" s="26" t="s">
        <v>384</v>
      </c>
      <c r="S58" s="26" t="s">
        <v>570</v>
      </c>
      <c r="T58" s="26" t="s">
        <v>384</v>
      </c>
      <c r="U58" s="26" t="s">
        <v>571</v>
      </c>
    </row>
    <row r="59" spans="1:25" hidden="1" x14ac:dyDescent="0.2">
      <c r="A59">
        <v>58</v>
      </c>
      <c r="B59" s="25">
        <v>45679.860393518502</v>
      </c>
      <c r="C59" s="25">
        <v>45679.868692129603</v>
      </c>
      <c r="D59" t="s">
        <v>25</v>
      </c>
      <c r="F59" s="25"/>
      <c r="G59" t="s">
        <v>572</v>
      </c>
      <c r="H59" s="26" t="s">
        <v>573</v>
      </c>
      <c r="I59" t="s">
        <v>574</v>
      </c>
      <c r="J59" s="26" t="s">
        <v>575</v>
      </c>
      <c r="K59" t="s">
        <v>576</v>
      </c>
      <c r="L59" t="s">
        <v>91</v>
      </c>
      <c r="M59" t="s">
        <v>577</v>
      </c>
      <c r="N59" t="s">
        <v>48</v>
      </c>
      <c r="O59" t="s">
        <v>34</v>
      </c>
      <c r="P59" s="26" t="s">
        <v>578</v>
      </c>
      <c r="Q59" s="26" t="s">
        <v>579</v>
      </c>
      <c r="R59" s="26" t="s">
        <v>580</v>
      </c>
      <c r="S59" s="26" t="s">
        <v>581</v>
      </c>
      <c r="T59" s="26" t="s">
        <v>580</v>
      </c>
      <c r="U59" s="26" t="s">
        <v>582</v>
      </c>
    </row>
    <row r="60" spans="1:25" hidden="1" x14ac:dyDescent="0.2">
      <c r="A60">
        <v>59</v>
      </c>
      <c r="B60" s="25">
        <v>45679.858032407399</v>
      </c>
      <c r="C60" s="25">
        <v>45679.869236111103</v>
      </c>
      <c r="D60" t="s">
        <v>25</v>
      </c>
      <c r="F60" s="25"/>
      <c r="G60" t="s">
        <v>583</v>
      </c>
      <c r="H60" s="26" t="s">
        <v>584</v>
      </c>
      <c r="I60" t="s">
        <v>585</v>
      </c>
      <c r="J60" s="26" t="s">
        <v>586</v>
      </c>
      <c r="K60" t="s">
        <v>587</v>
      </c>
      <c r="L60" t="s">
        <v>148</v>
      </c>
      <c r="M60" t="s">
        <v>588</v>
      </c>
      <c r="N60" t="s">
        <v>48</v>
      </c>
      <c r="O60" t="s">
        <v>73</v>
      </c>
      <c r="V60" s="26" t="s">
        <v>589</v>
      </c>
      <c r="W60" s="26" t="s">
        <v>590</v>
      </c>
      <c r="X60" s="26" t="s">
        <v>591</v>
      </c>
      <c r="Y60" s="26" t="s">
        <v>589</v>
      </c>
    </row>
    <row r="61" spans="1:25" hidden="1" x14ac:dyDescent="0.2">
      <c r="A61">
        <v>60</v>
      </c>
      <c r="B61" s="25">
        <v>45679.860439814802</v>
      </c>
      <c r="C61" s="25">
        <v>45679.870277777802</v>
      </c>
      <c r="D61" t="s">
        <v>25</v>
      </c>
      <c r="F61" s="25"/>
      <c r="G61" t="s">
        <v>592</v>
      </c>
      <c r="H61" s="26" t="s">
        <v>593</v>
      </c>
      <c r="I61" t="s">
        <v>594</v>
      </c>
      <c r="J61" s="26" t="s">
        <v>595</v>
      </c>
      <c r="K61" t="s">
        <v>596</v>
      </c>
      <c r="L61" t="s">
        <v>110</v>
      </c>
      <c r="M61" t="s">
        <v>597</v>
      </c>
      <c r="N61" t="s">
        <v>48</v>
      </c>
      <c r="O61" t="s">
        <v>73</v>
      </c>
      <c r="V61" s="26" t="s">
        <v>598</v>
      </c>
      <c r="W61" s="26" t="s">
        <v>599</v>
      </c>
      <c r="X61" s="26" t="s">
        <v>600</v>
      </c>
      <c r="Y61" s="26" t="s">
        <v>601</v>
      </c>
    </row>
    <row r="62" spans="1:25" hidden="1" x14ac:dyDescent="0.2">
      <c r="A62">
        <v>61</v>
      </c>
      <c r="B62" s="25">
        <v>45679.860914351797</v>
      </c>
      <c r="C62" s="25">
        <v>45679.8733796296</v>
      </c>
      <c r="D62" t="s">
        <v>25</v>
      </c>
      <c r="F62" s="25"/>
      <c r="G62" t="s">
        <v>602</v>
      </c>
      <c r="H62" s="26" t="s">
        <v>523</v>
      </c>
      <c r="I62" t="s">
        <v>524</v>
      </c>
      <c r="J62" s="26" t="s">
        <v>525</v>
      </c>
      <c r="K62" t="s">
        <v>603</v>
      </c>
      <c r="L62" t="s">
        <v>323</v>
      </c>
      <c r="M62" t="s">
        <v>527</v>
      </c>
      <c r="N62" t="s">
        <v>48</v>
      </c>
      <c r="O62" t="s">
        <v>73</v>
      </c>
      <c r="V62" s="26" t="s">
        <v>528</v>
      </c>
      <c r="W62" s="26" t="s">
        <v>529</v>
      </c>
      <c r="X62" s="26" t="s">
        <v>530</v>
      </c>
      <c r="Y62" s="26" t="s">
        <v>531</v>
      </c>
    </row>
    <row r="63" spans="1:25" hidden="1" x14ac:dyDescent="0.2">
      <c r="A63">
        <v>62</v>
      </c>
      <c r="B63" s="25">
        <v>45679.866273148102</v>
      </c>
      <c r="C63" s="25">
        <v>45679.874872685199</v>
      </c>
      <c r="D63" t="s">
        <v>25</v>
      </c>
      <c r="F63" s="25"/>
      <c r="G63" t="s">
        <v>604</v>
      </c>
      <c r="H63" s="26" t="s">
        <v>605</v>
      </c>
      <c r="I63" t="s">
        <v>606</v>
      </c>
      <c r="J63" s="26" t="s">
        <v>607</v>
      </c>
      <c r="K63" t="s">
        <v>608</v>
      </c>
      <c r="L63" t="s">
        <v>398</v>
      </c>
      <c r="M63" t="s">
        <v>609</v>
      </c>
      <c r="N63" t="s">
        <v>48</v>
      </c>
      <c r="O63" t="s">
        <v>34</v>
      </c>
      <c r="P63" s="26" t="s">
        <v>610</v>
      </c>
      <c r="Q63" s="26" t="s">
        <v>611</v>
      </c>
      <c r="R63" s="26" t="s">
        <v>612</v>
      </c>
      <c r="S63" s="26" t="s">
        <v>613</v>
      </c>
      <c r="T63" s="26" t="s">
        <v>614</v>
      </c>
      <c r="U63" s="26" t="s">
        <v>615</v>
      </c>
    </row>
    <row r="64" spans="1:25" hidden="1" x14ac:dyDescent="0.2">
      <c r="A64">
        <v>63</v>
      </c>
      <c r="B64" s="25">
        <v>45679.810844907399</v>
      </c>
      <c r="C64" s="25">
        <v>45679.8754050926</v>
      </c>
      <c r="D64" t="s">
        <v>25</v>
      </c>
      <c r="F64" s="25"/>
      <c r="G64" t="s">
        <v>616</v>
      </c>
      <c r="H64" s="26" t="s">
        <v>617</v>
      </c>
      <c r="I64" t="s">
        <v>618</v>
      </c>
      <c r="J64" s="26" t="s">
        <v>619</v>
      </c>
      <c r="K64" t="s">
        <v>620</v>
      </c>
      <c r="L64" t="s">
        <v>398</v>
      </c>
      <c r="M64" t="s">
        <v>609</v>
      </c>
      <c r="N64" t="s">
        <v>48</v>
      </c>
      <c r="O64" t="s">
        <v>73</v>
      </c>
      <c r="V64" s="26" t="s">
        <v>621</v>
      </c>
      <c r="W64" s="26" t="s">
        <v>622</v>
      </c>
      <c r="X64" s="26" t="s">
        <v>623</v>
      </c>
      <c r="Y64" s="26" t="s">
        <v>621</v>
      </c>
    </row>
    <row r="65" spans="1:25" hidden="1" x14ac:dyDescent="0.2">
      <c r="A65">
        <v>64</v>
      </c>
      <c r="B65" s="25">
        <v>45679.865497685198</v>
      </c>
      <c r="C65" s="25">
        <v>45679.8758564815</v>
      </c>
      <c r="D65" t="s">
        <v>25</v>
      </c>
      <c r="F65" s="25"/>
      <c r="G65" t="s">
        <v>624</v>
      </c>
      <c r="H65" s="26" t="s">
        <v>625</v>
      </c>
      <c r="I65" t="s">
        <v>626</v>
      </c>
      <c r="J65" s="26" t="s">
        <v>627</v>
      </c>
      <c r="K65" t="s">
        <v>628</v>
      </c>
      <c r="L65" t="s">
        <v>629</v>
      </c>
      <c r="M65" t="s">
        <v>630</v>
      </c>
      <c r="N65" t="s">
        <v>48</v>
      </c>
      <c r="O65" t="s">
        <v>34</v>
      </c>
      <c r="P65" s="26" t="s">
        <v>631</v>
      </c>
      <c r="Q65" s="26" t="s">
        <v>481</v>
      </c>
      <c r="R65" s="26" t="s">
        <v>632</v>
      </c>
      <c r="S65" s="26" t="s">
        <v>633</v>
      </c>
      <c r="T65" s="26" t="s">
        <v>632</v>
      </c>
      <c r="U65" s="26" t="s">
        <v>634</v>
      </c>
    </row>
    <row r="66" spans="1:25" hidden="1" x14ac:dyDescent="0.2">
      <c r="A66">
        <v>65</v>
      </c>
      <c r="B66" s="25">
        <v>45679.877523148098</v>
      </c>
      <c r="C66" s="25">
        <v>45679.877847222197</v>
      </c>
      <c r="D66" t="s">
        <v>25</v>
      </c>
      <c r="F66" s="25"/>
      <c r="G66" t="s">
        <v>635</v>
      </c>
      <c r="H66" s="26" t="s">
        <v>636</v>
      </c>
      <c r="I66" t="s">
        <v>637</v>
      </c>
      <c r="J66" s="26" t="s">
        <v>638</v>
      </c>
      <c r="K66" t="s">
        <v>639</v>
      </c>
      <c r="L66" t="s">
        <v>148</v>
      </c>
      <c r="M66" t="s">
        <v>149</v>
      </c>
      <c r="N66" t="s">
        <v>48</v>
      </c>
      <c r="O66" t="s">
        <v>73</v>
      </c>
      <c r="V66" s="26" t="s">
        <v>640</v>
      </c>
      <c r="W66" s="26" t="s">
        <v>641</v>
      </c>
      <c r="X66" s="26" t="s">
        <v>641</v>
      </c>
      <c r="Y66" s="26" t="s">
        <v>640</v>
      </c>
    </row>
    <row r="67" spans="1:25" hidden="1" x14ac:dyDescent="0.2">
      <c r="A67">
        <v>66</v>
      </c>
      <c r="B67" s="25">
        <v>45679.874965277799</v>
      </c>
      <c r="C67" s="25">
        <v>45679.882557870398</v>
      </c>
      <c r="D67" t="s">
        <v>25</v>
      </c>
      <c r="F67" s="25"/>
      <c r="G67" t="s">
        <v>642</v>
      </c>
      <c r="H67" s="26" t="s">
        <v>643</v>
      </c>
      <c r="I67" t="s">
        <v>644</v>
      </c>
      <c r="J67" s="26" t="s">
        <v>645</v>
      </c>
      <c r="K67" t="s">
        <v>646</v>
      </c>
      <c r="L67" t="s">
        <v>398</v>
      </c>
      <c r="M67" t="s">
        <v>399</v>
      </c>
      <c r="N67" t="s">
        <v>48</v>
      </c>
      <c r="O67" t="s">
        <v>34</v>
      </c>
      <c r="P67" s="26" t="s">
        <v>647</v>
      </c>
      <c r="Q67" s="26" t="s">
        <v>648</v>
      </c>
      <c r="R67" s="26" t="s">
        <v>649</v>
      </c>
      <c r="S67" s="26" t="s">
        <v>650</v>
      </c>
      <c r="T67" s="26" t="s">
        <v>651</v>
      </c>
      <c r="U67" s="26" t="s">
        <v>652</v>
      </c>
    </row>
    <row r="68" spans="1:25" hidden="1" x14ac:dyDescent="0.2">
      <c r="A68">
        <v>67</v>
      </c>
      <c r="B68" s="25">
        <v>45679.872013888897</v>
      </c>
      <c r="C68" s="25">
        <v>45679.885462963</v>
      </c>
      <c r="D68" t="s">
        <v>25</v>
      </c>
      <c r="F68" s="25"/>
      <c r="G68" t="s">
        <v>653</v>
      </c>
      <c r="H68" s="26" t="s">
        <v>654</v>
      </c>
      <c r="I68" t="s">
        <v>655</v>
      </c>
      <c r="J68" s="26" t="s">
        <v>656</v>
      </c>
      <c r="K68" t="s">
        <v>657</v>
      </c>
      <c r="L68" t="s">
        <v>629</v>
      </c>
      <c r="M68" t="s">
        <v>658</v>
      </c>
      <c r="N68" t="s">
        <v>48</v>
      </c>
      <c r="O68" t="s">
        <v>73</v>
      </c>
      <c r="V68" s="26" t="s">
        <v>659</v>
      </c>
      <c r="W68" s="26" t="s">
        <v>660</v>
      </c>
      <c r="X68" s="26" t="s">
        <v>661</v>
      </c>
      <c r="Y68" s="26" t="s">
        <v>659</v>
      </c>
    </row>
    <row r="69" spans="1:25" hidden="1" x14ac:dyDescent="0.2">
      <c r="A69">
        <v>68</v>
      </c>
      <c r="B69" s="25">
        <v>45679.878333333298</v>
      </c>
      <c r="C69" s="25">
        <v>45679.886874999997</v>
      </c>
      <c r="D69" t="s">
        <v>25</v>
      </c>
      <c r="F69" s="25"/>
      <c r="G69" t="s">
        <v>662</v>
      </c>
      <c r="H69" s="26" t="s">
        <v>663</v>
      </c>
      <c r="I69" t="s">
        <v>664</v>
      </c>
      <c r="J69" s="26" t="s">
        <v>665</v>
      </c>
      <c r="K69" t="s">
        <v>666</v>
      </c>
      <c r="L69" t="s">
        <v>536</v>
      </c>
      <c r="M69" t="s">
        <v>667</v>
      </c>
      <c r="N69" t="s">
        <v>48</v>
      </c>
      <c r="O69" t="s">
        <v>34</v>
      </c>
      <c r="P69" s="26" t="s">
        <v>668</v>
      </c>
      <c r="Q69" s="26" t="s">
        <v>121</v>
      </c>
      <c r="R69" s="26" t="s">
        <v>669</v>
      </c>
      <c r="S69" s="26" t="s">
        <v>670</v>
      </c>
      <c r="T69" s="26" t="s">
        <v>669</v>
      </c>
      <c r="U69" s="26" t="s">
        <v>671</v>
      </c>
    </row>
    <row r="70" spans="1:25" hidden="1" x14ac:dyDescent="0.2">
      <c r="A70">
        <v>69</v>
      </c>
      <c r="B70" s="25">
        <v>45679.8671412037</v>
      </c>
      <c r="C70" s="25">
        <v>45679.887048611097</v>
      </c>
      <c r="D70" t="s">
        <v>25</v>
      </c>
      <c r="F70" s="25"/>
      <c r="G70" t="s">
        <v>672</v>
      </c>
      <c r="H70" s="26" t="s">
        <v>673</v>
      </c>
      <c r="I70" t="s">
        <v>674</v>
      </c>
      <c r="J70" s="26" t="s">
        <v>675</v>
      </c>
      <c r="K70" t="s">
        <v>676</v>
      </c>
      <c r="L70" t="s">
        <v>211</v>
      </c>
      <c r="M70" t="s">
        <v>677</v>
      </c>
      <c r="N70" t="s">
        <v>48</v>
      </c>
      <c r="O70" t="s">
        <v>34</v>
      </c>
      <c r="P70" s="26" t="s">
        <v>678</v>
      </c>
      <c r="Q70" s="26" t="s">
        <v>38</v>
      </c>
      <c r="R70" s="26" t="s">
        <v>679</v>
      </c>
      <c r="S70" s="26" t="s">
        <v>680</v>
      </c>
      <c r="T70" s="26" t="s">
        <v>679</v>
      </c>
      <c r="U70" s="26" t="s">
        <v>681</v>
      </c>
    </row>
    <row r="71" spans="1:25" hidden="1" x14ac:dyDescent="0.2">
      <c r="A71">
        <v>70</v>
      </c>
      <c r="B71" s="25">
        <v>45679.886944444399</v>
      </c>
      <c r="C71" s="25">
        <v>45679.889386574097</v>
      </c>
      <c r="D71" t="s">
        <v>25</v>
      </c>
      <c r="F71" s="25"/>
      <c r="G71" t="s">
        <v>682</v>
      </c>
      <c r="H71" s="26" t="s">
        <v>683</v>
      </c>
      <c r="I71" t="s">
        <v>684</v>
      </c>
      <c r="J71" s="26" t="s">
        <v>685</v>
      </c>
      <c r="K71" t="s">
        <v>686</v>
      </c>
      <c r="L71" t="s">
        <v>166</v>
      </c>
      <c r="M71" t="s">
        <v>277</v>
      </c>
      <c r="N71" t="s">
        <v>48</v>
      </c>
      <c r="O71" t="s">
        <v>34</v>
      </c>
      <c r="P71" s="26" t="s">
        <v>687</v>
      </c>
      <c r="Q71" s="26" t="s">
        <v>688</v>
      </c>
      <c r="R71" s="26" t="s">
        <v>689</v>
      </c>
      <c r="S71" s="26" t="s">
        <v>690</v>
      </c>
      <c r="T71" s="26" t="s">
        <v>689</v>
      </c>
      <c r="U71" s="26" t="s">
        <v>691</v>
      </c>
    </row>
    <row r="72" spans="1:25" hidden="1" x14ac:dyDescent="0.2">
      <c r="A72">
        <v>71</v>
      </c>
      <c r="B72" s="25">
        <v>45679.890092592599</v>
      </c>
      <c r="C72" s="25">
        <v>45679.892986111103</v>
      </c>
      <c r="D72" t="s">
        <v>25</v>
      </c>
      <c r="F72" s="25"/>
      <c r="G72" t="s">
        <v>692</v>
      </c>
      <c r="H72" s="26" t="s">
        <v>693</v>
      </c>
      <c r="I72" t="s">
        <v>694</v>
      </c>
      <c r="J72" s="26" t="s">
        <v>310</v>
      </c>
      <c r="K72" t="s">
        <v>695</v>
      </c>
      <c r="L72" t="s">
        <v>179</v>
      </c>
      <c r="M72" t="s">
        <v>180</v>
      </c>
      <c r="N72" t="s">
        <v>48</v>
      </c>
      <c r="O72" t="s">
        <v>73</v>
      </c>
      <c r="V72" s="26" t="s">
        <v>696</v>
      </c>
      <c r="W72" s="26" t="s">
        <v>697</v>
      </c>
      <c r="X72" s="26" t="s">
        <v>698</v>
      </c>
      <c r="Y72" s="26" t="s">
        <v>696</v>
      </c>
    </row>
    <row r="73" spans="1:25" hidden="1" x14ac:dyDescent="0.2">
      <c r="A73">
        <v>72</v>
      </c>
      <c r="B73" s="25">
        <v>45679.887175925898</v>
      </c>
      <c r="C73" s="25">
        <v>45679.893287036997</v>
      </c>
      <c r="D73" t="s">
        <v>25</v>
      </c>
      <c r="F73" s="25"/>
      <c r="G73" t="s">
        <v>699</v>
      </c>
      <c r="H73" s="26" t="s">
        <v>700</v>
      </c>
      <c r="I73" t="s">
        <v>701</v>
      </c>
      <c r="J73" s="26" t="s">
        <v>702</v>
      </c>
      <c r="K73" t="s">
        <v>703</v>
      </c>
      <c r="L73" t="s">
        <v>211</v>
      </c>
      <c r="M73" t="s">
        <v>677</v>
      </c>
      <c r="N73" t="s">
        <v>48</v>
      </c>
      <c r="O73" t="s">
        <v>73</v>
      </c>
      <c r="V73" s="26" t="s">
        <v>704</v>
      </c>
      <c r="W73" s="26" t="s">
        <v>705</v>
      </c>
      <c r="X73" s="26" t="s">
        <v>706</v>
      </c>
      <c r="Y73" s="26" t="s">
        <v>707</v>
      </c>
    </row>
    <row r="74" spans="1:25" hidden="1" x14ac:dyDescent="0.2">
      <c r="A74">
        <v>73</v>
      </c>
      <c r="B74" s="25">
        <v>45679.882743055598</v>
      </c>
      <c r="C74" s="25">
        <v>45679.896724537</v>
      </c>
      <c r="D74" t="s">
        <v>25</v>
      </c>
      <c r="F74" s="25"/>
      <c r="G74" t="s">
        <v>708</v>
      </c>
      <c r="H74" s="26" t="s">
        <v>709</v>
      </c>
      <c r="I74" t="s">
        <v>710</v>
      </c>
      <c r="J74" s="26" t="s">
        <v>711</v>
      </c>
      <c r="K74" t="s">
        <v>712</v>
      </c>
      <c r="L74" t="s">
        <v>148</v>
      </c>
      <c r="M74" t="s">
        <v>713</v>
      </c>
      <c r="N74" t="s">
        <v>48</v>
      </c>
      <c r="O74" t="s">
        <v>73</v>
      </c>
      <c r="V74" s="26" t="s">
        <v>373</v>
      </c>
      <c r="W74" s="26" t="s">
        <v>714</v>
      </c>
      <c r="X74" s="26" t="s">
        <v>715</v>
      </c>
      <c r="Y74" s="26" t="s">
        <v>373</v>
      </c>
    </row>
    <row r="75" spans="1:25" hidden="1" x14ac:dyDescent="0.2">
      <c r="A75">
        <v>74</v>
      </c>
      <c r="B75" s="25">
        <v>45679.886932870402</v>
      </c>
      <c r="C75" s="25">
        <v>45679.897245370397</v>
      </c>
      <c r="D75" t="s">
        <v>25</v>
      </c>
      <c r="F75" s="25"/>
      <c r="G75" t="s">
        <v>716</v>
      </c>
      <c r="H75" s="26" t="s">
        <v>717</v>
      </c>
      <c r="I75" t="s">
        <v>718</v>
      </c>
      <c r="J75" s="26" t="s">
        <v>719</v>
      </c>
      <c r="K75" t="s">
        <v>720</v>
      </c>
      <c r="L75" t="s">
        <v>60</v>
      </c>
      <c r="M75" t="s">
        <v>61</v>
      </c>
      <c r="N75" t="s">
        <v>48</v>
      </c>
      <c r="O75" t="s">
        <v>34</v>
      </c>
      <c r="P75" s="26" t="s">
        <v>721</v>
      </c>
      <c r="Q75" s="26" t="s">
        <v>435</v>
      </c>
      <c r="R75" s="26" t="s">
        <v>722</v>
      </c>
      <c r="S75" s="26" t="s">
        <v>723</v>
      </c>
      <c r="T75" s="26" t="s">
        <v>722</v>
      </c>
      <c r="U75" s="26" t="s">
        <v>724</v>
      </c>
    </row>
    <row r="76" spans="1:25" hidden="1" x14ac:dyDescent="0.2">
      <c r="A76">
        <v>75</v>
      </c>
      <c r="B76" s="25">
        <v>45679.878043981502</v>
      </c>
      <c r="C76" s="25">
        <v>45679.899988425903</v>
      </c>
      <c r="D76" t="s">
        <v>25</v>
      </c>
      <c r="F76" s="25"/>
      <c r="G76" t="s">
        <v>725</v>
      </c>
      <c r="H76" s="26" t="s">
        <v>726</v>
      </c>
      <c r="I76" t="s">
        <v>727</v>
      </c>
      <c r="J76" s="26" t="s">
        <v>728</v>
      </c>
      <c r="K76" t="s">
        <v>729</v>
      </c>
      <c r="L76" t="s">
        <v>266</v>
      </c>
      <c r="M76" t="s">
        <v>730</v>
      </c>
      <c r="N76" t="s">
        <v>48</v>
      </c>
      <c r="O76" t="s">
        <v>34</v>
      </c>
      <c r="P76" s="26" t="s">
        <v>731</v>
      </c>
      <c r="Q76" s="26" t="s">
        <v>732</v>
      </c>
      <c r="R76" s="26" t="s">
        <v>733</v>
      </c>
      <c r="S76" s="26" t="s">
        <v>734</v>
      </c>
      <c r="T76" s="26" t="s">
        <v>735</v>
      </c>
      <c r="U76" s="26" t="s">
        <v>736</v>
      </c>
    </row>
    <row r="77" spans="1:25" hidden="1" x14ac:dyDescent="0.2">
      <c r="A77">
        <v>76</v>
      </c>
      <c r="B77" s="25">
        <v>45679.876145833303</v>
      </c>
      <c r="C77" s="25">
        <v>45679.902372685203</v>
      </c>
      <c r="D77" t="s">
        <v>25</v>
      </c>
      <c r="F77" s="25"/>
      <c r="G77" t="s">
        <v>737</v>
      </c>
      <c r="H77" s="26" t="s">
        <v>738</v>
      </c>
      <c r="I77" t="s">
        <v>739</v>
      </c>
      <c r="J77" s="26" t="s">
        <v>740</v>
      </c>
      <c r="K77" t="s">
        <v>741</v>
      </c>
      <c r="L77" t="s">
        <v>490</v>
      </c>
      <c r="M77" t="s">
        <v>491</v>
      </c>
      <c r="N77" t="s">
        <v>48</v>
      </c>
      <c r="O77" t="s">
        <v>34</v>
      </c>
      <c r="P77" s="26" t="s">
        <v>742</v>
      </c>
      <c r="Q77" s="26" t="s">
        <v>743</v>
      </c>
      <c r="R77" s="26" t="s">
        <v>744</v>
      </c>
      <c r="S77" s="26" t="s">
        <v>745</v>
      </c>
      <c r="T77" s="26" t="s">
        <v>744</v>
      </c>
      <c r="U77" s="26" t="s">
        <v>745</v>
      </c>
    </row>
    <row r="78" spans="1:25" hidden="1" x14ac:dyDescent="0.2">
      <c r="A78">
        <v>77</v>
      </c>
      <c r="B78" s="25">
        <v>45679.795914351896</v>
      </c>
      <c r="C78" s="25">
        <v>45679.905833333301</v>
      </c>
      <c r="D78" t="s">
        <v>25</v>
      </c>
      <c r="F78" s="25"/>
      <c r="G78" t="s">
        <v>746</v>
      </c>
      <c r="H78" s="26" t="s">
        <v>747</v>
      </c>
      <c r="I78" t="s">
        <v>748</v>
      </c>
      <c r="J78" s="26" t="s">
        <v>749</v>
      </c>
      <c r="K78" t="s">
        <v>750</v>
      </c>
      <c r="L78" t="s">
        <v>323</v>
      </c>
      <c r="M78" t="s">
        <v>751</v>
      </c>
      <c r="N78" t="s">
        <v>48</v>
      </c>
      <c r="O78" t="s">
        <v>73</v>
      </c>
      <c r="V78" s="26" t="s">
        <v>752</v>
      </c>
      <c r="W78" s="26" t="s">
        <v>753</v>
      </c>
      <c r="X78" s="26" t="s">
        <v>754</v>
      </c>
      <c r="Y78" s="26" t="s">
        <v>752</v>
      </c>
    </row>
    <row r="79" spans="1:25" hidden="1" x14ac:dyDescent="0.2">
      <c r="A79">
        <v>78</v>
      </c>
      <c r="B79" s="25">
        <v>45679.900023148097</v>
      </c>
      <c r="C79" s="25">
        <v>45679.9058912037</v>
      </c>
      <c r="D79" t="s">
        <v>25</v>
      </c>
      <c r="F79" s="25"/>
      <c r="G79" t="s">
        <v>755</v>
      </c>
      <c r="H79" s="26" t="s">
        <v>756</v>
      </c>
      <c r="I79" t="s">
        <v>757</v>
      </c>
      <c r="J79" s="26" t="s">
        <v>758</v>
      </c>
      <c r="K79" t="s">
        <v>759</v>
      </c>
      <c r="L79" t="s">
        <v>629</v>
      </c>
      <c r="M79" t="s">
        <v>760</v>
      </c>
      <c r="N79" t="s">
        <v>48</v>
      </c>
      <c r="O79" t="s">
        <v>73</v>
      </c>
      <c r="V79" s="26" t="s">
        <v>172</v>
      </c>
      <c r="W79" s="26" t="s">
        <v>761</v>
      </c>
      <c r="X79" s="26" t="s">
        <v>762</v>
      </c>
      <c r="Y79" s="26" t="s">
        <v>172</v>
      </c>
    </row>
    <row r="80" spans="1:25" hidden="1" x14ac:dyDescent="0.2">
      <c r="A80">
        <v>79</v>
      </c>
      <c r="B80" s="25">
        <v>45679.900092592601</v>
      </c>
      <c r="C80" s="25">
        <v>45679.906400462998</v>
      </c>
      <c r="D80" t="s">
        <v>25</v>
      </c>
      <c r="F80" s="25"/>
      <c r="G80" t="s">
        <v>763</v>
      </c>
      <c r="H80" s="26" t="s">
        <v>764</v>
      </c>
      <c r="I80" t="s">
        <v>765</v>
      </c>
      <c r="J80" s="26" t="s">
        <v>766</v>
      </c>
      <c r="K80" t="s">
        <v>767</v>
      </c>
      <c r="L80" t="s">
        <v>768</v>
      </c>
      <c r="M80" t="s">
        <v>769</v>
      </c>
      <c r="N80" t="s">
        <v>48</v>
      </c>
      <c r="O80" t="s">
        <v>73</v>
      </c>
      <c r="V80" s="26" t="s">
        <v>770</v>
      </c>
      <c r="W80" s="26" t="s">
        <v>771</v>
      </c>
      <c r="X80" s="26" t="s">
        <v>772</v>
      </c>
      <c r="Y80" s="26" t="s">
        <v>770</v>
      </c>
    </row>
    <row r="81" spans="1:25" hidden="1" x14ac:dyDescent="0.2">
      <c r="A81">
        <v>80</v>
      </c>
      <c r="B81" s="25">
        <v>45679.855208333298</v>
      </c>
      <c r="C81" s="25">
        <v>45679.906620370399</v>
      </c>
      <c r="D81" t="s">
        <v>25</v>
      </c>
      <c r="F81" s="25"/>
      <c r="G81" t="s">
        <v>773</v>
      </c>
      <c r="H81" s="26" t="s">
        <v>774</v>
      </c>
      <c r="I81" t="s">
        <v>775</v>
      </c>
      <c r="J81" s="26" t="s">
        <v>776</v>
      </c>
      <c r="K81" t="s">
        <v>777</v>
      </c>
      <c r="L81" t="s">
        <v>91</v>
      </c>
      <c r="M81" t="s">
        <v>577</v>
      </c>
      <c r="N81" t="s">
        <v>48</v>
      </c>
      <c r="O81" t="s">
        <v>73</v>
      </c>
      <c r="V81" s="26" t="s">
        <v>778</v>
      </c>
      <c r="W81" s="26" t="s">
        <v>779</v>
      </c>
      <c r="X81" s="26" t="s">
        <v>780</v>
      </c>
      <c r="Y81" s="26" t="s">
        <v>781</v>
      </c>
    </row>
    <row r="82" spans="1:25" hidden="1" x14ac:dyDescent="0.2">
      <c r="A82">
        <v>81</v>
      </c>
      <c r="B82" s="25">
        <v>45679.909131944398</v>
      </c>
      <c r="C82" s="25">
        <v>45679.9142013889</v>
      </c>
      <c r="D82" t="s">
        <v>25</v>
      </c>
      <c r="F82" s="25"/>
      <c r="G82" t="s">
        <v>782</v>
      </c>
      <c r="H82" s="26" t="s">
        <v>783</v>
      </c>
      <c r="I82" t="s">
        <v>784</v>
      </c>
      <c r="J82" s="26" t="s">
        <v>785</v>
      </c>
      <c r="K82" t="s">
        <v>786</v>
      </c>
      <c r="L82" t="s">
        <v>629</v>
      </c>
      <c r="M82" t="s">
        <v>658</v>
      </c>
      <c r="N82" t="s">
        <v>48</v>
      </c>
      <c r="O82" t="s">
        <v>73</v>
      </c>
      <c r="V82" s="26" t="s">
        <v>787</v>
      </c>
      <c r="W82" s="26" t="s">
        <v>788</v>
      </c>
      <c r="X82" s="26" t="s">
        <v>789</v>
      </c>
      <c r="Y82" s="26" t="s">
        <v>787</v>
      </c>
    </row>
    <row r="83" spans="1:25" hidden="1" x14ac:dyDescent="0.2">
      <c r="A83">
        <v>82</v>
      </c>
      <c r="B83" s="25">
        <v>45679.904247685197</v>
      </c>
      <c r="C83" s="25">
        <v>45679.9145138889</v>
      </c>
      <c r="D83" t="s">
        <v>25</v>
      </c>
      <c r="F83" s="25"/>
      <c r="G83" t="s">
        <v>790</v>
      </c>
      <c r="H83" s="26" t="s">
        <v>791</v>
      </c>
      <c r="I83" t="s">
        <v>792</v>
      </c>
      <c r="J83" s="26" t="s">
        <v>793</v>
      </c>
      <c r="K83" t="s">
        <v>794</v>
      </c>
      <c r="L83" t="s">
        <v>536</v>
      </c>
      <c r="M83" t="s">
        <v>795</v>
      </c>
      <c r="N83" t="s">
        <v>48</v>
      </c>
      <c r="O83" t="s">
        <v>34</v>
      </c>
      <c r="P83" s="26" t="s">
        <v>796</v>
      </c>
      <c r="Q83" s="26" t="s">
        <v>688</v>
      </c>
      <c r="R83" s="26" t="s">
        <v>797</v>
      </c>
      <c r="S83" s="26" t="s">
        <v>798</v>
      </c>
      <c r="T83" s="26" t="s">
        <v>797</v>
      </c>
      <c r="U83" s="26" t="s">
        <v>799</v>
      </c>
    </row>
    <row r="84" spans="1:25" hidden="1" x14ac:dyDescent="0.2">
      <c r="A84">
        <v>83</v>
      </c>
      <c r="B84" s="25">
        <v>45679.827164351896</v>
      </c>
      <c r="C84" s="25">
        <v>45679.917893518497</v>
      </c>
      <c r="D84" t="s">
        <v>25</v>
      </c>
      <c r="F84" s="25"/>
      <c r="G84" t="s">
        <v>800</v>
      </c>
      <c r="H84" s="26" t="s">
        <v>801</v>
      </c>
      <c r="I84" t="s">
        <v>802</v>
      </c>
      <c r="J84" s="26" t="s">
        <v>803</v>
      </c>
      <c r="K84" t="s">
        <v>804</v>
      </c>
      <c r="L84" t="s">
        <v>805</v>
      </c>
      <c r="M84" t="s">
        <v>806</v>
      </c>
      <c r="N84" t="s">
        <v>48</v>
      </c>
      <c r="O84" t="s">
        <v>34</v>
      </c>
      <c r="P84" s="26" t="s">
        <v>807</v>
      </c>
      <c r="Q84" s="26" t="s">
        <v>808</v>
      </c>
      <c r="R84" s="26" t="s">
        <v>809</v>
      </c>
      <c r="S84" s="26" t="s">
        <v>810</v>
      </c>
      <c r="T84" s="26" t="s">
        <v>811</v>
      </c>
      <c r="U84" s="26" t="s">
        <v>812</v>
      </c>
    </row>
    <row r="85" spans="1:25" hidden="1" x14ac:dyDescent="0.2">
      <c r="A85">
        <v>84</v>
      </c>
      <c r="B85" s="25">
        <v>45679.8442939815</v>
      </c>
      <c r="C85" s="25">
        <v>45679.918113425898</v>
      </c>
      <c r="D85" t="s">
        <v>25</v>
      </c>
      <c r="F85" s="25"/>
      <c r="G85" t="s">
        <v>813</v>
      </c>
      <c r="H85" s="26" t="s">
        <v>814</v>
      </c>
      <c r="I85" t="s">
        <v>815</v>
      </c>
      <c r="J85" s="26" t="s">
        <v>816</v>
      </c>
      <c r="K85" t="s">
        <v>817</v>
      </c>
      <c r="L85" t="s">
        <v>629</v>
      </c>
      <c r="M85" t="s">
        <v>818</v>
      </c>
      <c r="N85" t="s">
        <v>48</v>
      </c>
      <c r="O85" t="s">
        <v>34</v>
      </c>
      <c r="P85" s="26" t="s">
        <v>819</v>
      </c>
      <c r="Q85" s="26" t="s">
        <v>743</v>
      </c>
      <c r="R85" s="26" t="s">
        <v>820</v>
      </c>
      <c r="S85" s="26" t="s">
        <v>821</v>
      </c>
      <c r="T85" s="26" t="s">
        <v>384</v>
      </c>
      <c r="U85" s="26" t="s">
        <v>822</v>
      </c>
    </row>
    <row r="86" spans="1:25" hidden="1" x14ac:dyDescent="0.2">
      <c r="A86">
        <v>85</v>
      </c>
      <c r="B86" s="25">
        <v>45679.908715277801</v>
      </c>
      <c r="C86" s="25">
        <v>45679.918391203697</v>
      </c>
      <c r="D86" t="s">
        <v>25</v>
      </c>
      <c r="F86" s="25"/>
      <c r="G86" t="s">
        <v>823</v>
      </c>
      <c r="H86" s="26" t="s">
        <v>824</v>
      </c>
      <c r="I86" t="s">
        <v>825</v>
      </c>
      <c r="J86" s="26" t="s">
        <v>826</v>
      </c>
      <c r="K86" t="s">
        <v>827</v>
      </c>
      <c r="L86" t="s">
        <v>60</v>
      </c>
      <c r="M86" t="s">
        <v>60</v>
      </c>
      <c r="N86" t="s">
        <v>48</v>
      </c>
      <c r="O86" t="s">
        <v>34</v>
      </c>
      <c r="P86" s="26" t="s">
        <v>828</v>
      </c>
      <c r="Q86" s="26" t="s">
        <v>256</v>
      </c>
      <c r="R86" s="26" t="s">
        <v>829</v>
      </c>
      <c r="S86" s="26" t="s">
        <v>830</v>
      </c>
      <c r="T86" s="26" t="s">
        <v>829</v>
      </c>
      <c r="U86" s="26" t="s">
        <v>831</v>
      </c>
    </row>
    <row r="87" spans="1:25" x14ac:dyDescent="0.2">
      <c r="A87">
        <v>86</v>
      </c>
      <c r="B87" s="25">
        <v>45679.8914814815</v>
      </c>
      <c r="C87" s="25">
        <v>45679.921261574098</v>
      </c>
      <c r="D87" t="s">
        <v>25</v>
      </c>
      <c r="F87" s="25"/>
      <c r="G87" t="s">
        <v>832</v>
      </c>
      <c r="H87" s="26" t="s">
        <v>833</v>
      </c>
      <c r="I87" t="s">
        <v>834</v>
      </c>
      <c r="J87" s="26" t="s">
        <v>835</v>
      </c>
      <c r="K87" t="s">
        <v>836</v>
      </c>
      <c r="L87" t="s">
        <v>71</v>
      </c>
      <c r="M87" t="s">
        <v>72</v>
      </c>
      <c r="N87" t="s">
        <v>48</v>
      </c>
      <c r="O87" t="s">
        <v>34</v>
      </c>
      <c r="P87" s="26" t="s">
        <v>837</v>
      </c>
      <c r="Q87" s="26" t="s">
        <v>838</v>
      </c>
      <c r="R87" s="26" t="s">
        <v>839</v>
      </c>
      <c r="S87" s="26" t="s">
        <v>840</v>
      </c>
      <c r="T87" s="26" t="s">
        <v>841</v>
      </c>
      <c r="U87" s="26" t="s">
        <v>842</v>
      </c>
    </row>
    <row r="88" spans="1:25" hidden="1" x14ac:dyDescent="0.2">
      <c r="A88">
        <v>87</v>
      </c>
      <c r="B88" s="25">
        <v>45679.917199074102</v>
      </c>
      <c r="C88" s="25">
        <v>45679.922488425902</v>
      </c>
      <c r="D88" t="s">
        <v>25</v>
      </c>
      <c r="F88" s="25"/>
      <c r="G88" t="s">
        <v>843</v>
      </c>
      <c r="H88" s="26" t="s">
        <v>844</v>
      </c>
      <c r="I88" t="s">
        <v>845</v>
      </c>
      <c r="J88" s="26" t="s">
        <v>846</v>
      </c>
      <c r="K88" t="s">
        <v>847</v>
      </c>
      <c r="L88" t="s">
        <v>490</v>
      </c>
      <c r="M88" t="s">
        <v>491</v>
      </c>
      <c r="N88" t="s">
        <v>48</v>
      </c>
      <c r="O88" t="s">
        <v>73</v>
      </c>
      <c r="V88" s="26" t="s">
        <v>848</v>
      </c>
      <c r="W88" s="26" t="s">
        <v>849</v>
      </c>
      <c r="X88" s="26" t="s">
        <v>849</v>
      </c>
      <c r="Y88" s="26" t="s">
        <v>848</v>
      </c>
    </row>
    <row r="89" spans="1:25" hidden="1" x14ac:dyDescent="0.2">
      <c r="A89">
        <v>88</v>
      </c>
      <c r="B89" s="25">
        <v>45679.904189814799</v>
      </c>
      <c r="C89" s="25">
        <v>45679.923368055599</v>
      </c>
      <c r="D89" t="s">
        <v>25</v>
      </c>
      <c r="F89" s="25"/>
      <c r="G89" t="s">
        <v>850</v>
      </c>
      <c r="H89" s="26" t="s">
        <v>851</v>
      </c>
      <c r="I89" t="s">
        <v>852</v>
      </c>
      <c r="J89" s="26" t="s">
        <v>853</v>
      </c>
      <c r="K89" t="s">
        <v>854</v>
      </c>
      <c r="L89" t="s">
        <v>148</v>
      </c>
      <c r="M89" t="s">
        <v>855</v>
      </c>
      <c r="N89" t="s">
        <v>48</v>
      </c>
      <c r="O89" t="s">
        <v>34</v>
      </c>
      <c r="P89" s="26" t="s">
        <v>856</v>
      </c>
      <c r="Q89" s="26" t="s">
        <v>225</v>
      </c>
      <c r="R89" s="26" t="s">
        <v>857</v>
      </c>
      <c r="S89" s="26" t="s">
        <v>858</v>
      </c>
      <c r="T89" s="26" t="s">
        <v>857</v>
      </c>
      <c r="U89" s="26" t="s">
        <v>858</v>
      </c>
    </row>
    <row r="90" spans="1:25" hidden="1" x14ac:dyDescent="0.2">
      <c r="A90">
        <v>89</v>
      </c>
      <c r="B90" s="25">
        <v>45679.921099537001</v>
      </c>
      <c r="C90" s="25">
        <v>45679.924328703702</v>
      </c>
      <c r="D90" t="s">
        <v>25</v>
      </c>
      <c r="F90" s="25"/>
      <c r="G90" t="s">
        <v>859</v>
      </c>
      <c r="H90" s="26" t="s">
        <v>860</v>
      </c>
      <c r="I90" t="s">
        <v>861</v>
      </c>
      <c r="J90" s="26" t="s">
        <v>862</v>
      </c>
      <c r="K90" t="s">
        <v>863</v>
      </c>
      <c r="L90" t="s">
        <v>110</v>
      </c>
      <c r="M90" t="s">
        <v>864</v>
      </c>
      <c r="N90" t="s">
        <v>48</v>
      </c>
      <c r="O90" t="s">
        <v>73</v>
      </c>
      <c r="V90" s="26" t="s">
        <v>411</v>
      </c>
      <c r="W90" s="26" t="s">
        <v>865</v>
      </c>
      <c r="X90" s="26" t="s">
        <v>392</v>
      </c>
      <c r="Y90" s="26" t="s">
        <v>866</v>
      </c>
    </row>
    <row r="91" spans="1:25" hidden="1" x14ac:dyDescent="0.2">
      <c r="A91">
        <v>90</v>
      </c>
      <c r="B91" s="25">
        <v>45679.908171296302</v>
      </c>
      <c r="C91" s="25">
        <v>45679.924548611103</v>
      </c>
      <c r="D91" t="s">
        <v>25</v>
      </c>
      <c r="F91" s="25"/>
      <c r="G91" t="s">
        <v>867</v>
      </c>
      <c r="H91" s="26" t="s">
        <v>868</v>
      </c>
      <c r="I91" t="s">
        <v>869</v>
      </c>
      <c r="J91" s="26" t="s">
        <v>870</v>
      </c>
      <c r="K91" t="s">
        <v>871</v>
      </c>
      <c r="L91" t="s">
        <v>872</v>
      </c>
      <c r="M91" t="s">
        <v>873</v>
      </c>
      <c r="N91" t="s">
        <v>48</v>
      </c>
      <c r="O91" t="s">
        <v>34</v>
      </c>
      <c r="P91" s="26" t="s">
        <v>874</v>
      </c>
      <c r="Q91" s="26" t="s">
        <v>611</v>
      </c>
      <c r="R91" s="26" t="s">
        <v>875</v>
      </c>
      <c r="S91" s="26" t="s">
        <v>876</v>
      </c>
      <c r="T91" s="26" t="s">
        <v>875</v>
      </c>
      <c r="U91" s="26" t="s">
        <v>877</v>
      </c>
    </row>
    <row r="92" spans="1:25" hidden="1" x14ac:dyDescent="0.2">
      <c r="A92">
        <v>91</v>
      </c>
      <c r="B92" s="25">
        <v>45679.829803240696</v>
      </c>
      <c r="C92" s="25">
        <v>45679.927592592598</v>
      </c>
      <c r="D92" t="s">
        <v>25</v>
      </c>
      <c r="F92" s="25"/>
      <c r="G92" t="s">
        <v>878</v>
      </c>
      <c r="H92" s="26" t="s">
        <v>879</v>
      </c>
      <c r="I92" t="s">
        <v>880</v>
      </c>
      <c r="J92" s="26" t="s">
        <v>881</v>
      </c>
      <c r="K92" t="s">
        <v>882</v>
      </c>
      <c r="L92" t="s">
        <v>179</v>
      </c>
      <c r="M92" t="s">
        <v>883</v>
      </c>
      <c r="N92" t="s">
        <v>48</v>
      </c>
      <c r="O92" t="s">
        <v>34</v>
      </c>
      <c r="P92" s="26" t="s">
        <v>884</v>
      </c>
      <c r="Q92" s="26" t="s">
        <v>885</v>
      </c>
      <c r="R92" s="26" t="s">
        <v>886</v>
      </c>
      <c r="S92" s="26" t="s">
        <v>887</v>
      </c>
      <c r="T92" s="26" t="s">
        <v>888</v>
      </c>
      <c r="U92" s="26" t="s">
        <v>889</v>
      </c>
    </row>
    <row r="93" spans="1:25" hidden="1" x14ac:dyDescent="0.2">
      <c r="A93">
        <v>92</v>
      </c>
      <c r="B93" s="25">
        <v>45679.922847222202</v>
      </c>
      <c r="C93" s="25">
        <v>45679.932511574101</v>
      </c>
      <c r="D93" t="s">
        <v>25</v>
      </c>
      <c r="F93" s="25"/>
      <c r="G93" t="s">
        <v>890</v>
      </c>
      <c r="H93" s="26" t="s">
        <v>891</v>
      </c>
      <c r="I93" t="s">
        <v>892</v>
      </c>
      <c r="J93" s="26" t="s">
        <v>893</v>
      </c>
      <c r="K93" t="s">
        <v>894</v>
      </c>
      <c r="L93" t="s">
        <v>60</v>
      </c>
      <c r="M93" t="s">
        <v>895</v>
      </c>
      <c r="N93" t="s">
        <v>48</v>
      </c>
      <c r="O93" t="s">
        <v>34</v>
      </c>
      <c r="P93" s="26" t="s">
        <v>896</v>
      </c>
      <c r="Q93" s="26" t="s">
        <v>279</v>
      </c>
      <c r="R93" s="26" t="s">
        <v>897</v>
      </c>
      <c r="S93" s="26" t="s">
        <v>898</v>
      </c>
      <c r="T93" s="26" t="s">
        <v>897</v>
      </c>
      <c r="U93" s="26" t="s">
        <v>899</v>
      </c>
    </row>
    <row r="94" spans="1:25" hidden="1" x14ac:dyDescent="0.2">
      <c r="A94">
        <v>93</v>
      </c>
      <c r="B94" s="25">
        <v>45679.916886574101</v>
      </c>
      <c r="C94" s="25">
        <v>45679.932812500003</v>
      </c>
      <c r="D94" t="s">
        <v>25</v>
      </c>
      <c r="F94" s="25"/>
      <c r="G94" t="s">
        <v>867</v>
      </c>
      <c r="H94" s="26" t="s">
        <v>868</v>
      </c>
      <c r="I94" t="s">
        <v>869</v>
      </c>
      <c r="J94" s="26" t="s">
        <v>870</v>
      </c>
      <c r="K94" t="s">
        <v>871</v>
      </c>
      <c r="L94" t="s">
        <v>872</v>
      </c>
      <c r="M94" t="s">
        <v>873</v>
      </c>
      <c r="N94" t="s">
        <v>48</v>
      </c>
      <c r="O94" t="s">
        <v>34</v>
      </c>
      <c r="P94" s="26" t="s">
        <v>874</v>
      </c>
      <c r="Q94" s="26" t="s">
        <v>611</v>
      </c>
      <c r="R94" s="26" t="s">
        <v>875</v>
      </c>
      <c r="S94" s="26" t="s">
        <v>876</v>
      </c>
      <c r="T94" s="26" t="s">
        <v>875</v>
      </c>
      <c r="U94" s="26" t="s">
        <v>877</v>
      </c>
    </row>
    <row r="95" spans="1:25" hidden="1" x14ac:dyDescent="0.2">
      <c r="A95">
        <v>94</v>
      </c>
      <c r="B95" s="25">
        <v>45679.920601851903</v>
      </c>
      <c r="C95" s="25">
        <v>45679.933506944399</v>
      </c>
      <c r="D95" t="s">
        <v>25</v>
      </c>
      <c r="F95" s="25"/>
      <c r="G95" t="s">
        <v>900</v>
      </c>
      <c r="H95" s="26" t="s">
        <v>901</v>
      </c>
      <c r="I95" t="s">
        <v>902</v>
      </c>
      <c r="J95" s="26" t="s">
        <v>903</v>
      </c>
      <c r="K95" t="s">
        <v>904</v>
      </c>
      <c r="L95" t="s">
        <v>191</v>
      </c>
      <c r="M95" t="s">
        <v>355</v>
      </c>
      <c r="N95" t="s">
        <v>48</v>
      </c>
      <c r="O95" t="s">
        <v>73</v>
      </c>
      <c r="V95" s="26" t="s">
        <v>134</v>
      </c>
      <c r="W95" s="26" t="s">
        <v>905</v>
      </c>
      <c r="X95" s="26" t="s">
        <v>906</v>
      </c>
      <c r="Y95" s="26" t="s">
        <v>134</v>
      </c>
    </row>
    <row r="96" spans="1:25" hidden="1" x14ac:dyDescent="0.2">
      <c r="A96">
        <v>95</v>
      </c>
      <c r="B96" s="25">
        <v>45679.869421296302</v>
      </c>
      <c r="C96" s="25">
        <v>45679.935127314799</v>
      </c>
      <c r="D96" t="s">
        <v>25</v>
      </c>
      <c r="F96" s="25"/>
      <c r="G96" t="s">
        <v>907</v>
      </c>
      <c r="H96" s="26" t="s">
        <v>908</v>
      </c>
      <c r="I96" t="s">
        <v>909</v>
      </c>
      <c r="J96" s="26" t="s">
        <v>910</v>
      </c>
      <c r="K96" t="s">
        <v>911</v>
      </c>
      <c r="L96" t="s">
        <v>71</v>
      </c>
      <c r="M96" t="s">
        <v>912</v>
      </c>
      <c r="N96" t="s">
        <v>48</v>
      </c>
      <c r="O96" t="s">
        <v>73</v>
      </c>
      <c r="V96" s="26" t="s">
        <v>373</v>
      </c>
      <c r="W96" s="26" t="s">
        <v>913</v>
      </c>
      <c r="X96" s="26" t="s">
        <v>914</v>
      </c>
      <c r="Y96" s="26" t="s">
        <v>373</v>
      </c>
    </row>
    <row r="97" spans="1:25" hidden="1" x14ac:dyDescent="0.2">
      <c r="A97">
        <v>96</v>
      </c>
      <c r="B97" s="25">
        <v>45679.937129629601</v>
      </c>
      <c r="C97" s="25">
        <v>45679.937314814801</v>
      </c>
      <c r="D97" t="s">
        <v>25</v>
      </c>
      <c r="F97" s="25"/>
      <c r="G97" t="s">
        <v>915</v>
      </c>
      <c r="H97" s="26" t="s">
        <v>916</v>
      </c>
      <c r="I97" t="s">
        <v>917</v>
      </c>
      <c r="J97" s="26" t="s">
        <v>918</v>
      </c>
      <c r="K97" t="s">
        <v>919</v>
      </c>
      <c r="L97" t="s">
        <v>148</v>
      </c>
      <c r="M97" t="s">
        <v>920</v>
      </c>
      <c r="N97" t="s">
        <v>48</v>
      </c>
      <c r="O97" t="s">
        <v>73</v>
      </c>
      <c r="V97" s="26" t="s">
        <v>193</v>
      </c>
      <c r="W97" s="26" t="s">
        <v>921</v>
      </c>
      <c r="X97" s="26" t="s">
        <v>193</v>
      </c>
      <c r="Y97" s="26" t="s">
        <v>193</v>
      </c>
    </row>
    <row r="98" spans="1:25" hidden="1" x14ac:dyDescent="0.2">
      <c r="A98">
        <v>97</v>
      </c>
      <c r="B98" s="25">
        <v>45679.935497685197</v>
      </c>
      <c r="C98" s="25">
        <v>45679.938472222202</v>
      </c>
      <c r="D98" t="s">
        <v>25</v>
      </c>
      <c r="F98" s="25"/>
      <c r="G98" t="s">
        <v>922</v>
      </c>
      <c r="H98" s="26" t="s">
        <v>923</v>
      </c>
      <c r="I98" t="s">
        <v>924</v>
      </c>
      <c r="J98" s="26" t="s">
        <v>925</v>
      </c>
      <c r="K98" t="s">
        <v>926</v>
      </c>
      <c r="L98" t="s">
        <v>60</v>
      </c>
      <c r="M98" t="s">
        <v>927</v>
      </c>
      <c r="N98" t="s">
        <v>48</v>
      </c>
      <c r="O98" t="s">
        <v>34</v>
      </c>
      <c r="P98" s="26" t="s">
        <v>928</v>
      </c>
      <c r="Q98" s="26" t="s">
        <v>929</v>
      </c>
      <c r="R98" s="26" t="s">
        <v>930</v>
      </c>
      <c r="S98" s="26" t="s">
        <v>931</v>
      </c>
      <c r="T98" s="26" t="s">
        <v>932</v>
      </c>
      <c r="U98" s="26" t="s">
        <v>933</v>
      </c>
    </row>
    <row r="99" spans="1:25" hidden="1" x14ac:dyDescent="0.2">
      <c r="A99">
        <v>98</v>
      </c>
      <c r="B99" s="25">
        <v>45679.895231481503</v>
      </c>
      <c r="C99" s="25">
        <v>45679.939895833297</v>
      </c>
      <c r="D99" t="s">
        <v>25</v>
      </c>
      <c r="F99" s="25"/>
      <c r="G99" t="s">
        <v>592</v>
      </c>
      <c r="H99" s="26" t="s">
        <v>593</v>
      </c>
      <c r="I99" t="s">
        <v>594</v>
      </c>
      <c r="J99" s="26" t="s">
        <v>595</v>
      </c>
      <c r="K99" t="s">
        <v>934</v>
      </c>
      <c r="L99" t="s">
        <v>110</v>
      </c>
      <c r="M99" t="s">
        <v>935</v>
      </c>
      <c r="N99" t="s">
        <v>48</v>
      </c>
      <c r="O99" t="s">
        <v>73</v>
      </c>
      <c r="V99" s="26" t="s">
        <v>598</v>
      </c>
      <c r="W99" s="26" t="s">
        <v>599</v>
      </c>
      <c r="X99" s="26" t="s">
        <v>600</v>
      </c>
      <c r="Y99" s="26" t="s">
        <v>936</v>
      </c>
    </row>
    <row r="100" spans="1:25" hidden="1" x14ac:dyDescent="0.2">
      <c r="A100">
        <v>99</v>
      </c>
      <c r="B100" s="25">
        <v>45679.936631944402</v>
      </c>
      <c r="C100" s="25">
        <v>45679.939918981501</v>
      </c>
      <c r="D100" t="s">
        <v>25</v>
      </c>
      <c r="F100" s="25"/>
      <c r="G100" t="s">
        <v>937</v>
      </c>
      <c r="H100" s="26" t="s">
        <v>938</v>
      </c>
      <c r="I100" t="s">
        <v>939</v>
      </c>
      <c r="J100" s="26" t="s">
        <v>940</v>
      </c>
      <c r="K100" t="s">
        <v>941</v>
      </c>
      <c r="L100" t="s">
        <v>872</v>
      </c>
      <c r="M100" t="s">
        <v>873</v>
      </c>
      <c r="N100" t="s">
        <v>48</v>
      </c>
      <c r="O100" t="s">
        <v>34</v>
      </c>
      <c r="P100" s="26" t="s">
        <v>942</v>
      </c>
      <c r="Q100" s="26" t="s">
        <v>943</v>
      </c>
      <c r="R100" s="26" t="s">
        <v>944</v>
      </c>
      <c r="S100" s="26" t="s">
        <v>945</v>
      </c>
      <c r="T100" s="26" t="s">
        <v>946</v>
      </c>
      <c r="U100" s="26" t="s">
        <v>947</v>
      </c>
    </row>
    <row r="101" spans="1:25" hidden="1" x14ac:dyDescent="0.2">
      <c r="A101">
        <v>100</v>
      </c>
      <c r="B101" s="25">
        <v>45679.889537037001</v>
      </c>
      <c r="C101" s="25">
        <v>45679.940150463</v>
      </c>
      <c r="D101" t="s">
        <v>25</v>
      </c>
      <c r="F101" s="25"/>
      <c r="G101" t="s">
        <v>948</v>
      </c>
      <c r="H101" s="26" t="s">
        <v>949</v>
      </c>
      <c r="I101" t="s">
        <v>950</v>
      </c>
      <c r="J101" s="26" t="s">
        <v>951</v>
      </c>
      <c r="K101" t="s">
        <v>952</v>
      </c>
      <c r="L101" t="s">
        <v>289</v>
      </c>
      <c r="M101" t="s">
        <v>953</v>
      </c>
      <c r="N101" t="s">
        <v>48</v>
      </c>
      <c r="O101" t="s">
        <v>34</v>
      </c>
      <c r="P101" s="26" t="s">
        <v>954</v>
      </c>
      <c r="Q101" s="26" t="s">
        <v>225</v>
      </c>
      <c r="R101" s="26" t="s">
        <v>955</v>
      </c>
      <c r="S101" s="26" t="s">
        <v>956</v>
      </c>
      <c r="T101" s="26" t="s">
        <v>957</v>
      </c>
      <c r="U101" s="26" t="s">
        <v>958</v>
      </c>
    </row>
    <row r="102" spans="1:25" hidden="1" x14ac:dyDescent="0.2">
      <c r="A102">
        <v>101</v>
      </c>
      <c r="B102" s="25">
        <v>45679.922627314802</v>
      </c>
      <c r="C102" s="25">
        <v>45679.940277777801</v>
      </c>
      <c r="D102" t="s">
        <v>25</v>
      </c>
      <c r="F102" s="25"/>
      <c r="G102" t="s">
        <v>959</v>
      </c>
      <c r="H102" s="26" t="s">
        <v>960</v>
      </c>
      <c r="I102" t="s">
        <v>961</v>
      </c>
      <c r="J102" s="26" t="s">
        <v>962</v>
      </c>
      <c r="K102" t="s">
        <v>963</v>
      </c>
      <c r="L102" t="s">
        <v>148</v>
      </c>
      <c r="M102" t="s">
        <v>964</v>
      </c>
      <c r="N102" t="s">
        <v>48</v>
      </c>
      <c r="O102" t="s">
        <v>34</v>
      </c>
      <c r="P102" s="26" t="s">
        <v>965</v>
      </c>
      <c r="Q102" s="26" t="s">
        <v>121</v>
      </c>
      <c r="R102" s="26" t="s">
        <v>966</v>
      </c>
      <c r="S102" s="26" t="s">
        <v>967</v>
      </c>
      <c r="T102" s="26" t="s">
        <v>966</v>
      </c>
      <c r="U102" s="26" t="s">
        <v>968</v>
      </c>
    </row>
    <row r="103" spans="1:25" hidden="1" x14ac:dyDescent="0.2">
      <c r="A103">
        <v>102</v>
      </c>
      <c r="B103" s="25">
        <v>45679.935578703698</v>
      </c>
      <c r="C103" s="25">
        <v>45679.942870370403</v>
      </c>
      <c r="D103" t="s">
        <v>25</v>
      </c>
      <c r="F103" s="25"/>
      <c r="G103" t="s">
        <v>969</v>
      </c>
      <c r="H103" s="26" t="s">
        <v>970</v>
      </c>
      <c r="I103" t="s">
        <v>971</v>
      </c>
      <c r="J103" s="26" t="s">
        <v>972</v>
      </c>
      <c r="K103" t="s">
        <v>973</v>
      </c>
      <c r="L103" t="s">
        <v>289</v>
      </c>
      <c r="M103" t="s">
        <v>974</v>
      </c>
      <c r="N103" t="s">
        <v>48</v>
      </c>
      <c r="O103" t="s">
        <v>73</v>
      </c>
      <c r="V103" s="26" t="s">
        <v>373</v>
      </c>
      <c r="W103" s="26" t="s">
        <v>392</v>
      </c>
      <c r="X103" s="26" t="s">
        <v>392</v>
      </c>
      <c r="Y103" s="26" t="s">
        <v>373</v>
      </c>
    </row>
    <row r="104" spans="1:25" hidden="1" x14ac:dyDescent="0.2">
      <c r="A104">
        <v>103</v>
      </c>
      <c r="B104" s="25">
        <v>45679.936354166697</v>
      </c>
      <c r="C104" s="25">
        <v>45679.946053240703</v>
      </c>
      <c r="D104" t="s">
        <v>25</v>
      </c>
      <c r="F104" s="25"/>
      <c r="G104" t="s">
        <v>975</v>
      </c>
      <c r="H104" s="26" t="s">
        <v>976</v>
      </c>
      <c r="I104" t="s">
        <v>977</v>
      </c>
      <c r="J104" s="26" t="s">
        <v>978</v>
      </c>
      <c r="K104" t="s">
        <v>979</v>
      </c>
      <c r="L104" t="s">
        <v>60</v>
      </c>
      <c r="M104" t="s">
        <v>223</v>
      </c>
      <c r="N104" t="s">
        <v>48</v>
      </c>
      <c r="O104" t="s">
        <v>34</v>
      </c>
      <c r="P104" s="26" t="s">
        <v>980</v>
      </c>
      <c r="Q104" s="26" t="s">
        <v>435</v>
      </c>
      <c r="R104" s="26" t="s">
        <v>981</v>
      </c>
      <c r="S104" s="26" t="s">
        <v>982</v>
      </c>
      <c r="T104" s="26" t="s">
        <v>981</v>
      </c>
      <c r="U104" s="26" t="s">
        <v>983</v>
      </c>
    </row>
    <row r="105" spans="1:25" hidden="1" x14ac:dyDescent="0.2">
      <c r="A105">
        <v>104</v>
      </c>
      <c r="B105" s="25">
        <v>45679.927326388897</v>
      </c>
      <c r="C105" s="25">
        <v>45679.947060185201</v>
      </c>
      <c r="D105" t="s">
        <v>25</v>
      </c>
      <c r="F105" s="25"/>
      <c r="G105" t="s">
        <v>984</v>
      </c>
      <c r="H105" s="26" t="s">
        <v>985</v>
      </c>
      <c r="I105" t="s">
        <v>986</v>
      </c>
      <c r="J105" s="26" t="s">
        <v>987</v>
      </c>
      <c r="K105" t="s">
        <v>988</v>
      </c>
      <c r="L105" t="s">
        <v>266</v>
      </c>
      <c r="M105" t="s">
        <v>989</v>
      </c>
      <c r="N105" t="s">
        <v>48</v>
      </c>
      <c r="O105" t="s">
        <v>73</v>
      </c>
      <c r="V105" s="26" t="s">
        <v>337</v>
      </c>
      <c r="W105" s="26" t="s">
        <v>990</v>
      </c>
      <c r="X105" s="26" t="s">
        <v>990</v>
      </c>
      <c r="Y105" s="26" t="s">
        <v>337</v>
      </c>
    </row>
    <row r="106" spans="1:25" hidden="1" x14ac:dyDescent="0.2">
      <c r="A106">
        <v>105</v>
      </c>
      <c r="B106" s="25">
        <v>45679.939467592601</v>
      </c>
      <c r="C106" s="25">
        <v>45679.948483796303</v>
      </c>
      <c r="D106" t="s">
        <v>25</v>
      </c>
      <c r="F106" s="25"/>
      <c r="G106" t="s">
        <v>991</v>
      </c>
      <c r="H106" s="26" t="s">
        <v>992</v>
      </c>
      <c r="I106" t="s">
        <v>993</v>
      </c>
      <c r="J106" s="26" t="s">
        <v>994</v>
      </c>
      <c r="K106" t="s">
        <v>995</v>
      </c>
      <c r="L106" t="s">
        <v>536</v>
      </c>
      <c r="M106" t="s">
        <v>996</v>
      </c>
      <c r="N106" t="s">
        <v>48</v>
      </c>
      <c r="O106" t="s">
        <v>34</v>
      </c>
      <c r="P106" s="26" t="s">
        <v>997</v>
      </c>
      <c r="Q106" s="26" t="s">
        <v>63</v>
      </c>
      <c r="R106" s="26" t="s">
        <v>392</v>
      </c>
      <c r="S106" s="26" t="s">
        <v>998</v>
      </c>
      <c r="T106" s="26" t="s">
        <v>384</v>
      </c>
      <c r="U106" s="26" t="s">
        <v>865</v>
      </c>
    </row>
    <row r="107" spans="1:25" hidden="1" x14ac:dyDescent="0.2">
      <c r="A107">
        <v>106</v>
      </c>
      <c r="B107" s="25">
        <v>45679.898472222201</v>
      </c>
      <c r="C107" s="25">
        <v>45679.951689814799</v>
      </c>
      <c r="D107" t="s">
        <v>25</v>
      </c>
      <c r="F107" s="25"/>
      <c r="G107" t="s">
        <v>999</v>
      </c>
      <c r="H107" s="26" t="s">
        <v>1000</v>
      </c>
      <c r="I107" t="s">
        <v>1001</v>
      </c>
      <c r="J107" s="26" t="s">
        <v>1002</v>
      </c>
      <c r="K107" t="s">
        <v>1003</v>
      </c>
      <c r="L107" t="s">
        <v>398</v>
      </c>
      <c r="M107" t="s">
        <v>1004</v>
      </c>
      <c r="N107" t="s">
        <v>48</v>
      </c>
      <c r="O107" t="s">
        <v>34</v>
      </c>
      <c r="P107" s="26" t="s">
        <v>1005</v>
      </c>
      <c r="Q107" s="26" t="s">
        <v>121</v>
      </c>
      <c r="R107" s="26" t="s">
        <v>1006</v>
      </c>
      <c r="S107" s="26" t="s">
        <v>1007</v>
      </c>
      <c r="T107" s="26" t="s">
        <v>1008</v>
      </c>
      <c r="U107" s="26" t="s">
        <v>1009</v>
      </c>
    </row>
    <row r="108" spans="1:25" hidden="1" x14ac:dyDescent="0.2">
      <c r="A108">
        <v>107</v>
      </c>
      <c r="B108" s="25">
        <v>45679.946736111102</v>
      </c>
      <c r="C108" s="25">
        <v>45679.9522222222</v>
      </c>
      <c r="D108" t="s">
        <v>25</v>
      </c>
      <c r="F108" s="25"/>
      <c r="G108" t="s">
        <v>1010</v>
      </c>
      <c r="H108" s="26" t="s">
        <v>1011</v>
      </c>
      <c r="I108" t="s">
        <v>1012</v>
      </c>
      <c r="J108" s="26" t="s">
        <v>1013</v>
      </c>
      <c r="K108" t="s">
        <v>1014</v>
      </c>
      <c r="L108" t="s">
        <v>148</v>
      </c>
      <c r="M108" t="s">
        <v>1015</v>
      </c>
      <c r="N108" t="s">
        <v>48</v>
      </c>
      <c r="O108" t="s">
        <v>34</v>
      </c>
      <c r="P108" s="26" t="s">
        <v>1016</v>
      </c>
      <c r="Q108" s="26" t="s">
        <v>1017</v>
      </c>
      <c r="R108" s="26" t="s">
        <v>1018</v>
      </c>
      <c r="S108" s="26" t="s">
        <v>1019</v>
      </c>
      <c r="T108" s="26" t="s">
        <v>1018</v>
      </c>
      <c r="U108" s="26" t="s">
        <v>1020</v>
      </c>
    </row>
    <row r="109" spans="1:25" hidden="1" x14ac:dyDescent="0.2">
      <c r="A109">
        <v>108</v>
      </c>
      <c r="B109" s="25">
        <v>45679.845856481501</v>
      </c>
      <c r="C109" s="25">
        <v>45679.953136574099</v>
      </c>
      <c r="D109" t="s">
        <v>25</v>
      </c>
      <c r="F109" s="25"/>
      <c r="G109" t="s">
        <v>1021</v>
      </c>
      <c r="H109" s="26" t="s">
        <v>1022</v>
      </c>
      <c r="I109" t="s">
        <v>1023</v>
      </c>
      <c r="J109" s="26" t="s">
        <v>1024</v>
      </c>
      <c r="K109" t="s">
        <v>1025</v>
      </c>
      <c r="L109" t="s">
        <v>289</v>
      </c>
      <c r="M109" t="s">
        <v>1026</v>
      </c>
      <c r="N109" t="s">
        <v>48</v>
      </c>
      <c r="O109" t="s">
        <v>73</v>
      </c>
      <c r="V109" s="26" t="s">
        <v>1027</v>
      </c>
      <c r="W109" s="26" t="s">
        <v>1028</v>
      </c>
      <c r="X109" s="26" t="s">
        <v>1029</v>
      </c>
      <c r="Y109" s="26" t="s">
        <v>1030</v>
      </c>
    </row>
    <row r="110" spans="1:25" hidden="1" x14ac:dyDescent="0.2">
      <c r="A110">
        <v>109</v>
      </c>
      <c r="B110" s="25">
        <v>45679.939247685201</v>
      </c>
      <c r="C110" s="25">
        <v>45679.9531712963</v>
      </c>
      <c r="D110" t="s">
        <v>25</v>
      </c>
      <c r="F110" s="25"/>
      <c r="G110" t="s">
        <v>1031</v>
      </c>
      <c r="H110" s="26" t="s">
        <v>1032</v>
      </c>
      <c r="I110" t="s">
        <v>1033</v>
      </c>
      <c r="J110" s="26" t="s">
        <v>1034</v>
      </c>
      <c r="K110" t="s">
        <v>1035</v>
      </c>
      <c r="L110" t="s">
        <v>91</v>
      </c>
      <c r="M110" t="s">
        <v>92</v>
      </c>
      <c r="N110" t="s">
        <v>48</v>
      </c>
      <c r="O110" t="s">
        <v>73</v>
      </c>
      <c r="V110" s="26" t="s">
        <v>1036</v>
      </c>
      <c r="W110" s="26" t="s">
        <v>1037</v>
      </c>
      <c r="X110" s="26" t="s">
        <v>1038</v>
      </c>
      <c r="Y110" s="26" t="s">
        <v>1039</v>
      </c>
    </row>
    <row r="111" spans="1:25" hidden="1" x14ac:dyDescent="0.2">
      <c r="A111">
        <v>110</v>
      </c>
      <c r="B111" s="25">
        <v>45679.921192129601</v>
      </c>
      <c r="C111" s="25">
        <v>45679.954375000001</v>
      </c>
      <c r="D111" t="s">
        <v>25</v>
      </c>
      <c r="F111" s="25"/>
      <c r="G111" t="s">
        <v>1040</v>
      </c>
      <c r="H111" s="26" t="s">
        <v>1041</v>
      </c>
      <c r="I111" t="s">
        <v>1042</v>
      </c>
      <c r="J111" s="26" t="s">
        <v>1043</v>
      </c>
      <c r="K111" t="s">
        <v>1044</v>
      </c>
      <c r="L111" t="s">
        <v>60</v>
      </c>
      <c r="M111" t="s">
        <v>1045</v>
      </c>
      <c r="N111" t="s">
        <v>48</v>
      </c>
      <c r="O111" t="s">
        <v>73</v>
      </c>
      <c r="V111" s="26" t="s">
        <v>1046</v>
      </c>
      <c r="W111" s="26" t="s">
        <v>1047</v>
      </c>
      <c r="X111" s="26" t="s">
        <v>1048</v>
      </c>
      <c r="Y111" s="26" t="s">
        <v>1049</v>
      </c>
    </row>
    <row r="112" spans="1:25" hidden="1" x14ac:dyDescent="0.2">
      <c r="A112">
        <v>111</v>
      </c>
      <c r="B112" s="25">
        <v>45679.951099537</v>
      </c>
      <c r="C112" s="25">
        <v>45679.956250000003</v>
      </c>
      <c r="D112" t="s">
        <v>25</v>
      </c>
      <c r="F112" s="25"/>
      <c r="G112" t="s">
        <v>1050</v>
      </c>
      <c r="H112" s="26" t="s">
        <v>1051</v>
      </c>
      <c r="I112" t="s">
        <v>1052</v>
      </c>
      <c r="J112" s="26" t="s">
        <v>1053</v>
      </c>
      <c r="K112" t="s">
        <v>1054</v>
      </c>
      <c r="L112" t="s">
        <v>398</v>
      </c>
      <c r="M112" t="s">
        <v>1055</v>
      </c>
      <c r="N112" t="s">
        <v>48</v>
      </c>
      <c r="O112" t="s">
        <v>73</v>
      </c>
      <c r="V112" s="26" t="s">
        <v>1056</v>
      </c>
      <c r="W112" s="26" t="s">
        <v>1057</v>
      </c>
      <c r="X112" s="26" t="s">
        <v>1056</v>
      </c>
      <c r="Y112" s="26" t="s">
        <v>1056</v>
      </c>
    </row>
    <row r="113" spans="1:25" hidden="1" x14ac:dyDescent="0.2">
      <c r="A113">
        <v>112</v>
      </c>
      <c r="B113" s="25">
        <v>45679.951319444401</v>
      </c>
      <c r="C113" s="25">
        <v>45679.957777777803</v>
      </c>
      <c r="D113" t="s">
        <v>25</v>
      </c>
      <c r="F113" s="25"/>
      <c r="G113" t="s">
        <v>1058</v>
      </c>
      <c r="H113" s="26" t="s">
        <v>1059</v>
      </c>
      <c r="I113" t="s">
        <v>1060</v>
      </c>
      <c r="J113" s="26" t="s">
        <v>1061</v>
      </c>
      <c r="K113" t="s">
        <v>1062</v>
      </c>
      <c r="L113" t="s">
        <v>60</v>
      </c>
      <c r="M113" t="s">
        <v>895</v>
      </c>
      <c r="N113" t="s">
        <v>48</v>
      </c>
      <c r="O113" t="s">
        <v>34</v>
      </c>
      <c r="P113" s="26" t="s">
        <v>1063</v>
      </c>
      <c r="Q113" s="26" t="s">
        <v>1064</v>
      </c>
      <c r="R113" s="26" t="s">
        <v>1065</v>
      </c>
      <c r="S113" s="26" t="s">
        <v>1066</v>
      </c>
      <c r="T113" s="26" t="s">
        <v>1065</v>
      </c>
      <c r="U113" s="26" t="s">
        <v>1067</v>
      </c>
    </row>
    <row r="114" spans="1:25" hidden="1" x14ac:dyDescent="0.2">
      <c r="A114">
        <v>113</v>
      </c>
      <c r="B114" s="25">
        <v>45679.941412036998</v>
      </c>
      <c r="C114" s="25">
        <v>45679.958425925899</v>
      </c>
      <c r="D114" t="s">
        <v>25</v>
      </c>
      <c r="F114" s="25"/>
      <c r="G114" t="s">
        <v>1068</v>
      </c>
      <c r="H114" s="26" t="s">
        <v>1069</v>
      </c>
      <c r="I114" t="s">
        <v>1070</v>
      </c>
      <c r="J114" s="26" t="s">
        <v>1071</v>
      </c>
      <c r="K114" t="s">
        <v>1072</v>
      </c>
      <c r="L114" t="s">
        <v>289</v>
      </c>
      <c r="M114" t="s">
        <v>953</v>
      </c>
      <c r="N114" t="s">
        <v>48</v>
      </c>
      <c r="O114" t="s">
        <v>34</v>
      </c>
      <c r="P114" s="26" t="s">
        <v>1073</v>
      </c>
      <c r="Q114" s="26" t="s">
        <v>743</v>
      </c>
      <c r="R114" s="26" t="s">
        <v>384</v>
      </c>
      <c r="S114" s="26" t="s">
        <v>1074</v>
      </c>
      <c r="T114" s="26" t="s">
        <v>384</v>
      </c>
      <c r="U114" s="26" t="s">
        <v>1075</v>
      </c>
    </row>
    <row r="115" spans="1:25" hidden="1" x14ac:dyDescent="0.2">
      <c r="A115">
        <v>114</v>
      </c>
      <c r="B115" s="25">
        <v>45679.925092592603</v>
      </c>
      <c r="C115" s="25">
        <v>45679.9590509259</v>
      </c>
      <c r="D115" t="s">
        <v>25</v>
      </c>
      <c r="F115" s="25"/>
      <c r="G115" t="s">
        <v>1076</v>
      </c>
      <c r="H115" s="26" t="s">
        <v>1077</v>
      </c>
      <c r="I115" t="s">
        <v>1078</v>
      </c>
      <c r="J115" s="26" t="s">
        <v>1079</v>
      </c>
      <c r="K115" t="s">
        <v>1080</v>
      </c>
      <c r="L115" t="s">
        <v>91</v>
      </c>
      <c r="M115" t="s">
        <v>577</v>
      </c>
      <c r="N115" t="s">
        <v>48</v>
      </c>
      <c r="O115" t="s">
        <v>34</v>
      </c>
      <c r="P115" s="26" t="s">
        <v>1081</v>
      </c>
      <c r="Q115" s="26" t="s">
        <v>1082</v>
      </c>
      <c r="R115" s="26" t="s">
        <v>1083</v>
      </c>
      <c r="S115" s="26" t="s">
        <v>1084</v>
      </c>
      <c r="T115" s="26" t="s">
        <v>1085</v>
      </c>
      <c r="U115" s="26" t="s">
        <v>1086</v>
      </c>
    </row>
    <row r="116" spans="1:25" hidden="1" x14ac:dyDescent="0.2">
      <c r="A116">
        <v>115</v>
      </c>
      <c r="B116" s="25">
        <v>45679.956504629597</v>
      </c>
      <c r="C116" s="25">
        <v>45679.961354166699</v>
      </c>
      <c r="D116" t="s">
        <v>25</v>
      </c>
      <c r="F116" s="25"/>
      <c r="G116" t="s">
        <v>1087</v>
      </c>
      <c r="H116" s="26" t="s">
        <v>726</v>
      </c>
      <c r="I116" t="s">
        <v>727</v>
      </c>
      <c r="J116" s="26" t="s">
        <v>728</v>
      </c>
      <c r="K116" t="s">
        <v>729</v>
      </c>
      <c r="L116" t="s">
        <v>266</v>
      </c>
      <c r="M116" t="s">
        <v>1088</v>
      </c>
      <c r="N116" t="s">
        <v>48</v>
      </c>
      <c r="O116" t="s">
        <v>34</v>
      </c>
      <c r="P116" s="26" t="s">
        <v>731</v>
      </c>
      <c r="Q116" s="26" t="s">
        <v>732</v>
      </c>
      <c r="R116" s="26" t="s">
        <v>733</v>
      </c>
      <c r="S116" s="26" t="s">
        <v>734</v>
      </c>
      <c r="T116" s="26" t="s">
        <v>735</v>
      </c>
      <c r="U116" s="26" t="s">
        <v>736</v>
      </c>
    </row>
    <row r="117" spans="1:25" hidden="1" x14ac:dyDescent="0.2">
      <c r="A117">
        <v>116</v>
      </c>
      <c r="B117" s="25">
        <v>45679.951400462996</v>
      </c>
      <c r="C117" s="25">
        <v>45679.9679398148</v>
      </c>
      <c r="D117" t="s">
        <v>25</v>
      </c>
      <c r="F117" s="25"/>
      <c r="G117" t="s">
        <v>1089</v>
      </c>
      <c r="H117" s="26" t="s">
        <v>1090</v>
      </c>
      <c r="I117" t="s">
        <v>1091</v>
      </c>
      <c r="J117" s="26" t="s">
        <v>1092</v>
      </c>
      <c r="K117" t="s">
        <v>1093</v>
      </c>
      <c r="L117" t="s">
        <v>398</v>
      </c>
      <c r="M117" t="s">
        <v>1094</v>
      </c>
      <c r="N117" t="s">
        <v>48</v>
      </c>
      <c r="O117" t="s">
        <v>73</v>
      </c>
      <c r="V117" s="26" t="s">
        <v>1095</v>
      </c>
      <c r="W117" s="26" t="s">
        <v>1096</v>
      </c>
      <c r="X117" s="26" t="s">
        <v>1097</v>
      </c>
      <c r="Y117" s="26" t="s">
        <v>1095</v>
      </c>
    </row>
    <row r="118" spans="1:25" hidden="1" x14ac:dyDescent="0.2">
      <c r="A118">
        <v>117</v>
      </c>
      <c r="B118" s="25">
        <v>45679.934814814798</v>
      </c>
      <c r="C118" s="25">
        <v>45679.9684837963</v>
      </c>
      <c r="D118" t="s">
        <v>25</v>
      </c>
      <c r="F118" s="25"/>
      <c r="G118" t="s">
        <v>1098</v>
      </c>
      <c r="H118" s="26" t="s">
        <v>1099</v>
      </c>
      <c r="I118" t="s">
        <v>1100</v>
      </c>
      <c r="J118" s="26" t="s">
        <v>1101</v>
      </c>
      <c r="K118" t="s">
        <v>1102</v>
      </c>
      <c r="L118" t="s">
        <v>266</v>
      </c>
      <c r="M118" t="s">
        <v>1103</v>
      </c>
      <c r="N118" t="s">
        <v>48</v>
      </c>
      <c r="O118" t="s">
        <v>73</v>
      </c>
      <c r="V118" s="26" t="s">
        <v>1104</v>
      </c>
      <c r="W118" s="26" t="s">
        <v>205</v>
      </c>
      <c r="X118" s="26" t="s">
        <v>1105</v>
      </c>
      <c r="Y118" s="26" t="s">
        <v>1106</v>
      </c>
    </row>
    <row r="119" spans="1:25" hidden="1" x14ac:dyDescent="0.2">
      <c r="A119">
        <v>118</v>
      </c>
      <c r="B119" s="25">
        <v>45679.854907407404</v>
      </c>
      <c r="C119" s="25">
        <v>45679.968923611101</v>
      </c>
      <c r="D119" t="s">
        <v>25</v>
      </c>
      <c r="F119" s="25"/>
      <c r="G119" t="s">
        <v>1107</v>
      </c>
      <c r="H119" s="26" t="s">
        <v>1108</v>
      </c>
      <c r="I119" t="s">
        <v>1109</v>
      </c>
      <c r="J119" s="26" t="s">
        <v>1110</v>
      </c>
      <c r="K119" t="s">
        <v>1111</v>
      </c>
      <c r="L119" t="s">
        <v>398</v>
      </c>
      <c r="M119" t="s">
        <v>1055</v>
      </c>
      <c r="N119" t="s">
        <v>48</v>
      </c>
      <c r="O119" t="s">
        <v>73</v>
      </c>
      <c r="V119" s="26" t="s">
        <v>1112</v>
      </c>
      <c r="W119" s="26" t="s">
        <v>1113</v>
      </c>
      <c r="X119" s="26" t="s">
        <v>1114</v>
      </c>
      <c r="Y119" s="26" t="s">
        <v>1115</v>
      </c>
    </row>
    <row r="120" spans="1:25" hidden="1" x14ac:dyDescent="0.2">
      <c r="A120">
        <v>119</v>
      </c>
      <c r="B120" s="25">
        <v>45679.929293981499</v>
      </c>
      <c r="C120" s="25">
        <v>45679.969548611101</v>
      </c>
      <c r="D120" t="s">
        <v>25</v>
      </c>
      <c r="F120" s="25"/>
      <c r="G120" t="s">
        <v>1116</v>
      </c>
      <c r="H120" s="26" t="s">
        <v>1117</v>
      </c>
      <c r="I120" t="s">
        <v>1118</v>
      </c>
      <c r="J120" s="26" t="s">
        <v>1119</v>
      </c>
      <c r="K120" t="s">
        <v>1120</v>
      </c>
      <c r="L120" t="s">
        <v>629</v>
      </c>
      <c r="M120" t="s">
        <v>1121</v>
      </c>
      <c r="N120" t="s">
        <v>48</v>
      </c>
      <c r="O120" t="s">
        <v>73</v>
      </c>
      <c r="V120" s="26" t="s">
        <v>337</v>
      </c>
      <c r="W120" s="26" t="s">
        <v>1122</v>
      </c>
      <c r="X120" s="26" t="s">
        <v>1123</v>
      </c>
      <c r="Y120" s="26" t="s">
        <v>337</v>
      </c>
    </row>
    <row r="121" spans="1:25" hidden="1" x14ac:dyDescent="0.2">
      <c r="A121">
        <v>120</v>
      </c>
      <c r="B121" s="25">
        <v>45679.948425925897</v>
      </c>
      <c r="C121" s="25">
        <v>45679.9703240741</v>
      </c>
      <c r="D121" t="s">
        <v>25</v>
      </c>
      <c r="F121" s="25"/>
      <c r="G121" t="s">
        <v>1124</v>
      </c>
      <c r="H121" s="26" t="s">
        <v>1125</v>
      </c>
      <c r="I121" t="s">
        <v>1126</v>
      </c>
      <c r="J121" s="26" t="s">
        <v>1127</v>
      </c>
      <c r="K121" t="s">
        <v>1128</v>
      </c>
      <c r="L121" t="s">
        <v>211</v>
      </c>
      <c r="M121" t="s">
        <v>1129</v>
      </c>
      <c r="N121" t="s">
        <v>48</v>
      </c>
      <c r="O121" t="s">
        <v>73</v>
      </c>
      <c r="V121" s="26" t="s">
        <v>1130</v>
      </c>
      <c r="W121" s="26" t="s">
        <v>1131</v>
      </c>
      <c r="X121" s="26" t="s">
        <v>1131</v>
      </c>
      <c r="Y121" s="26" t="s">
        <v>1130</v>
      </c>
    </row>
    <row r="122" spans="1:25" hidden="1" x14ac:dyDescent="0.2">
      <c r="A122">
        <v>121</v>
      </c>
      <c r="B122" s="25">
        <v>45679.957395833299</v>
      </c>
      <c r="C122" s="25">
        <v>45679.973171296297</v>
      </c>
      <c r="D122" t="s">
        <v>25</v>
      </c>
      <c r="F122" s="25"/>
      <c r="G122" t="s">
        <v>1132</v>
      </c>
      <c r="H122" s="26" t="s">
        <v>1133</v>
      </c>
      <c r="I122" t="s">
        <v>1134</v>
      </c>
      <c r="J122" s="26" t="s">
        <v>1135</v>
      </c>
      <c r="K122" t="s">
        <v>1136</v>
      </c>
      <c r="L122" t="s">
        <v>148</v>
      </c>
      <c r="M122" t="s">
        <v>1015</v>
      </c>
      <c r="N122" t="s">
        <v>48</v>
      </c>
      <c r="O122" t="s">
        <v>34</v>
      </c>
      <c r="P122" s="26" t="s">
        <v>1137</v>
      </c>
      <c r="Q122" s="26" t="s">
        <v>1138</v>
      </c>
      <c r="R122" s="26" t="s">
        <v>1139</v>
      </c>
      <c r="S122" s="26" t="s">
        <v>1140</v>
      </c>
      <c r="T122" s="26" t="s">
        <v>1141</v>
      </c>
      <c r="U122" s="26" t="s">
        <v>1142</v>
      </c>
    </row>
    <row r="123" spans="1:25" hidden="1" x14ac:dyDescent="0.2">
      <c r="A123">
        <v>122</v>
      </c>
      <c r="B123" s="25">
        <v>45679.9308564815</v>
      </c>
      <c r="C123" s="25">
        <v>45679.974293981497</v>
      </c>
      <c r="D123" t="s">
        <v>25</v>
      </c>
      <c r="F123" s="25"/>
      <c r="G123" t="s">
        <v>1143</v>
      </c>
      <c r="H123" s="26" t="s">
        <v>1144</v>
      </c>
      <c r="I123" t="s">
        <v>1145</v>
      </c>
      <c r="J123" s="26" t="s">
        <v>1146</v>
      </c>
      <c r="K123" t="s">
        <v>1147</v>
      </c>
      <c r="L123" t="s">
        <v>60</v>
      </c>
      <c r="M123" t="s">
        <v>1148</v>
      </c>
      <c r="N123" t="s">
        <v>48</v>
      </c>
      <c r="O123" t="s">
        <v>73</v>
      </c>
      <c r="V123" s="26" t="s">
        <v>1149</v>
      </c>
      <c r="W123" s="26" t="s">
        <v>1150</v>
      </c>
      <c r="X123" s="26" t="s">
        <v>1151</v>
      </c>
      <c r="Y123" s="26" t="s">
        <v>1152</v>
      </c>
    </row>
    <row r="124" spans="1:25" hidden="1" x14ac:dyDescent="0.2">
      <c r="A124">
        <v>123</v>
      </c>
      <c r="B124" s="25">
        <v>45679.906666666699</v>
      </c>
      <c r="C124" s="25">
        <v>45679.974432870396</v>
      </c>
      <c r="D124" t="s">
        <v>25</v>
      </c>
      <c r="F124" s="25"/>
      <c r="G124" t="s">
        <v>1153</v>
      </c>
      <c r="H124" s="26" t="s">
        <v>1154</v>
      </c>
      <c r="I124" t="s">
        <v>1155</v>
      </c>
      <c r="J124" s="26" t="s">
        <v>1156</v>
      </c>
      <c r="K124" t="s">
        <v>1157</v>
      </c>
      <c r="L124" t="s">
        <v>60</v>
      </c>
      <c r="M124" t="s">
        <v>101</v>
      </c>
      <c r="N124" t="s">
        <v>48</v>
      </c>
      <c r="O124" t="s">
        <v>73</v>
      </c>
      <c r="V124" s="26" t="s">
        <v>1158</v>
      </c>
      <c r="W124" s="26" t="s">
        <v>1159</v>
      </c>
      <c r="X124" s="26" t="s">
        <v>1160</v>
      </c>
      <c r="Y124" s="26" t="s">
        <v>1158</v>
      </c>
    </row>
    <row r="125" spans="1:25" hidden="1" x14ac:dyDescent="0.2">
      <c r="A125">
        <v>124</v>
      </c>
      <c r="B125" s="25">
        <v>45679.944259259297</v>
      </c>
      <c r="C125" s="25">
        <v>45679.974502314799</v>
      </c>
      <c r="D125" t="s">
        <v>25</v>
      </c>
      <c r="F125" s="25"/>
      <c r="G125" t="s">
        <v>1161</v>
      </c>
      <c r="H125" s="26" t="s">
        <v>1162</v>
      </c>
      <c r="I125" t="s">
        <v>1163</v>
      </c>
      <c r="J125" s="26" t="s">
        <v>1164</v>
      </c>
      <c r="K125" t="s">
        <v>1165</v>
      </c>
      <c r="L125" t="s">
        <v>381</v>
      </c>
      <c r="M125" t="s">
        <v>1166</v>
      </c>
      <c r="N125" t="s">
        <v>48</v>
      </c>
      <c r="O125" t="s">
        <v>34</v>
      </c>
      <c r="P125" s="26" t="s">
        <v>1167</v>
      </c>
      <c r="Q125" s="26" t="s">
        <v>37</v>
      </c>
      <c r="R125" s="26" t="s">
        <v>1168</v>
      </c>
      <c r="S125" s="26" t="s">
        <v>1169</v>
      </c>
      <c r="T125" s="26" t="s">
        <v>1168</v>
      </c>
      <c r="U125" s="26" t="s">
        <v>1170</v>
      </c>
    </row>
    <row r="126" spans="1:25" hidden="1" x14ac:dyDescent="0.2">
      <c r="A126">
        <v>125</v>
      </c>
      <c r="B126" s="25">
        <v>45679.955034722203</v>
      </c>
      <c r="C126" s="25">
        <v>45679.974513888897</v>
      </c>
      <c r="D126" t="s">
        <v>25</v>
      </c>
      <c r="F126" s="25"/>
      <c r="G126" t="s">
        <v>1171</v>
      </c>
      <c r="H126" s="26" t="s">
        <v>1172</v>
      </c>
      <c r="I126" t="s">
        <v>1173</v>
      </c>
      <c r="J126" s="26" t="s">
        <v>1174</v>
      </c>
      <c r="K126" t="s">
        <v>1175</v>
      </c>
      <c r="L126" t="s">
        <v>398</v>
      </c>
      <c r="M126" t="s">
        <v>1055</v>
      </c>
      <c r="N126" t="s">
        <v>48</v>
      </c>
      <c r="O126" t="s">
        <v>34</v>
      </c>
      <c r="P126" s="26" t="s">
        <v>1176</v>
      </c>
      <c r="Q126" s="26" t="s">
        <v>1177</v>
      </c>
      <c r="R126" s="26" t="s">
        <v>1178</v>
      </c>
      <c r="S126" s="26" t="s">
        <v>1179</v>
      </c>
      <c r="T126" s="26" t="s">
        <v>1180</v>
      </c>
      <c r="U126" s="26" t="s">
        <v>1181</v>
      </c>
    </row>
    <row r="127" spans="1:25" hidden="1" x14ac:dyDescent="0.2">
      <c r="A127">
        <v>126</v>
      </c>
      <c r="B127" s="25">
        <v>45679.957696759302</v>
      </c>
      <c r="C127" s="25">
        <v>45679.976724537002</v>
      </c>
      <c r="D127" t="s">
        <v>25</v>
      </c>
      <c r="F127" s="25"/>
      <c r="G127" t="s">
        <v>1182</v>
      </c>
      <c r="H127" s="26" t="s">
        <v>1183</v>
      </c>
      <c r="I127" t="s">
        <v>1184</v>
      </c>
      <c r="J127" s="26" t="s">
        <v>1185</v>
      </c>
      <c r="K127" t="s">
        <v>1186</v>
      </c>
      <c r="L127" t="s">
        <v>91</v>
      </c>
      <c r="M127" t="s">
        <v>577</v>
      </c>
      <c r="N127" t="s">
        <v>48</v>
      </c>
      <c r="O127" t="s">
        <v>73</v>
      </c>
      <c r="V127" s="26" t="s">
        <v>1187</v>
      </c>
      <c r="W127" s="26" t="s">
        <v>1188</v>
      </c>
      <c r="X127" s="26" t="s">
        <v>1188</v>
      </c>
      <c r="Y127" s="26" t="s">
        <v>1189</v>
      </c>
    </row>
    <row r="128" spans="1:25" hidden="1" x14ac:dyDescent="0.2">
      <c r="A128">
        <v>127</v>
      </c>
      <c r="B128" s="25">
        <v>45679.9518634259</v>
      </c>
      <c r="C128" s="25">
        <v>45679.976782407401</v>
      </c>
      <c r="D128" t="s">
        <v>25</v>
      </c>
      <c r="F128" s="25"/>
      <c r="G128" t="s">
        <v>1190</v>
      </c>
      <c r="H128" s="26" t="s">
        <v>1191</v>
      </c>
      <c r="I128" t="s">
        <v>1192</v>
      </c>
      <c r="J128" s="26" t="s">
        <v>1193</v>
      </c>
      <c r="K128" t="s">
        <v>1194</v>
      </c>
      <c r="L128" t="s">
        <v>398</v>
      </c>
      <c r="M128" t="s">
        <v>609</v>
      </c>
      <c r="N128" t="s">
        <v>48</v>
      </c>
      <c r="O128" t="s">
        <v>73</v>
      </c>
      <c r="V128" s="26" t="s">
        <v>1195</v>
      </c>
      <c r="W128" s="26" t="s">
        <v>1196</v>
      </c>
      <c r="X128" s="26" t="s">
        <v>1197</v>
      </c>
      <c r="Y128" s="26" t="s">
        <v>1195</v>
      </c>
    </row>
    <row r="129" spans="1:25" hidden="1" x14ac:dyDescent="0.2">
      <c r="A129">
        <v>128</v>
      </c>
      <c r="B129" s="25">
        <v>45679.967060185198</v>
      </c>
      <c r="C129" s="25">
        <v>45679.977268518502</v>
      </c>
      <c r="D129" t="s">
        <v>25</v>
      </c>
      <c r="F129" s="25"/>
      <c r="G129" t="s">
        <v>1198</v>
      </c>
      <c r="H129" s="26" t="s">
        <v>1199</v>
      </c>
      <c r="I129" t="s">
        <v>1200</v>
      </c>
      <c r="J129" s="26" t="s">
        <v>1201</v>
      </c>
      <c r="K129" t="s">
        <v>1202</v>
      </c>
      <c r="L129" t="s">
        <v>60</v>
      </c>
      <c r="M129" t="s">
        <v>1203</v>
      </c>
      <c r="N129" t="s">
        <v>48</v>
      </c>
      <c r="O129" t="s">
        <v>73</v>
      </c>
      <c r="V129" s="26" t="s">
        <v>1018</v>
      </c>
      <c r="W129" s="26" t="s">
        <v>1019</v>
      </c>
      <c r="X129" s="26" t="s">
        <v>1020</v>
      </c>
      <c r="Y129" s="26" t="s">
        <v>1018</v>
      </c>
    </row>
    <row r="130" spans="1:25" hidden="1" x14ac:dyDescent="0.2">
      <c r="A130">
        <v>129</v>
      </c>
      <c r="B130" s="25">
        <v>45679.972789351901</v>
      </c>
      <c r="C130" s="25">
        <v>45679.979120370401</v>
      </c>
      <c r="D130" t="s">
        <v>25</v>
      </c>
      <c r="F130" s="25"/>
      <c r="G130" t="s">
        <v>1204</v>
      </c>
      <c r="H130" s="26" t="s">
        <v>1205</v>
      </c>
      <c r="I130" t="s">
        <v>1206</v>
      </c>
      <c r="J130" s="26" t="s">
        <v>1207</v>
      </c>
      <c r="K130" t="s">
        <v>1208</v>
      </c>
      <c r="L130" t="s">
        <v>629</v>
      </c>
      <c r="M130" t="s">
        <v>1209</v>
      </c>
      <c r="N130" t="s">
        <v>48</v>
      </c>
      <c r="O130" t="s">
        <v>73</v>
      </c>
      <c r="V130" s="26" t="s">
        <v>1210</v>
      </c>
      <c r="W130" s="26" t="s">
        <v>1211</v>
      </c>
      <c r="X130" s="26" t="s">
        <v>1212</v>
      </c>
      <c r="Y130" s="26" t="s">
        <v>1210</v>
      </c>
    </row>
    <row r="131" spans="1:25" hidden="1" x14ac:dyDescent="0.2">
      <c r="A131">
        <v>130</v>
      </c>
      <c r="B131" s="25">
        <v>45679.974016203698</v>
      </c>
      <c r="C131" s="25">
        <v>45679.980115740698</v>
      </c>
      <c r="D131" t="s">
        <v>25</v>
      </c>
      <c r="F131" s="25"/>
      <c r="G131" t="s">
        <v>1213</v>
      </c>
      <c r="H131" s="26" t="s">
        <v>386</v>
      </c>
      <c r="I131" t="s">
        <v>1214</v>
      </c>
      <c r="J131" s="26" t="s">
        <v>388</v>
      </c>
      <c r="K131" t="s">
        <v>1215</v>
      </c>
      <c r="L131" t="s">
        <v>323</v>
      </c>
      <c r="M131" t="s">
        <v>372</v>
      </c>
      <c r="N131" t="s">
        <v>48</v>
      </c>
      <c r="O131" t="s">
        <v>73</v>
      </c>
      <c r="V131" s="26" t="s">
        <v>1216</v>
      </c>
      <c r="W131" s="26" t="s">
        <v>1217</v>
      </c>
      <c r="X131" s="26" t="s">
        <v>1218</v>
      </c>
      <c r="Y131" s="26" t="s">
        <v>1216</v>
      </c>
    </row>
    <row r="132" spans="1:25" hidden="1" x14ac:dyDescent="0.2">
      <c r="A132">
        <v>131</v>
      </c>
      <c r="B132" s="25">
        <v>45679.967685185198</v>
      </c>
      <c r="C132" s="25">
        <v>45679.981053240699</v>
      </c>
      <c r="D132" t="s">
        <v>25</v>
      </c>
      <c r="F132" s="25"/>
      <c r="G132" t="s">
        <v>1219</v>
      </c>
      <c r="H132" s="26" t="s">
        <v>1220</v>
      </c>
      <c r="I132" t="s">
        <v>1221</v>
      </c>
      <c r="J132" s="26" t="s">
        <v>1222</v>
      </c>
      <c r="K132" t="s">
        <v>1223</v>
      </c>
      <c r="L132" t="s">
        <v>71</v>
      </c>
      <c r="M132" t="s">
        <v>82</v>
      </c>
      <c r="N132" t="s">
        <v>48</v>
      </c>
      <c r="O132" t="s">
        <v>73</v>
      </c>
      <c r="V132" s="26" t="s">
        <v>373</v>
      </c>
      <c r="W132" s="26" t="s">
        <v>1224</v>
      </c>
      <c r="X132" s="26" t="s">
        <v>1224</v>
      </c>
      <c r="Y132" s="26" t="s">
        <v>373</v>
      </c>
    </row>
    <row r="133" spans="1:25" hidden="1" x14ac:dyDescent="0.2">
      <c r="A133">
        <v>132</v>
      </c>
      <c r="B133" s="25">
        <v>45679.943576388898</v>
      </c>
      <c r="C133" s="25">
        <v>45679.9816782407</v>
      </c>
      <c r="D133" t="s">
        <v>25</v>
      </c>
      <c r="F133" s="25"/>
      <c r="G133" t="s">
        <v>1225</v>
      </c>
      <c r="H133" s="26" t="s">
        <v>1226</v>
      </c>
      <c r="I133" t="s">
        <v>1227</v>
      </c>
      <c r="J133" s="26" t="s">
        <v>1228</v>
      </c>
      <c r="K133" t="s">
        <v>1229</v>
      </c>
      <c r="L133" t="s">
        <v>1230</v>
      </c>
      <c r="M133" t="s">
        <v>1231</v>
      </c>
      <c r="N133" t="s">
        <v>48</v>
      </c>
      <c r="O133" t="s">
        <v>73</v>
      </c>
      <c r="V133" s="26" t="s">
        <v>1232</v>
      </c>
      <c r="W133" s="26" t="s">
        <v>1233</v>
      </c>
      <c r="X133" s="26" t="s">
        <v>1234</v>
      </c>
      <c r="Y133" s="26" t="s">
        <v>1232</v>
      </c>
    </row>
    <row r="134" spans="1:25" hidden="1" x14ac:dyDescent="0.2">
      <c r="A134">
        <v>133</v>
      </c>
      <c r="B134" s="25">
        <v>45679.9629166667</v>
      </c>
      <c r="C134" s="25">
        <v>45679.983171296299</v>
      </c>
      <c r="D134" t="s">
        <v>25</v>
      </c>
      <c r="F134" s="25"/>
      <c r="G134" t="s">
        <v>1235</v>
      </c>
      <c r="H134" s="26" t="s">
        <v>1236</v>
      </c>
      <c r="I134" t="s">
        <v>1237</v>
      </c>
      <c r="J134" s="26" t="s">
        <v>1238</v>
      </c>
      <c r="K134" t="s">
        <v>1239</v>
      </c>
      <c r="L134" t="s">
        <v>60</v>
      </c>
      <c r="M134" t="s">
        <v>1240</v>
      </c>
      <c r="N134" t="s">
        <v>48</v>
      </c>
      <c r="O134" t="s">
        <v>73</v>
      </c>
      <c r="V134" s="26" t="s">
        <v>373</v>
      </c>
      <c r="W134" s="26" t="s">
        <v>1241</v>
      </c>
      <c r="X134" s="26" t="s">
        <v>1242</v>
      </c>
      <c r="Y134" s="26" t="s">
        <v>373</v>
      </c>
    </row>
    <row r="135" spans="1:25" hidden="1" x14ac:dyDescent="0.2">
      <c r="A135">
        <v>134</v>
      </c>
      <c r="B135" s="25">
        <v>45679.968819444402</v>
      </c>
      <c r="C135" s="25">
        <v>45679.983460648102</v>
      </c>
      <c r="D135" t="s">
        <v>25</v>
      </c>
      <c r="F135" s="25"/>
      <c r="G135" t="s">
        <v>1243</v>
      </c>
      <c r="H135" s="26" t="s">
        <v>1244</v>
      </c>
      <c r="I135" t="s">
        <v>1245</v>
      </c>
      <c r="J135" s="26" t="s">
        <v>1246</v>
      </c>
      <c r="K135" t="s">
        <v>1247</v>
      </c>
      <c r="L135" t="s">
        <v>289</v>
      </c>
      <c r="M135" t="s">
        <v>1248</v>
      </c>
      <c r="N135" t="s">
        <v>48</v>
      </c>
      <c r="O135" t="s">
        <v>73</v>
      </c>
      <c r="V135" s="26" t="s">
        <v>1249</v>
      </c>
      <c r="W135" s="26" t="s">
        <v>1250</v>
      </c>
      <c r="X135" s="26" t="s">
        <v>1251</v>
      </c>
      <c r="Y135" s="26" t="s">
        <v>1252</v>
      </c>
    </row>
    <row r="136" spans="1:25" hidden="1" x14ac:dyDescent="0.2">
      <c r="A136">
        <v>135</v>
      </c>
      <c r="B136" s="25">
        <v>45679.9617476852</v>
      </c>
      <c r="C136" s="25">
        <v>45679.984224537002</v>
      </c>
      <c r="D136" t="s">
        <v>25</v>
      </c>
      <c r="F136" s="25"/>
      <c r="G136" t="s">
        <v>1253</v>
      </c>
      <c r="H136" s="26" t="s">
        <v>1254</v>
      </c>
      <c r="I136" t="s">
        <v>1255</v>
      </c>
      <c r="J136" s="26" t="s">
        <v>1256</v>
      </c>
      <c r="K136" t="s">
        <v>1257</v>
      </c>
      <c r="L136" t="s">
        <v>179</v>
      </c>
      <c r="M136" t="s">
        <v>180</v>
      </c>
      <c r="N136" t="s">
        <v>48</v>
      </c>
      <c r="O136" t="s">
        <v>73</v>
      </c>
      <c r="V136" s="26" t="s">
        <v>337</v>
      </c>
      <c r="W136" s="26" t="s">
        <v>1258</v>
      </c>
      <c r="X136" s="26" t="s">
        <v>1258</v>
      </c>
      <c r="Y136" s="26" t="s">
        <v>337</v>
      </c>
    </row>
    <row r="137" spans="1:25" hidden="1" x14ac:dyDescent="0.2">
      <c r="A137">
        <v>136</v>
      </c>
      <c r="B137" s="25">
        <v>45679.9455787037</v>
      </c>
      <c r="C137" s="25">
        <v>45679.985868055599</v>
      </c>
      <c r="D137" t="s">
        <v>25</v>
      </c>
      <c r="F137" s="25"/>
      <c r="G137" t="s">
        <v>1259</v>
      </c>
      <c r="H137" s="26" t="s">
        <v>1260</v>
      </c>
      <c r="I137" t="s">
        <v>1261</v>
      </c>
      <c r="J137" s="26" t="s">
        <v>1262</v>
      </c>
      <c r="K137" t="s">
        <v>1263</v>
      </c>
      <c r="L137" t="s">
        <v>1230</v>
      </c>
      <c r="M137" t="s">
        <v>1264</v>
      </c>
      <c r="N137" t="s">
        <v>48</v>
      </c>
      <c r="O137" t="s">
        <v>73</v>
      </c>
      <c r="V137" s="26" t="s">
        <v>373</v>
      </c>
      <c r="W137" s="26" t="s">
        <v>392</v>
      </c>
      <c r="X137" s="26" t="s">
        <v>373</v>
      </c>
      <c r="Y137" s="26" t="s">
        <v>373</v>
      </c>
    </row>
    <row r="138" spans="1:25" hidden="1" x14ac:dyDescent="0.2">
      <c r="A138">
        <v>137</v>
      </c>
      <c r="B138" s="25">
        <v>45679.959513888898</v>
      </c>
      <c r="C138" s="25">
        <v>45679.986192129603</v>
      </c>
      <c r="D138" t="s">
        <v>25</v>
      </c>
      <c r="F138" s="25"/>
      <c r="G138" t="s">
        <v>1265</v>
      </c>
      <c r="H138" s="26" t="s">
        <v>1266</v>
      </c>
      <c r="I138" t="s">
        <v>1267</v>
      </c>
      <c r="J138" s="26" t="s">
        <v>1268</v>
      </c>
      <c r="K138" t="s">
        <v>1269</v>
      </c>
      <c r="L138" t="s">
        <v>1230</v>
      </c>
      <c r="M138" t="s">
        <v>1231</v>
      </c>
      <c r="N138" t="s">
        <v>48</v>
      </c>
      <c r="O138" t="s">
        <v>34</v>
      </c>
      <c r="P138" s="26" t="s">
        <v>1270</v>
      </c>
      <c r="Q138" s="26" t="s">
        <v>481</v>
      </c>
      <c r="R138" s="26" t="s">
        <v>1271</v>
      </c>
      <c r="S138" s="26" t="s">
        <v>1272</v>
      </c>
      <c r="T138" s="26" t="s">
        <v>1271</v>
      </c>
      <c r="U138" s="26" t="s">
        <v>1273</v>
      </c>
    </row>
    <row r="139" spans="1:25" hidden="1" x14ac:dyDescent="0.2">
      <c r="A139">
        <v>138</v>
      </c>
      <c r="B139" s="25">
        <v>45679.966990740701</v>
      </c>
      <c r="C139" s="25">
        <v>45679.9864467593</v>
      </c>
      <c r="D139" t="s">
        <v>25</v>
      </c>
      <c r="F139" s="25"/>
      <c r="G139" t="s">
        <v>1274</v>
      </c>
      <c r="H139" s="26" t="s">
        <v>1275</v>
      </c>
      <c r="I139" t="s">
        <v>1276</v>
      </c>
      <c r="J139" s="26" t="s">
        <v>1277</v>
      </c>
      <c r="K139" t="s">
        <v>1278</v>
      </c>
      <c r="L139" t="s">
        <v>60</v>
      </c>
      <c r="M139" t="s">
        <v>1279</v>
      </c>
      <c r="N139" t="s">
        <v>48</v>
      </c>
      <c r="O139" t="s">
        <v>73</v>
      </c>
      <c r="V139" s="26" t="s">
        <v>1280</v>
      </c>
      <c r="W139" s="26" t="s">
        <v>1281</v>
      </c>
      <c r="X139" s="26" t="s">
        <v>1282</v>
      </c>
      <c r="Y139" s="26" t="s">
        <v>1280</v>
      </c>
    </row>
    <row r="140" spans="1:25" hidden="1" x14ac:dyDescent="0.2">
      <c r="A140">
        <v>139</v>
      </c>
      <c r="B140" s="25">
        <v>45679.969976851797</v>
      </c>
      <c r="C140" s="25">
        <v>45679.987476851798</v>
      </c>
      <c r="D140" t="s">
        <v>25</v>
      </c>
      <c r="F140" s="25"/>
      <c r="G140" t="s">
        <v>1283</v>
      </c>
      <c r="H140" s="26" t="s">
        <v>1284</v>
      </c>
      <c r="I140" t="s">
        <v>1285</v>
      </c>
      <c r="J140" s="26" t="s">
        <v>1286</v>
      </c>
      <c r="K140" t="s">
        <v>1287</v>
      </c>
      <c r="L140" t="s">
        <v>200</v>
      </c>
      <c r="M140" t="s">
        <v>1288</v>
      </c>
      <c r="N140" t="s">
        <v>48</v>
      </c>
      <c r="O140" t="s">
        <v>34</v>
      </c>
      <c r="P140" s="26" t="s">
        <v>1289</v>
      </c>
      <c r="Q140" s="26" t="s">
        <v>121</v>
      </c>
      <c r="R140" s="26" t="s">
        <v>1290</v>
      </c>
      <c r="S140" s="26" t="s">
        <v>1291</v>
      </c>
      <c r="T140" s="26" t="s">
        <v>1290</v>
      </c>
      <c r="U140" s="26" t="s">
        <v>1291</v>
      </c>
    </row>
    <row r="141" spans="1:25" hidden="1" x14ac:dyDescent="0.2">
      <c r="A141">
        <v>140</v>
      </c>
      <c r="B141" s="25">
        <v>45679.980648148099</v>
      </c>
      <c r="C141" s="25">
        <v>45679.989988425899</v>
      </c>
      <c r="D141" t="s">
        <v>25</v>
      </c>
      <c r="F141" s="25"/>
      <c r="G141" t="s">
        <v>1292</v>
      </c>
      <c r="H141" s="26" t="s">
        <v>1293</v>
      </c>
      <c r="I141" t="s">
        <v>1294</v>
      </c>
      <c r="J141" s="26" t="s">
        <v>1295</v>
      </c>
      <c r="K141" t="s">
        <v>1296</v>
      </c>
      <c r="L141" t="s">
        <v>289</v>
      </c>
      <c r="M141" t="s">
        <v>1248</v>
      </c>
      <c r="N141" t="s">
        <v>48</v>
      </c>
      <c r="O141" t="s">
        <v>73</v>
      </c>
      <c r="V141" s="26" t="s">
        <v>1297</v>
      </c>
      <c r="W141" s="26" t="s">
        <v>1298</v>
      </c>
      <c r="X141" s="26" t="s">
        <v>1299</v>
      </c>
      <c r="Y141" s="26" t="s">
        <v>1297</v>
      </c>
    </row>
    <row r="142" spans="1:25" hidden="1" x14ac:dyDescent="0.2">
      <c r="A142">
        <v>141</v>
      </c>
      <c r="B142" s="25">
        <v>45679.9813194444</v>
      </c>
      <c r="C142" s="25">
        <v>45679.990219907399</v>
      </c>
      <c r="D142" t="s">
        <v>25</v>
      </c>
      <c r="F142" s="25"/>
      <c r="G142" t="s">
        <v>1300</v>
      </c>
      <c r="H142" s="26" t="s">
        <v>1301</v>
      </c>
      <c r="I142" t="s">
        <v>1302</v>
      </c>
      <c r="J142" s="26" t="s">
        <v>1303</v>
      </c>
      <c r="K142" t="s">
        <v>1304</v>
      </c>
      <c r="L142" t="s">
        <v>211</v>
      </c>
      <c r="M142" t="s">
        <v>1305</v>
      </c>
      <c r="N142" t="s">
        <v>48</v>
      </c>
      <c r="O142" t="s">
        <v>34</v>
      </c>
      <c r="P142" s="26" t="s">
        <v>1306</v>
      </c>
      <c r="Q142" s="26" t="s">
        <v>214</v>
      </c>
      <c r="R142" s="26" t="s">
        <v>1307</v>
      </c>
      <c r="S142" s="26" t="s">
        <v>1308</v>
      </c>
      <c r="T142" s="26" t="s">
        <v>1309</v>
      </c>
      <c r="U142" s="26" t="s">
        <v>1310</v>
      </c>
    </row>
    <row r="143" spans="1:25" hidden="1" x14ac:dyDescent="0.2">
      <c r="A143">
        <v>142</v>
      </c>
      <c r="B143" s="25">
        <v>45679.976782407401</v>
      </c>
      <c r="C143" s="25">
        <v>45679.9906134259</v>
      </c>
      <c r="D143" t="s">
        <v>25</v>
      </c>
      <c r="F143" s="25"/>
      <c r="G143" t="s">
        <v>1311</v>
      </c>
      <c r="H143" s="26" t="s">
        <v>1312</v>
      </c>
      <c r="I143" t="s">
        <v>1313</v>
      </c>
      <c r="J143" s="26" t="s">
        <v>1314</v>
      </c>
      <c r="K143" t="s">
        <v>1315</v>
      </c>
      <c r="L143" t="s">
        <v>289</v>
      </c>
      <c r="M143" t="s">
        <v>1316</v>
      </c>
      <c r="N143" t="s">
        <v>48</v>
      </c>
      <c r="O143" t="s">
        <v>73</v>
      </c>
      <c r="V143" s="26" t="s">
        <v>1317</v>
      </c>
      <c r="W143" s="26" t="s">
        <v>1318</v>
      </c>
      <c r="X143" s="26" t="s">
        <v>1318</v>
      </c>
      <c r="Y143" s="26" t="s">
        <v>1317</v>
      </c>
    </row>
    <row r="144" spans="1:25" hidden="1" x14ac:dyDescent="0.2">
      <c r="A144">
        <v>143</v>
      </c>
      <c r="B144" s="25">
        <v>45679.968738425901</v>
      </c>
      <c r="C144" s="25">
        <v>45679.992037037002</v>
      </c>
      <c r="D144" t="s">
        <v>25</v>
      </c>
      <c r="F144" s="25"/>
      <c r="G144" t="s">
        <v>1319</v>
      </c>
      <c r="H144" s="26" t="s">
        <v>1320</v>
      </c>
      <c r="I144" t="s">
        <v>1321</v>
      </c>
      <c r="J144" s="26" t="s">
        <v>1322</v>
      </c>
      <c r="K144" t="s">
        <v>1323</v>
      </c>
      <c r="L144" t="s">
        <v>91</v>
      </c>
      <c r="M144" t="s">
        <v>254</v>
      </c>
      <c r="N144" t="s">
        <v>48</v>
      </c>
      <c r="O144" t="s">
        <v>34</v>
      </c>
      <c r="P144" s="26" t="s">
        <v>121</v>
      </c>
      <c r="Q144" s="26" t="s">
        <v>121</v>
      </c>
      <c r="R144" s="26" t="s">
        <v>121</v>
      </c>
      <c r="S144" s="26" t="s">
        <v>1324</v>
      </c>
      <c r="T144" s="26" t="s">
        <v>121</v>
      </c>
      <c r="U144" s="26" t="s">
        <v>1325</v>
      </c>
    </row>
    <row r="145" spans="1:25" hidden="1" x14ac:dyDescent="0.2">
      <c r="A145">
        <v>144</v>
      </c>
      <c r="B145" s="25">
        <v>45679.959432870397</v>
      </c>
      <c r="C145" s="25">
        <v>45679.992222222201</v>
      </c>
      <c r="D145" t="s">
        <v>25</v>
      </c>
      <c r="F145" s="25"/>
      <c r="G145" t="s">
        <v>1326</v>
      </c>
      <c r="H145" s="26" t="s">
        <v>1327</v>
      </c>
      <c r="I145" t="s">
        <v>1328</v>
      </c>
      <c r="J145" s="26" t="s">
        <v>1329</v>
      </c>
      <c r="K145" t="s">
        <v>1330</v>
      </c>
      <c r="L145" t="s">
        <v>289</v>
      </c>
      <c r="M145" t="s">
        <v>953</v>
      </c>
      <c r="N145" t="s">
        <v>48</v>
      </c>
      <c r="O145" t="s">
        <v>73</v>
      </c>
      <c r="V145" s="26" t="s">
        <v>1331</v>
      </c>
      <c r="W145" s="26" t="s">
        <v>1332</v>
      </c>
      <c r="X145" s="26" t="s">
        <v>1333</v>
      </c>
      <c r="Y145" s="26" t="s">
        <v>1331</v>
      </c>
    </row>
    <row r="146" spans="1:25" hidden="1" x14ac:dyDescent="0.2">
      <c r="A146">
        <v>145</v>
      </c>
      <c r="B146" s="25">
        <v>45679.990763888898</v>
      </c>
      <c r="C146" s="25">
        <v>45679.993206018502</v>
      </c>
      <c r="D146" t="s">
        <v>25</v>
      </c>
      <c r="F146" s="25"/>
      <c r="G146" t="s">
        <v>1334</v>
      </c>
      <c r="H146" s="26" t="s">
        <v>1335</v>
      </c>
      <c r="I146" t="s">
        <v>1336</v>
      </c>
      <c r="J146" s="26" t="s">
        <v>1337</v>
      </c>
      <c r="K146" t="s">
        <v>1338</v>
      </c>
      <c r="L146" t="s">
        <v>629</v>
      </c>
      <c r="M146" t="s">
        <v>1339</v>
      </c>
      <c r="N146" t="s">
        <v>48</v>
      </c>
      <c r="O146" t="s">
        <v>73</v>
      </c>
      <c r="V146" s="26" t="s">
        <v>1340</v>
      </c>
      <c r="W146" s="26" t="s">
        <v>1341</v>
      </c>
      <c r="X146" s="26" t="s">
        <v>170</v>
      </c>
      <c r="Y146" s="26" t="s">
        <v>1340</v>
      </c>
    </row>
    <row r="147" spans="1:25" hidden="1" x14ac:dyDescent="0.2">
      <c r="A147">
        <v>146</v>
      </c>
      <c r="B147" s="25">
        <v>45679.980659722198</v>
      </c>
      <c r="C147" s="25">
        <v>45679.993842592601</v>
      </c>
      <c r="D147" t="s">
        <v>25</v>
      </c>
      <c r="F147" s="25"/>
      <c r="G147" t="s">
        <v>1342</v>
      </c>
      <c r="H147" s="26" t="s">
        <v>1343</v>
      </c>
      <c r="I147" t="s">
        <v>1344</v>
      </c>
      <c r="J147" s="26" t="s">
        <v>1345</v>
      </c>
      <c r="K147" t="s">
        <v>1346</v>
      </c>
      <c r="L147" t="s">
        <v>398</v>
      </c>
      <c r="M147" t="s">
        <v>399</v>
      </c>
      <c r="N147" t="s">
        <v>48</v>
      </c>
      <c r="O147" t="s">
        <v>73</v>
      </c>
      <c r="V147" s="26" t="s">
        <v>1347</v>
      </c>
      <c r="W147" s="26" t="s">
        <v>1348</v>
      </c>
      <c r="X147" s="26" t="s">
        <v>1349</v>
      </c>
      <c r="Y147" s="26" t="s">
        <v>1350</v>
      </c>
    </row>
    <row r="148" spans="1:25" hidden="1" x14ac:dyDescent="0.2">
      <c r="A148">
        <v>147</v>
      </c>
      <c r="B148" s="25">
        <v>45679.990462962996</v>
      </c>
      <c r="C148" s="25">
        <v>45679.994143518503</v>
      </c>
      <c r="D148" t="s">
        <v>25</v>
      </c>
      <c r="F148" s="25"/>
      <c r="G148" t="s">
        <v>1351</v>
      </c>
      <c r="H148" s="26" t="s">
        <v>1352</v>
      </c>
      <c r="I148" t="s">
        <v>1353</v>
      </c>
      <c r="J148" s="26" t="s">
        <v>1354</v>
      </c>
      <c r="K148" t="s">
        <v>1355</v>
      </c>
      <c r="L148" t="s">
        <v>768</v>
      </c>
      <c r="M148" t="s">
        <v>1356</v>
      </c>
      <c r="N148" t="s">
        <v>48</v>
      </c>
      <c r="O148" t="s">
        <v>73</v>
      </c>
      <c r="V148" s="26" t="s">
        <v>366</v>
      </c>
      <c r="W148" s="26" t="s">
        <v>366</v>
      </c>
      <c r="X148" s="26" t="s">
        <v>366</v>
      </c>
      <c r="Y148" s="26" t="s">
        <v>366</v>
      </c>
    </row>
    <row r="149" spans="1:25" hidden="1" x14ac:dyDescent="0.2">
      <c r="A149">
        <v>148</v>
      </c>
      <c r="B149" s="25">
        <v>45679.9844675926</v>
      </c>
      <c r="C149" s="25">
        <v>45679.995451388902</v>
      </c>
      <c r="D149" t="s">
        <v>25</v>
      </c>
      <c r="F149" s="25"/>
      <c r="G149" t="s">
        <v>1357</v>
      </c>
      <c r="H149" s="26" t="s">
        <v>1358</v>
      </c>
      <c r="I149" t="s">
        <v>1359</v>
      </c>
      <c r="J149" s="26" t="s">
        <v>1360</v>
      </c>
      <c r="K149" t="s">
        <v>1361</v>
      </c>
      <c r="L149" t="s">
        <v>323</v>
      </c>
      <c r="M149" t="s">
        <v>372</v>
      </c>
      <c r="N149" t="s">
        <v>48</v>
      </c>
      <c r="O149" t="s">
        <v>73</v>
      </c>
      <c r="V149" s="26" t="s">
        <v>1362</v>
      </c>
      <c r="W149" s="26" t="s">
        <v>1363</v>
      </c>
      <c r="X149" s="26" t="s">
        <v>1364</v>
      </c>
      <c r="Y149" s="26" t="s">
        <v>1362</v>
      </c>
    </row>
    <row r="150" spans="1:25" hidden="1" x14ac:dyDescent="0.2">
      <c r="A150">
        <v>149</v>
      </c>
      <c r="B150" s="25">
        <v>45679.988715277803</v>
      </c>
      <c r="C150" s="25">
        <v>45679.996712963002</v>
      </c>
      <c r="D150" t="s">
        <v>25</v>
      </c>
      <c r="F150" s="25"/>
      <c r="G150" t="s">
        <v>1365</v>
      </c>
      <c r="H150" s="26" t="s">
        <v>1366</v>
      </c>
      <c r="I150" t="s">
        <v>1367</v>
      </c>
      <c r="J150" s="26" t="s">
        <v>1368</v>
      </c>
      <c r="K150" t="s">
        <v>1369</v>
      </c>
      <c r="L150" t="s">
        <v>200</v>
      </c>
      <c r="M150" t="s">
        <v>1370</v>
      </c>
      <c r="N150" t="s">
        <v>48</v>
      </c>
      <c r="O150" t="s">
        <v>73</v>
      </c>
      <c r="V150" s="26" t="s">
        <v>453</v>
      </c>
      <c r="W150" s="26" t="s">
        <v>1371</v>
      </c>
      <c r="X150" s="26" t="s">
        <v>1372</v>
      </c>
      <c r="Y150" s="26" t="s">
        <v>453</v>
      </c>
    </row>
    <row r="151" spans="1:25" hidden="1" x14ac:dyDescent="0.2">
      <c r="A151">
        <v>150</v>
      </c>
      <c r="B151" s="25">
        <v>45679.987916666701</v>
      </c>
      <c r="C151" s="25">
        <v>45679.997175925899</v>
      </c>
      <c r="D151" t="s">
        <v>25</v>
      </c>
      <c r="F151" s="25"/>
      <c r="G151" t="s">
        <v>1373</v>
      </c>
      <c r="H151" s="26" t="s">
        <v>1374</v>
      </c>
      <c r="I151" t="s">
        <v>1375</v>
      </c>
      <c r="J151" s="26" t="s">
        <v>1376</v>
      </c>
      <c r="K151" t="s">
        <v>1377</v>
      </c>
      <c r="L151" t="s">
        <v>110</v>
      </c>
      <c r="M151" t="s">
        <v>1378</v>
      </c>
      <c r="N151" t="s">
        <v>48</v>
      </c>
      <c r="O151" t="s">
        <v>73</v>
      </c>
      <c r="V151" s="26" t="s">
        <v>392</v>
      </c>
      <c r="W151" s="26" t="s">
        <v>1379</v>
      </c>
      <c r="X151" s="26" t="s">
        <v>134</v>
      </c>
      <c r="Y151" s="26" t="s">
        <v>392</v>
      </c>
    </row>
    <row r="152" spans="1:25" hidden="1" x14ac:dyDescent="0.2">
      <c r="A152">
        <v>151</v>
      </c>
      <c r="B152" s="25">
        <v>45679.987256944398</v>
      </c>
      <c r="C152" s="25">
        <v>45679.9991435185</v>
      </c>
      <c r="D152" t="s">
        <v>25</v>
      </c>
      <c r="F152" s="25"/>
      <c r="G152" t="s">
        <v>1050</v>
      </c>
      <c r="H152" s="26" t="s">
        <v>1051</v>
      </c>
      <c r="I152" t="s">
        <v>1052</v>
      </c>
      <c r="J152" s="26" t="s">
        <v>1053</v>
      </c>
      <c r="K152" t="s">
        <v>1380</v>
      </c>
      <c r="L152" t="s">
        <v>398</v>
      </c>
      <c r="M152" t="s">
        <v>1055</v>
      </c>
      <c r="N152" t="s">
        <v>48</v>
      </c>
      <c r="O152" t="s">
        <v>73</v>
      </c>
      <c r="V152" s="26" t="s">
        <v>1381</v>
      </c>
      <c r="W152" s="26" t="s">
        <v>1382</v>
      </c>
      <c r="X152" s="26" t="s">
        <v>1383</v>
      </c>
      <c r="Y152" s="26" t="s">
        <v>1384</v>
      </c>
    </row>
    <row r="153" spans="1:25" hidden="1" x14ac:dyDescent="0.2">
      <c r="A153">
        <v>152</v>
      </c>
      <c r="B153" s="25">
        <v>45679.993113425902</v>
      </c>
      <c r="C153" s="25">
        <v>45679.999583333301</v>
      </c>
      <c r="D153" t="s">
        <v>25</v>
      </c>
      <c r="F153" s="25"/>
      <c r="G153" t="s">
        <v>1385</v>
      </c>
      <c r="H153" s="26" t="s">
        <v>1386</v>
      </c>
      <c r="I153" t="s">
        <v>1387</v>
      </c>
      <c r="J153" s="26" t="s">
        <v>1388</v>
      </c>
      <c r="K153" t="s">
        <v>1389</v>
      </c>
      <c r="L153" t="s">
        <v>398</v>
      </c>
      <c r="M153" t="s">
        <v>1390</v>
      </c>
      <c r="N153" t="s">
        <v>48</v>
      </c>
      <c r="O153" t="s">
        <v>73</v>
      </c>
      <c r="V153" s="26" t="s">
        <v>1391</v>
      </c>
      <c r="W153" s="26" t="s">
        <v>1392</v>
      </c>
      <c r="X153" s="26" t="s">
        <v>1393</v>
      </c>
      <c r="Y153" s="26" t="s">
        <v>1391</v>
      </c>
    </row>
    <row r="154" spans="1:25" hidden="1" x14ac:dyDescent="0.2">
      <c r="A154">
        <v>153</v>
      </c>
      <c r="B154" s="25">
        <v>45679.931562500002</v>
      </c>
      <c r="C154" s="25">
        <v>45680.000868055598</v>
      </c>
      <c r="D154" t="s">
        <v>25</v>
      </c>
      <c r="F154" s="25"/>
      <c r="G154" t="s">
        <v>1394</v>
      </c>
      <c r="H154" s="26" t="s">
        <v>1395</v>
      </c>
      <c r="I154" t="s">
        <v>1396</v>
      </c>
      <c r="J154" s="26" t="s">
        <v>1397</v>
      </c>
      <c r="K154" t="s">
        <v>1398</v>
      </c>
      <c r="L154" t="s">
        <v>200</v>
      </c>
      <c r="M154" t="s">
        <v>1399</v>
      </c>
      <c r="N154" t="s">
        <v>48</v>
      </c>
      <c r="O154" t="s">
        <v>73</v>
      </c>
      <c r="V154" s="26" t="s">
        <v>1400</v>
      </c>
      <c r="W154" s="26" t="s">
        <v>1401</v>
      </c>
      <c r="X154" s="26" t="s">
        <v>1402</v>
      </c>
      <c r="Y154" s="26" t="s">
        <v>1400</v>
      </c>
    </row>
    <row r="155" spans="1:25" hidden="1" x14ac:dyDescent="0.2">
      <c r="A155">
        <v>154</v>
      </c>
      <c r="B155" s="25">
        <v>45679.884907407402</v>
      </c>
      <c r="C155" s="25">
        <v>45680.001377314802</v>
      </c>
      <c r="D155" t="s">
        <v>25</v>
      </c>
      <c r="F155" s="25"/>
      <c r="G155" t="s">
        <v>1403</v>
      </c>
      <c r="H155" s="26" t="s">
        <v>1404</v>
      </c>
      <c r="I155" t="s">
        <v>1405</v>
      </c>
      <c r="J155" s="26" t="s">
        <v>1406</v>
      </c>
      <c r="K155" t="s">
        <v>1407</v>
      </c>
      <c r="L155" t="s">
        <v>148</v>
      </c>
      <c r="M155" t="s">
        <v>1408</v>
      </c>
      <c r="N155" t="s">
        <v>48</v>
      </c>
      <c r="O155" t="s">
        <v>73</v>
      </c>
      <c r="V155" s="26" t="s">
        <v>1409</v>
      </c>
      <c r="W155" s="26" t="s">
        <v>1410</v>
      </c>
      <c r="X155" s="26" t="s">
        <v>1410</v>
      </c>
      <c r="Y155" s="26" t="s">
        <v>1409</v>
      </c>
    </row>
    <row r="156" spans="1:25" hidden="1" x14ac:dyDescent="0.2">
      <c r="A156">
        <v>155</v>
      </c>
      <c r="B156" s="25">
        <v>45679.951666666697</v>
      </c>
      <c r="C156" s="25">
        <v>45680.0023842593</v>
      </c>
      <c r="D156" t="s">
        <v>25</v>
      </c>
      <c r="F156" s="25"/>
      <c r="G156" t="s">
        <v>1411</v>
      </c>
      <c r="H156" s="26" t="s">
        <v>1412</v>
      </c>
      <c r="I156" t="s">
        <v>1413</v>
      </c>
      <c r="J156" s="26" t="s">
        <v>1414</v>
      </c>
      <c r="K156" t="s">
        <v>1415</v>
      </c>
      <c r="L156" t="s">
        <v>71</v>
      </c>
      <c r="M156" t="s">
        <v>82</v>
      </c>
      <c r="N156" t="s">
        <v>48</v>
      </c>
      <c r="O156" t="s">
        <v>73</v>
      </c>
      <c r="V156" s="26" t="s">
        <v>1416</v>
      </c>
      <c r="W156" s="26" t="s">
        <v>1417</v>
      </c>
      <c r="X156" s="26" t="s">
        <v>1417</v>
      </c>
      <c r="Y156" s="26" t="s">
        <v>1418</v>
      </c>
    </row>
    <row r="157" spans="1:25" hidden="1" x14ac:dyDescent="0.2">
      <c r="A157">
        <v>156</v>
      </c>
      <c r="B157" s="25">
        <v>45679.996840277803</v>
      </c>
      <c r="C157" s="25">
        <v>45680.002893518496</v>
      </c>
      <c r="D157" t="s">
        <v>25</v>
      </c>
      <c r="F157" s="25"/>
      <c r="G157" t="s">
        <v>1365</v>
      </c>
      <c r="H157" s="26" t="s">
        <v>1366</v>
      </c>
      <c r="I157" t="s">
        <v>1367</v>
      </c>
      <c r="J157" s="26" t="s">
        <v>1368</v>
      </c>
      <c r="K157" t="s">
        <v>1369</v>
      </c>
      <c r="L157" t="s">
        <v>200</v>
      </c>
      <c r="M157" t="s">
        <v>1370</v>
      </c>
      <c r="N157" t="s">
        <v>48</v>
      </c>
      <c r="O157" t="s">
        <v>73</v>
      </c>
      <c r="V157" s="26" t="s">
        <v>453</v>
      </c>
      <c r="W157" s="26" t="s">
        <v>1371</v>
      </c>
      <c r="X157" s="26" t="s">
        <v>1372</v>
      </c>
      <c r="Y157" s="26" t="s">
        <v>453</v>
      </c>
    </row>
    <row r="158" spans="1:25" hidden="1" x14ac:dyDescent="0.2">
      <c r="A158">
        <v>157</v>
      </c>
      <c r="B158" s="25">
        <v>45679.992071759298</v>
      </c>
      <c r="C158" s="25">
        <v>45680.003506944398</v>
      </c>
      <c r="D158" t="s">
        <v>25</v>
      </c>
      <c r="F158" s="25"/>
      <c r="G158" t="s">
        <v>1419</v>
      </c>
      <c r="H158" s="26" t="s">
        <v>1420</v>
      </c>
      <c r="I158" t="s">
        <v>1421</v>
      </c>
      <c r="J158" s="26" t="s">
        <v>1422</v>
      </c>
      <c r="K158" t="s">
        <v>1423</v>
      </c>
      <c r="L158" t="s">
        <v>200</v>
      </c>
      <c r="M158" t="s">
        <v>1370</v>
      </c>
      <c r="N158" t="s">
        <v>48</v>
      </c>
      <c r="O158" t="s">
        <v>73</v>
      </c>
      <c r="V158" s="26" t="s">
        <v>1424</v>
      </c>
      <c r="W158" s="26" t="s">
        <v>1425</v>
      </c>
      <c r="X158" s="26" t="s">
        <v>1426</v>
      </c>
      <c r="Y158" s="26" t="s">
        <v>1427</v>
      </c>
    </row>
    <row r="159" spans="1:25" hidden="1" x14ac:dyDescent="0.2">
      <c r="A159">
        <v>158</v>
      </c>
      <c r="B159" s="25">
        <v>45679.997361111098</v>
      </c>
      <c r="C159" s="25">
        <v>45680.003599536998</v>
      </c>
      <c r="D159" t="s">
        <v>25</v>
      </c>
      <c r="F159" s="25"/>
      <c r="G159" t="s">
        <v>1428</v>
      </c>
      <c r="H159" s="26" t="s">
        <v>1429</v>
      </c>
      <c r="I159" t="s">
        <v>1430</v>
      </c>
      <c r="J159" s="26" t="s">
        <v>1431</v>
      </c>
      <c r="K159" t="s">
        <v>1432</v>
      </c>
      <c r="L159" t="s">
        <v>166</v>
      </c>
      <c r="M159" t="s">
        <v>1433</v>
      </c>
      <c r="N159" t="s">
        <v>48</v>
      </c>
      <c r="O159" t="s">
        <v>73</v>
      </c>
      <c r="V159" s="26" t="s">
        <v>366</v>
      </c>
      <c r="W159" s="26" t="s">
        <v>460</v>
      </c>
      <c r="X159" s="26" t="s">
        <v>460</v>
      </c>
      <c r="Y159" s="26" t="s">
        <v>366</v>
      </c>
    </row>
    <row r="160" spans="1:25" hidden="1" x14ac:dyDescent="0.2">
      <c r="A160">
        <v>159</v>
      </c>
      <c r="B160" s="25">
        <v>45679.808819444399</v>
      </c>
      <c r="C160" s="25">
        <v>45680.003599536998</v>
      </c>
      <c r="D160" t="s">
        <v>25</v>
      </c>
      <c r="F160" s="25"/>
      <c r="G160" t="s">
        <v>1434</v>
      </c>
      <c r="H160" s="26" t="s">
        <v>1435</v>
      </c>
      <c r="I160" t="s">
        <v>1436</v>
      </c>
      <c r="J160" s="26" t="s">
        <v>1437</v>
      </c>
      <c r="K160" t="s">
        <v>1438</v>
      </c>
      <c r="L160" t="s">
        <v>60</v>
      </c>
      <c r="M160" t="s">
        <v>129</v>
      </c>
      <c r="N160" t="s">
        <v>48</v>
      </c>
      <c r="O160" t="s">
        <v>73</v>
      </c>
      <c r="V160" s="26" t="s">
        <v>1439</v>
      </c>
      <c r="W160" s="26" t="s">
        <v>225</v>
      </c>
      <c r="X160" s="26" t="s">
        <v>142</v>
      </c>
      <c r="Y160" s="26" t="s">
        <v>401</v>
      </c>
    </row>
    <row r="161" spans="1:25" hidden="1" x14ac:dyDescent="0.2">
      <c r="A161">
        <v>160</v>
      </c>
      <c r="B161" s="25">
        <v>45679.985312500001</v>
      </c>
      <c r="C161" s="25">
        <v>45680.003831018497</v>
      </c>
      <c r="D161" t="s">
        <v>25</v>
      </c>
      <c r="F161" s="25"/>
      <c r="G161" t="s">
        <v>1161</v>
      </c>
      <c r="H161" s="26" t="s">
        <v>1162</v>
      </c>
      <c r="I161" t="s">
        <v>1163</v>
      </c>
      <c r="J161" s="26" t="s">
        <v>1440</v>
      </c>
      <c r="K161" t="s">
        <v>1165</v>
      </c>
      <c r="L161" t="s">
        <v>381</v>
      </c>
      <c r="M161" t="s">
        <v>1166</v>
      </c>
      <c r="N161" t="s">
        <v>48</v>
      </c>
      <c r="O161" t="s">
        <v>34</v>
      </c>
      <c r="P161" s="26" t="s">
        <v>1441</v>
      </c>
      <c r="Q161" s="26" t="s">
        <v>37</v>
      </c>
      <c r="R161" s="26" t="s">
        <v>1168</v>
      </c>
      <c r="S161" s="26" t="s">
        <v>1169</v>
      </c>
      <c r="T161" s="26" t="s">
        <v>1168</v>
      </c>
      <c r="U161" s="26" t="s">
        <v>1170</v>
      </c>
    </row>
    <row r="162" spans="1:25" hidden="1" x14ac:dyDescent="0.2">
      <c r="A162">
        <v>161</v>
      </c>
      <c r="B162" s="25">
        <v>45679.979270833297</v>
      </c>
      <c r="C162" s="25">
        <v>45680.004699074103</v>
      </c>
      <c r="D162" t="s">
        <v>25</v>
      </c>
      <c r="F162" s="25"/>
      <c r="G162" t="s">
        <v>1442</v>
      </c>
      <c r="H162" s="26" t="s">
        <v>1443</v>
      </c>
      <c r="I162" t="s">
        <v>1444</v>
      </c>
      <c r="J162" s="26" t="s">
        <v>1445</v>
      </c>
      <c r="K162" t="s">
        <v>1446</v>
      </c>
      <c r="L162" t="s">
        <v>323</v>
      </c>
      <c r="M162" t="s">
        <v>324</v>
      </c>
      <c r="N162" t="s">
        <v>48</v>
      </c>
      <c r="O162" t="s">
        <v>73</v>
      </c>
      <c r="V162" s="26" t="s">
        <v>349</v>
      </c>
      <c r="W162" s="26" t="s">
        <v>1447</v>
      </c>
      <c r="X162" s="26" t="s">
        <v>1448</v>
      </c>
      <c r="Y162" s="26" t="s">
        <v>349</v>
      </c>
    </row>
    <row r="163" spans="1:25" hidden="1" x14ac:dyDescent="0.2">
      <c r="A163">
        <v>162</v>
      </c>
      <c r="B163" s="25">
        <v>45679.960254629601</v>
      </c>
      <c r="C163" s="25">
        <v>45680.006365740701</v>
      </c>
      <c r="D163" t="s">
        <v>25</v>
      </c>
      <c r="F163" s="25"/>
      <c r="G163" t="s">
        <v>1449</v>
      </c>
      <c r="H163" s="26" t="s">
        <v>1450</v>
      </c>
      <c r="I163" t="s">
        <v>1451</v>
      </c>
      <c r="J163" s="26" t="s">
        <v>1452</v>
      </c>
      <c r="K163" t="s">
        <v>1453</v>
      </c>
      <c r="L163" t="s">
        <v>629</v>
      </c>
      <c r="M163" t="s">
        <v>630</v>
      </c>
      <c r="N163" t="s">
        <v>48</v>
      </c>
      <c r="O163" t="s">
        <v>73</v>
      </c>
      <c r="V163" s="26" t="s">
        <v>392</v>
      </c>
      <c r="W163" s="26" t="s">
        <v>392</v>
      </c>
      <c r="X163" s="26" t="s">
        <v>392</v>
      </c>
      <c r="Y163" s="26" t="s">
        <v>392</v>
      </c>
    </row>
    <row r="164" spans="1:25" hidden="1" x14ac:dyDescent="0.2">
      <c r="A164">
        <v>163</v>
      </c>
      <c r="B164" s="25">
        <v>45680.003090277802</v>
      </c>
      <c r="C164" s="25">
        <v>45680.006365740701</v>
      </c>
      <c r="D164" t="s">
        <v>25</v>
      </c>
      <c r="F164" s="25"/>
      <c r="G164" t="s">
        <v>1454</v>
      </c>
      <c r="H164" s="26" t="s">
        <v>1455</v>
      </c>
      <c r="I164" t="s">
        <v>1456</v>
      </c>
      <c r="J164" s="26" t="s">
        <v>1457</v>
      </c>
      <c r="K164" t="s">
        <v>1458</v>
      </c>
      <c r="L164" t="s">
        <v>289</v>
      </c>
      <c r="M164" t="s">
        <v>1459</v>
      </c>
      <c r="N164" t="s">
        <v>48</v>
      </c>
      <c r="O164" t="s">
        <v>73</v>
      </c>
      <c r="V164" s="26" t="s">
        <v>1460</v>
      </c>
      <c r="W164" s="26" t="s">
        <v>1461</v>
      </c>
      <c r="X164" s="26" t="s">
        <v>1462</v>
      </c>
      <c r="Y164" s="26" t="s">
        <v>1460</v>
      </c>
    </row>
    <row r="165" spans="1:25" hidden="1" x14ac:dyDescent="0.2">
      <c r="A165">
        <v>164</v>
      </c>
      <c r="B165" s="25">
        <v>45680.002928240698</v>
      </c>
      <c r="C165" s="25">
        <v>45680.008159722202</v>
      </c>
      <c r="D165" t="s">
        <v>25</v>
      </c>
      <c r="F165" s="25"/>
      <c r="G165" t="s">
        <v>1463</v>
      </c>
      <c r="H165" s="26" t="s">
        <v>1464</v>
      </c>
      <c r="I165" t="s">
        <v>1465</v>
      </c>
      <c r="J165" s="26" t="s">
        <v>1466</v>
      </c>
      <c r="K165" t="s">
        <v>1467</v>
      </c>
      <c r="L165" t="s">
        <v>31</v>
      </c>
      <c r="M165" t="s">
        <v>1468</v>
      </c>
      <c r="N165" t="s">
        <v>48</v>
      </c>
      <c r="O165" t="s">
        <v>73</v>
      </c>
      <c r="V165" s="26" t="s">
        <v>1469</v>
      </c>
      <c r="W165" s="26" t="s">
        <v>1470</v>
      </c>
      <c r="X165" s="26" t="s">
        <v>1471</v>
      </c>
      <c r="Y165" s="26" t="s">
        <v>1472</v>
      </c>
    </row>
    <row r="166" spans="1:25" hidden="1" x14ac:dyDescent="0.2">
      <c r="A166">
        <v>165</v>
      </c>
      <c r="B166" s="25">
        <v>45680.000659722202</v>
      </c>
      <c r="C166" s="25">
        <v>45680.011041666701</v>
      </c>
      <c r="D166" t="s">
        <v>25</v>
      </c>
      <c r="F166" s="25"/>
      <c r="G166" t="s">
        <v>1473</v>
      </c>
      <c r="H166" s="26" t="s">
        <v>1474</v>
      </c>
      <c r="I166" t="s">
        <v>1475</v>
      </c>
      <c r="J166" s="26" t="s">
        <v>1476</v>
      </c>
      <c r="K166" t="s">
        <v>1477</v>
      </c>
      <c r="L166" t="s">
        <v>1478</v>
      </c>
      <c r="M166" t="s">
        <v>1479</v>
      </c>
      <c r="N166" t="s">
        <v>48</v>
      </c>
      <c r="O166" t="s">
        <v>73</v>
      </c>
      <c r="V166" s="26" t="s">
        <v>1480</v>
      </c>
      <c r="W166" s="26" t="s">
        <v>1481</v>
      </c>
      <c r="X166" s="26" t="s">
        <v>1481</v>
      </c>
      <c r="Y166" s="26" t="s">
        <v>1480</v>
      </c>
    </row>
    <row r="167" spans="1:25" hidden="1" x14ac:dyDescent="0.2">
      <c r="A167">
        <v>166</v>
      </c>
      <c r="B167" s="25">
        <v>45680.005243055602</v>
      </c>
      <c r="C167" s="25">
        <v>45680.011539351799</v>
      </c>
      <c r="D167" t="s">
        <v>25</v>
      </c>
      <c r="F167" s="25"/>
      <c r="G167" t="s">
        <v>1482</v>
      </c>
      <c r="H167" s="26" t="s">
        <v>1483</v>
      </c>
      <c r="I167" t="s">
        <v>1484</v>
      </c>
      <c r="J167" s="26" t="s">
        <v>1485</v>
      </c>
      <c r="K167" t="s">
        <v>1486</v>
      </c>
      <c r="L167" t="s">
        <v>323</v>
      </c>
      <c r="M167" t="s">
        <v>372</v>
      </c>
      <c r="N167" t="s">
        <v>48</v>
      </c>
      <c r="O167" t="s">
        <v>73</v>
      </c>
      <c r="V167" s="26" t="s">
        <v>1216</v>
      </c>
      <c r="W167" s="26" t="s">
        <v>1217</v>
      </c>
      <c r="X167" s="26" t="s">
        <v>1218</v>
      </c>
      <c r="Y167" s="26" t="s">
        <v>1216</v>
      </c>
    </row>
    <row r="168" spans="1:25" hidden="1" x14ac:dyDescent="0.2">
      <c r="A168">
        <v>167</v>
      </c>
      <c r="B168" s="25">
        <v>45680.006655092599</v>
      </c>
      <c r="C168" s="25">
        <v>45680.022476851896</v>
      </c>
      <c r="D168" t="s">
        <v>25</v>
      </c>
      <c r="F168" s="25"/>
      <c r="G168" t="s">
        <v>1487</v>
      </c>
      <c r="H168" s="26" t="s">
        <v>1488</v>
      </c>
      <c r="I168" t="s">
        <v>1489</v>
      </c>
      <c r="J168" s="26" t="s">
        <v>1490</v>
      </c>
      <c r="K168" t="s">
        <v>1491</v>
      </c>
      <c r="L168" t="s">
        <v>200</v>
      </c>
      <c r="M168" t="s">
        <v>1492</v>
      </c>
      <c r="N168" t="s">
        <v>48</v>
      </c>
      <c r="O168" t="s">
        <v>34</v>
      </c>
      <c r="P168" s="26" t="s">
        <v>1493</v>
      </c>
      <c r="Q168" s="26" t="s">
        <v>1017</v>
      </c>
      <c r="R168" s="26" t="s">
        <v>1494</v>
      </c>
      <c r="S168" s="26" t="s">
        <v>1495</v>
      </c>
      <c r="T168" s="26" t="s">
        <v>1494</v>
      </c>
      <c r="U168" s="26" t="s">
        <v>1496</v>
      </c>
    </row>
    <row r="169" spans="1:25" hidden="1" x14ac:dyDescent="0.2">
      <c r="A169">
        <v>168</v>
      </c>
      <c r="B169" s="25">
        <v>45680.0222685185</v>
      </c>
      <c r="C169" s="25">
        <v>45680.030011574097</v>
      </c>
      <c r="D169" t="s">
        <v>25</v>
      </c>
      <c r="F169" s="25"/>
      <c r="G169" t="s">
        <v>1497</v>
      </c>
      <c r="H169" s="26" t="s">
        <v>1498</v>
      </c>
      <c r="I169" t="s">
        <v>1499</v>
      </c>
      <c r="J169" s="26" t="s">
        <v>1500</v>
      </c>
      <c r="K169" t="s">
        <v>1501</v>
      </c>
      <c r="L169" t="s">
        <v>148</v>
      </c>
      <c r="M169" t="s">
        <v>1502</v>
      </c>
      <c r="N169" t="s">
        <v>48</v>
      </c>
      <c r="O169" t="s">
        <v>73</v>
      </c>
      <c r="V169" s="26" t="s">
        <v>1503</v>
      </c>
      <c r="W169" s="26" t="s">
        <v>1504</v>
      </c>
      <c r="X169" s="26" t="s">
        <v>1505</v>
      </c>
      <c r="Y169" s="26" t="s">
        <v>1503</v>
      </c>
    </row>
    <row r="170" spans="1:25" hidden="1" x14ac:dyDescent="0.2">
      <c r="A170">
        <v>169</v>
      </c>
      <c r="B170" s="25">
        <v>45680.081388888902</v>
      </c>
      <c r="C170" s="25">
        <v>45680.089409722197</v>
      </c>
      <c r="D170" t="s">
        <v>25</v>
      </c>
      <c r="F170" s="25"/>
      <c r="G170" t="s">
        <v>1506</v>
      </c>
      <c r="H170" s="26" t="s">
        <v>477</v>
      </c>
      <c r="I170" t="s">
        <v>478</v>
      </c>
      <c r="J170" s="26" t="s">
        <v>1376</v>
      </c>
      <c r="K170" t="s">
        <v>479</v>
      </c>
      <c r="L170" t="s">
        <v>110</v>
      </c>
      <c r="M170" t="s">
        <v>1507</v>
      </c>
      <c r="N170" t="s">
        <v>48</v>
      </c>
      <c r="O170" t="s">
        <v>34</v>
      </c>
      <c r="P170" s="26" t="s">
        <v>1508</v>
      </c>
      <c r="Q170" s="26" t="s">
        <v>1509</v>
      </c>
      <c r="R170" s="26" t="s">
        <v>482</v>
      </c>
      <c r="S170" s="26" t="s">
        <v>483</v>
      </c>
      <c r="T170" s="26" t="s">
        <v>121</v>
      </c>
      <c r="U170" s="26" t="s">
        <v>484</v>
      </c>
    </row>
    <row r="171" spans="1:25" hidden="1" x14ac:dyDescent="0.2">
      <c r="A171">
        <v>170</v>
      </c>
      <c r="B171" s="25">
        <v>45680.091712963003</v>
      </c>
      <c r="C171" s="25">
        <v>45680.096967592603</v>
      </c>
      <c r="D171" t="s">
        <v>25</v>
      </c>
      <c r="F171" s="25"/>
      <c r="G171" t="s">
        <v>1510</v>
      </c>
      <c r="H171" s="26" t="s">
        <v>1511</v>
      </c>
      <c r="I171" t="s">
        <v>508</v>
      </c>
      <c r="J171" s="26" t="s">
        <v>1376</v>
      </c>
      <c r="K171" t="s">
        <v>1512</v>
      </c>
      <c r="L171" t="s">
        <v>323</v>
      </c>
      <c r="M171" t="s">
        <v>1513</v>
      </c>
      <c r="N171" t="s">
        <v>48</v>
      </c>
      <c r="O171" t="s">
        <v>34</v>
      </c>
      <c r="P171" s="26" t="s">
        <v>121</v>
      </c>
      <c r="Q171" s="26" t="s">
        <v>121</v>
      </c>
      <c r="R171" s="26" t="s">
        <v>121</v>
      </c>
      <c r="S171" s="26" t="s">
        <v>511</v>
      </c>
      <c r="T171" s="26" t="s">
        <v>121</v>
      </c>
      <c r="U171" s="26" t="s">
        <v>512</v>
      </c>
    </row>
    <row r="172" spans="1:25" hidden="1" x14ac:dyDescent="0.2">
      <c r="A172">
        <v>171</v>
      </c>
      <c r="B172" s="25">
        <v>45680.0880555556</v>
      </c>
      <c r="C172" s="25">
        <v>45680.108124999999</v>
      </c>
      <c r="D172" t="s">
        <v>25</v>
      </c>
      <c r="F172" s="25"/>
      <c r="G172" t="s">
        <v>1514</v>
      </c>
      <c r="H172" s="26" t="s">
        <v>1515</v>
      </c>
      <c r="I172" t="s">
        <v>1516</v>
      </c>
      <c r="J172" s="26" t="s">
        <v>1517</v>
      </c>
      <c r="K172" t="s">
        <v>1518</v>
      </c>
      <c r="L172" t="s">
        <v>323</v>
      </c>
      <c r="M172" t="s">
        <v>1519</v>
      </c>
      <c r="N172" t="s">
        <v>48</v>
      </c>
      <c r="O172" t="s">
        <v>73</v>
      </c>
      <c r="V172" s="26" t="s">
        <v>1520</v>
      </c>
      <c r="W172" s="26" t="s">
        <v>411</v>
      </c>
      <c r="X172" s="26" t="s">
        <v>1521</v>
      </c>
      <c r="Y172" s="26" t="s">
        <v>1520</v>
      </c>
    </row>
    <row r="173" spans="1:25" hidden="1" x14ac:dyDescent="0.2">
      <c r="A173">
        <v>172</v>
      </c>
      <c r="B173" s="25">
        <v>45680.108761574098</v>
      </c>
      <c r="C173" s="25">
        <v>45680.117407407401</v>
      </c>
      <c r="D173" t="s">
        <v>25</v>
      </c>
      <c r="F173" s="25"/>
      <c r="G173" t="s">
        <v>1522</v>
      </c>
      <c r="H173" s="26" t="s">
        <v>1523</v>
      </c>
      <c r="I173" t="s">
        <v>1524</v>
      </c>
      <c r="J173" s="26" t="s">
        <v>1525</v>
      </c>
      <c r="K173" t="s">
        <v>1526</v>
      </c>
      <c r="L173" t="s">
        <v>323</v>
      </c>
      <c r="M173" t="s">
        <v>1519</v>
      </c>
      <c r="N173" t="s">
        <v>48</v>
      </c>
      <c r="O173" t="s">
        <v>73</v>
      </c>
      <c r="V173" s="26" t="s">
        <v>384</v>
      </c>
      <c r="W173" s="26" t="s">
        <v>392</v>
      </c>
      <c r="X173" s="26" t="s">
        <v>563</v>
      </c>
      <c r="Y173" s="26" t="s">
        <v>384</v>
      </c>
    </row>
    <row r="174" spans="1:25" hidden="1" x14ac:dyDescent="0.2">
      <c r="A174">
        <v>173</v>
      </c>
      <c r="B174" s="25">
        <v>45680.118773148097</v>
      </c>
      <c r="C174" s="25">
        <v>45680.161435185197</v>
      </c>
      <c r="D174" t="s">
        <v>25</v>
      </c>
      <c r="F174" s="25"/>
      <c r="G174" t="s">
        <v>1527</v>
      </c>
      <c r="H174" s="26" t="s">
        <v>1528</v>
      </c>
      <c r="I174" t="s">
        <v>1529</v>
      </c>
      <c r="J174" s="26" t="s">
        <v>1530</v>
      </c>
      <c r="K174" t="s">
        <v>1531</v>
      </c>
      <c r="L174" t="s">
        <v>60</v>
      </c>
      <c r="M174" t="s">
        <v>1532</v>
      </c>
      <c r="N174" t="s">
        <v>48</v>
      </c>
      <c r="O174" t="s">
        <v>73</v>
      </c>
      <c r="V174" s="26" t="s">
        <v>1533</v>
      </c>
      <c r="W174" s="26" t="s">
        <v>1534</v>
      </c>
      <c r="X174" s="26" t="s">
        <v>1535</v>
      </c>
      <c r="Y174" s="26" t="s">
        <v>1533</v>
      </c>
    </row>
    <row r="175" spans="1:25" hidden="1" x14ac:dyDescent="0.2">
      <c r="A175">
        <v>174</v>
      </c>
      <c r="B175" s="25">
        <v>45680.224872685198</v>
      </c>
      <c r="C175" s="25">
        <v>45680.236990740697</v>
      </c>
      <c r="D175" t="s">
        <v>25</v>
      </c>
      <c r="F175" s="25"/>
      <c r="G175" t="s">
        <v>1536</v>
      </c>
      <c r="H175" s="26" t="s">
        <v>1537</v>
      </c>
      <c r="I175" t="s">
        <v>1538</v>
      </c>
      <c r="J175" s="26" t="s">
        <v>1539</v>
      </c>
      <c r="K175" t="s">
        <v>1540</v>
      </c>
      <c r="L175" t="s">
        <v>179</v>
      </c>
      <c r="M175" t="s">
        <v>1541</v>
      </c>
      <c r="N175" t="s">
        <v>48</v>
      </c>
      <c r="O175" t="s">
        <v>73</v>
      </c>
      <c r="V175" s="26" t="s">
        <v>1542</v>
      </c>
      <c r="W175" s="26" t="s">
        <v>1543</v>
      </c>
      <c r="X175" s="26" t="s">
        <v>1543</v>
      </c>
      <c r="Y175" s="26" t="s">
        <v>1542</v>
      </c>
    </row>
    <row r="176" spans="1:25" hidden="1" x14ac:dyDescent="0.2">
      <c r="A176">
        <v>175</v>
      </c>
      <c r="B176" s="25">
        <v>45680.255868055603</v>
      </c>
      <c r="C176" s="25">
        <v>45680.265960648103</v>
      </c>
      <c r="D176" t="s">
        <v>25</v>
      </c>
      <c r="F176" s="25"/>
      <c r="G176" t="s">
        <v>1544</v>
      </c>
      <c r="H176" s="26" t="s">
        <v>1545</v>
      </c>
      <c r="I176" t="s">
        <v>1546</v>
      </c>
      <c r="J176" s="26" t="s">
        <v>1547</v>
      </c>
      <c r="K176" t="s">
        <v>1548</v>
      </c>
      <c r="L176" t="s">
        <v>46</v>
      </c>
      <c r="M176" t="s">
        <v>72</v>
      </c>
      <c r="N176" t="s">
        <v>48</v>
      </c>
      <c r="O176" t="s">
        <v>34</v>
      </c>
      <c r="P176" s="26" t="s">
        <v>1549</v>
      </c>
      <c r="Q176" s="26" t="s">
        <v>1550</v>
      </c>
      <c r="R176" s="26" t="s">
        <v>1551</v>
      </c>
      <c r="S176" s="26" t="s">
        <v>1552</v>
      </c>
      <c r="T176" s="26" t="s">
        <v>1553</v>
      </c>
      <c r="U176" s="26" t="s">
        <v>1554</v>
      </c>
    </row>
    <row r="177" spans="1:25" hidden="1" x14ac:dyDescent="0.2">
      <c r="A177">
        <v>176</v>
      </c>
      <c r="B177" s="25">
        <v>45680.290833333303</v>
      </c>
      <c r="C177" s="25">
        <v>45680.312557870398</v>
      </c>
      <c r="D177" t="s">
        <v>25</v>
      </c>
      <c r="F177" s="25"/>
      <c r="G177" t="s">
        <v>1555</v>
      </c>
      <c r="H177" s="26" t="s">
        <v>1556</v>
      </c>
      <c r="I177" t="s">
        <v>1557</v>
      </c>
      <c r="J177" s="26" t="s">
        <v>1558</v>
      </c>
      <c r="K177" t="s">
        <v>1559</v>
      </c>
      <c r="L177" t="s">
        <v>323</v>
      </c>
      <c r="M177" t="s">
        <v>1560</v>
      </c>
      <c r="N177" t="s">
        <v>48</v>
      </c>
      <c r="O177" t="s">
        <v>73</v>
      </c>
      <c r="V177" s="26" t="s">
        <v>1561</v>
      </c>
      <c r="W177" s="26" t="s">
        <v>848</v>
      </c>
      <c r="X177" s="26" t="s">
        <v>1562</v>
      </c>
      <c r="Y177" s="26" t="s">
        <v>1561</v>
      </c>
    </row>
    <row r="178" spans="1:25" hidden="1" x14ac:dyDescent="0.2">
      <c r="A178">
        <v>177</v>
      </c>
      <c r="B178" s="25">
        <v>45680.323414351798</v>
      </c>
      <c r="C178" s="25">
        <v>45680.348807870403</v>
      </c>
      <c r="D178" t="s">
        <v>25</v>
      </c>
      <c r="F178" s="25"/>
      <c r="G178" t="s">
        <v>1563</v>
      </c>
      <c r="H178" s="26" t="s">
        <v>1564</v>
      </c>
      <c r="I178" t="s">
        <v>1565</v>
      </c>
      <c r="J178" s="26" t="s">
        <v>1566</v>
      </c>
      <c r="K178" t="s">
        <v>1567</v>
      </c>
      <c r="L178" t="s">
        <v>211</v>
      </c>
      <c r="M178" t="s">
        <v>1568</v>
      </c>
      <c r="N178" t="s">
        <v>48</v>
      </c>
      <c r="O178" t="s">
        <v>34</v>
      </c>
      <c r="P178" s="26" t="s">
        <v>1569</v>
      </c>
      <c r="Q178" s="26" t="s">
        <v>1570</v>
      </c>
      <c r="R178" s="26" t="s">
        <v>1571</v>
      </c>
      <c r="S178" s="26" t="s">
        <v>1572</v>
      </c>
      <c r="T178" s="26" t="s">
        <v>1573</v>
      </c>
      <c r="U178" s="26" t="s">
        <v>1574</v>
      </c>
    </row>
    <row r="179" spans="1:25" hidden="1" x14ac:dyDescent="0.2">
      <c r="A179">
        <v>178</v>
      </c>
      <c r="B179" s="25">
        <v>45680.349212963003</v>
      </c>
      <c r="C179" s="25">
        <v>45680.3574884259</v>
      </c>
      <c r="D179" t="s">
        <v>25</v>
      </c>
      <c r="F179" s="25"/>
      <c r="G179" t="s">
        <v>1575</v>
      </c>
      <c r="H179" s="26" t="s">
        <v>1576</v>
      </c>
      <c r="I179" t="s">
        <v>1577</v>
      </c>
      <c r="J179" s="26" t="s">
        <v>1578</v>
      </c>
      <c r="K179" t="s">
        <v>1579</v>
      </c>
      <c r="L179" t="s">
        <v>148</v>
      </c>
      <c r="M179" t="s">
        <v>1580</v>
      </c>
      <c r="N179" t="s">
        <v>48</v>
      </c>
      <c r="O179" t="s">
        <v>73</v>
      </c>
      <c r="V179" s="26" t="s">
        <v>337</v>
      </c>
      <c r="W179" s="26" t="s">
        <v>1581</v>
      </c>
      <c r="X179" s="26" t="s">
        <v>1582</v>
      </c>
      <c r="Y179" s="26" t="s">
        <v>337</v>
      </c>
    </row>
    <row r="180" spans="1:25" hidden="1" x14ac:dyDescent="0.2">
      <c r="A180">
        <v>179</v>
      </c>
      <c r="B180" s="25">
        <v>45680.351481481499</v>
      </c>
      <c r="C180" s="25">
        <v>45680.375196759298</v>
      </c>
      <c r="D180" t="s">
        <v>25</v>
      </c>
      <c r="F180" s="25"/>
      <c r="G180" t="s">
        <v>1583</v>
      </c>
      <c r="H180" s="26" t="s">
        <v>1584</v>
      </c>
      <c r="I180" t="s">
        <v>1585</v>
      </c>
      <c r="J180" s="26" t="s">
        <v>1586</v>
      </c>
      <c r="K180" t="s">
        <v>1587</v>
      </c>
      <c r="L180" t="s">
        <v>110</v>
      </c>
      <c r="M180" t="s">
        <v>1588</v>
      </c>
      <c r="N180" t="s">
        <v>48</v>
      </c>
      <c r="O180" t="s">
        <v>73</v>
      </c>
      <c r="V180" s="26" t="s">
        <v>1589</v>
      </c>
      <c r="W180" s="26" t="s">
        <v>1590</v>
      </c>
      <c r="X180" s="26" t="s">
        <v>1591</v>
      </c>
      <c r="Y180" s="26" t="s">
        <v>1589</v>
      </c>
    </row>
    <row r="181" spans="1:25" hidden="1" x14ac:dyDescent="0.2">
      <c r="A181">
        <v>180</v>
      </c>
      <c r="B181" s="25">
        <v>45680.391736111102</v>
      </c>
      <c r="C181" s="25">
        <v>45680.395671296297</v>
      </c>
      <c r="D181" t="s">
        <v>25</v>
      </c>
      <c r="F181" s="25"/>
      <c r="G181" t="s">
        <v>1592</v>
      </c>
      <c r="H181" s="26" t="s">
        <v>1593</v>
      </c>
      <c r="I181" t="s">
        <v>1594</v>
      </c>
      <c r="J181" s="26" t="s">
        <v>1595</v>
      </c>
      <c r="K181" t="s">
        <v>1596</v>
      </c>
      <c r="L181" t="s">
        <v>60</v>
      </c>
      <c r="M181" t="s">
        <v>1279</v>
      </c>
      <c r="N181" t="s">
        <v>48</v>
      </c>
      <c r="O181" t="s">
        <v>34</v>
      </c>
      <c r="P181" s="26" t="s">
        <v>1597</v>
      </c>
      <c r="Q181" s="26" t="s">
        <v>472</v>
      </c>
      <c r="R181" s="26" t="s">
        <v>1598</v>
      </c>
      <c r="S181" s="26" t="s">
        <v>1599</v>
      </c>
      <c r="T181" s="26" t="s">
        <v>1598</v>
      </c>
      <c r="U181" s="26" t="s">
        <v>1600</v>
      </c>
    </row>
    <row r="182" spans="1:25" hidden="1" x14ac:dyDescent="0.2">
      <c r="A182">
        <v>181</v>
      </c>
      <c r="B182" s="25">
        <v>45680.406030092599</v>
      </c>
      <c r="C182" s="25">
        <v>45680.411030092597</v>
      </c>
      <c r="D182" t="s">
        <v>25</v>
      </c>
      <c r="F182" s="25"/>
      <c r="G182" t="s">
        <v>1601</v>
      </c>
      <c r="H182" s="26" t="s">
        <v>1602</v>
      </c>
      <c r="I182" t="s">
        <v>1603</v>
      </c>
      <c r="J182" s="26" t="s">
        <v>1604</v>
      </c>
      <c r="K182" t="s">
        <v>1605</v>
      </c>
      <c r="L182" t="s">
        <v>60</v>
      </c>
      <c r="M182" t="s">
        <v>1279</v>
      </c>
      <c r="N182" t="s">
        <v>48</v>
      </c>
      <c r="O182" t="s">
        <v>34</v>
      </c>
      <c r="P182" s="26" t="s">
        <v>1606</v>
      </c>
      <c r="Q182" s="26" t="s">
        <v>472</v>
      </c>
      <c r="R182" s="26" t="s">
        <v>1607</v>
      </c>
      <c r="S182" s="26" t="s">
        <v>1608</v>
      </c>
      <c r="T182" s="26" t="s">
        <v>1607</v>
      </c>
      <c r="U182" s="26" t="s">
        <v>1609</v>
      </c>
    </row>
    <row r="183" spans="1:25" hidden="1" x14ac:dyDescent="0.2">
      <c r="A183">
        <v>182</v>
      </c>
      <c r="B183" s="25">
        <v>45680.4077777778</v>
      </c>
      <c r="C183" s="25">
        <v>45680.412280092598</v>
      </c>
      <c r="D183" t="s">
        <v>25</v>
      </c>
      <c r="F183" s="25"/>
      <c r="G183" t="s">
        <v>1610</v>
      </c>
      <c r="H183" s="26" t="s">
        <v>1611</v>
      </c>
      <c r="I183" t="s">
        <v>1612</v>
      </c>
      <c r="J183" s="26" t="s">
        <v>1613</v>
      </c>
      <c r="K183" t="s">
        <v>1614</v>
      </c>
      <c r="L183" t="s">
        <v>60</v>
      </c>
      <c r="M183" t="s">
        <v>927</v>
      </c>
      <c r="N183" t="s">
        <v>48</v>
      </c>
      <c r="O183" t="s">
        <v>73</v>
      </c>
      <c r="V183" s="26" t="s">
        <v>1615</v>
      </c>
      <c r="W183" s="26" t="s">
        <v>1616</v>
      </c>
      <c r="X183" s="26" t="s">
        <v>1617</v>
      </c>
      <c r="Y183" s="26" t="s">
        <v>1615</v>
      </c>
    </row>
    <row r="184" spans="1:25" hidden="1" x14ac:dyDescent="0.2">
      <c r="A184">
        <v>183</v>
      </c>
      <c r="B184" s="25">
        <v>45680.4153703704</v>
      </c>
      <c r="C184" s="25">
        <v>45680.4199421296</v>
      </c>
      <c r="D184" t="s">
        <v>25</v>
      </c>
      <c r="F184" s="25"/>
      <c r="G184" t="s">
        <v>1618</v>
      </c>
      <c r="H184" s="26" t="s">
        <v>1619</v>
      </c>
      <c r="I184" t="s">
        <v>1620</v>
      </c>
      <c r="J184" s="26" t="s">
        <v>1621</v>
      </c>
      <c r="K184" t="s">
        <v>1622</v>
      </c>
      <c r="L184" t="s">
        <v>323</v>
      </c>
      <c r="M184" t="s">
        <v>1623</v>
      </c>
      <c r="N184" t="s">
        <v>48</v>
      </c>
      <c r="O184" t="s">
        <v>34</v>
      </c>
      <c r="P184" s="26" t="s">
        <v>1224</v>
      </c>
      <c r="Q184" s="26" t="s">
        <v>1624</v>
      </c>
      <c r="R184" s="26" t="s">
        <v>1625</v>
      </c>
      <c r="S184" s="26" t="s">
        <v>1626</v>
      </c>
      <c r="T184" s="26" t="s">
        <v>1625</v>
      </c>
      <c r="U184" s="26" t="s">
        <v>1224</v>
      </c>
    </row>
    <row r="185" spans="1:25" hidden="1" x14ac:dyDescent="0.2">
      <c r="A185">
        <v>184</v>
      </c>
      <c r="B185" s="25">
        <v>45680.366678240702</v>
      </c>
      <c r="C185" s="25">
        <v>45680.422500000001</v>
      </c>
      <c r="D185" t="s">
        <v>25</v>
      </c>
      <c r="F185" s="25"/>
      <c r="G185" t="s">
        <v>1627</v>
      </c>
      <c r="H185" s="26" t="s">
        <v>1628</v>
      </c>
      <c r="I185" t="s">
        <v>1629</v>
      </c>
      <c r="J185" s="26" t="s">
        <v>1630</v>
      </c>
      <c r="K185" t="s">
        <v>1631</v>
      </c>
      <c r="L185" t="s">
        <v>148</v>
      </c>
      <c r="M185" t="s">
        <v>1632</v>
      </c>
      <c r="N185" t="s">
        <v>48</v>
      </c>
      <c r="O185" t="s">
        <v>73</v>
      </c>
      <c r="V185" s="26" t="s">
        <v>1633</v>
      </c>
      <c r="W185" s="26" t="s">
        <v>1634</v>
      </c>
      <c r="X185" s="26" t="s">
        <v>1635</v>
      </c>
      <c r="Y185" s="26" t="s">
        <v>1633</v>
      </c>
    </row>
    <row r="186" spans="1:25" hidden="1" x14ac:dyDescent="0.2">
      <c r="A186">
        <v>185</v>
      </c>
      <c r="B186" s="25">
        <v>45680.339351851799</v>
      </c>
      <c r="C186" s="25">
        <v>45680.422673611101</v>
      </c>
      <c r="D186" t="s">
        <v>25</v>
      </c>
      <c r="F186" s="25"/>
      <c r="G186" t="s">
        <v>1636</v>
      </c>
      <c r="H186" s="26" t="s">
        <v>1637</v>
      </c>
      <c r="I186" t="s">
        <v>1638</v>
      </c>
      <c r="J186" s="26" t="s">
        <v>1639</v>
      </c>
      <c r="K186" t="s">
        <v>1640</v>
      </c>
      <c r="L186" t="s">
        <v>289</v>
      </c>
      <c r="M186" t="s">
        <v>974</v>
      </c>
      <c r="N186" t="s">
        <v>48</v>
      </c>
      <c r="O186" t="s">
        <v>73</v>
      </c>
      <c r="V186" s="26" t="s">
        <v>1641</v>
      </c>
      <c r="W186" s="26" t="s">
        <v>1642</v>
      </c>
      <c r="X186" s="26" t="s">
        <v>1643</v>
      </c>
      <c r="Y186" s="26" t="s">
        <v>1641</v>
      </c>
    </row>
    <row r="187" spans="1:25" hidden="1" x14ac:dyDescent="0.2">
      <c r="A187">
        <v>186</v>
      </c>
      <c r="B187" s="25">
        <v>45680.433437500003</v>
      </c>
      <c r="C187" s="25">
        <v>45680.438969907402</v>
      </c>
      <c r="D187" t="s">
        <v>25</v>
      </c>
      <c r="F187" s="25"/>
      <c r="G187" t="s">
        <v>1636</v>
      </c>
      <c r="H187" s="26" t="s">
        <v>1637</v>
      </c>
      <c r="I187" t="s">
        <v>1644</v>
      </c>
      <c r="J187" s="26" t="s">
        <v>1639</v>
      </c>
      <c r="K187" t="s">
        <v>1640</v>
      </c>
      <c r="L187" t="s">
        <v>289</v>
      </c>
      <c r="M187" t="s">
        <v>974</v>
      </c>
      <c r="N187" t="s">
        <v>48</v>
      </c>
      <c r="O187" t="s">
        <v>73</v>
      </c>
      <c r="V187" s="26" t="s">
        <v>1641</v>
      </c>
      <c r="W187" s="26" t="s">
        <v>1642</v>
      </c>
      <c r="X187" s="26" t="s">
        <v>1643</v>
      </c>
      <c r="Y187" s="26" t="s">
        <v>1641</v>
      </c>
    </row>
    <row r="188" spans="1:25" hidden="1" x14ac:dyDescent="0.2">
      <c r="A188">
        <v>187</v>
      </c>
      <c r="B188" s="25">
        <v>45680.402349536998</v>
      </c>
      <c r="C188" s="25">
        <v>45680.445798611101</v>
      </c>
      <c r="D188" t="s">
        <v>25</v>
      </c>
      <c r="F188" s="25"/>
      <c r="G188" t="s">
        <v>1645</v>
      </c>
      <c r="H188" s="26" t="s">
        <v>1646</v>
      </c>
      <c r="I188" t="s">
        <v>1647</v>
      </c>
      <c r="J188" s="26" t="s">
        <v>1648</v>
      </c>
      <c r="K188" t="s">
        <v>1649</v>
      </c>
      <c r="L188" t="s">
        <v>60</v>
      </c>
      <c r="M188" t="s">
        <v>1650</v>
      </c>
      <c r="N188" t="s">
        <v>48</v>
      </c>
      <c r="O188" t="s">
        <v>73</v>
      </c>
      <c r="V188" s="26" t="s">
        <v>1651</v>
      </c>
      <c r="W188" s="26" t="s">
        <v>1652</v>
      </c>
      <c r="X188" s="26" t="s">
        <v>1653</v>
      </c>
      <c r="Y188" s="26" t="s">
        <v>1651</v>
      </c>
    </row>
    <row r="189" spans="1:25" hidden="1" x14ac:dyDescent="0.2">
      <c r="A189">
        <v>188</v>
      </c>
      <c r="B189" s="25">
        <v>45680.4391666667</v>
      </c>
      <c r="C189" s="25">
        <v>45680.451759259297</v>
      </c>
      <c r="D189" t="s">
        <v>25</v>
      </c>
      <c r="F189" s="25"/>
      <c r="G189" t="s">
        <v>1654</v>
      </c>
      <c r="H189" s="26" t="s">
        <v>1655</v>
      </c>
      <c r="I189" t="s">
        <v>1656</v>
      </c>
      <c r="J189" s="26" t="s">
        <v>127</v>
      </c>
      <c r="K189" t="s">
        <v>1657</v>
      </c>
      <c r="L189" t="s">
        <v>60</v>
      </c>
      <c r="M189" t="s">
        <v>1658</v>
      </c>
      <c r="N189" t="s">
        <v>48</v>
      </c>
      <c r="O189" t="s">
        <v>34</v>
      </c>
      <c r="P189" s="26" t="s">
        <v>1659</v>
      </c>
      <c r="Q189" s="26" t="s">
        <v>1660</v>
      </c>
      <c r="R189" s="26" t="s">
        <v>1661</v>
      </c>
      <c r="S189" s="26" t="s">
        <v>1662</v>
      </c>
      <c r="T189" s="26" t="s">
        <v>1661</v>
      </c>
      <c r="U189" s="26" t="s">
        <v>1663</v>
      </c>
    </row>
    <row r="190" spans="1:25" hidden="1" x14ac:dyDescent="0.2">
      <c r="A190">
        <v>189</v>
      </c>
      <c r="B190" s="25">
        <v>45680.461736111101</v>
      </c>
      <c r="C190" s="25">
        <v>45680.4708217593</v>
      </c>
      <c r="D190" t="s">
        <v>25</v>
      </c>
      <c r="F190" s="25"/>
      <c r="G190" t="s">
        <v>1204</v>
      </c>
      <c r="H190" s="26" t="s">
        <v>1205</v>
      </c>
      <c r="I190" t="s">
        <v>1664</v>
      </c>
      <c r="J190" s="26" t="s">
        <v>1207</v>
      </c>
      <c r="K190" t="s">
        <v>1208</v>
      </c>
      <c r="L190" t="s">
        <v>629</v>
      </c>
      <c r="M190" t="s">
        <v>1209</v>
      </c>
      <c r="N190" t="s">
        <v>48</v>
      </c>
      <c r="O190" t="s">
        <v>73</v>
      </c>
      <c r="V190" s="26" t="s">
        <v>1210</v>
      </c>
      <c r="W190" s="26" t="s">
        <v>1211</v>
      </c>
      <c r="X190" s="26" t="s">
        <v>1212</v>
      </c>
      <c r="Y190" s="26" t="s">
        <v>1210</v>
      </c>
    </row>
    <row r="191" spans="1:25" hidden="1" x14ac:dyDescent="0.2">
      <c r="A191">
        <v>190</v>
      </c>
      <c r="B191" s="25">
        <v>45680.442592592597</v>
      </c>
      <c r="C191" s="25">
        <v>45680.472233796303</v>
      </c>
      <c r="D191" t="s">
        <v>25</v>
      </c>
      <c r="F191" s="25"/>
      <c r="G191" t="s">
        <v>1665</v>
      </c>
      <c r="H191" s="26" t="s">
        <v>1666</v>
      </c>
      <c r="I191" t="s">
        <v>1667</v>
      </c>
      <c r="J191" s="26" t="s">
        <v>1668</v>
      </c>
      <c r="K191" t="s">
        <v>1669</v>
      </c>
      <c r="L191" t="s">
        <v>1478</v>
      </c>
      <c r="M191" t="s">
        <v>1670</v>
      </c>
      <c r="N191" t="s">
        <v>48</v>
      </c>
      <c r="O191" t="s">
        <v>73</v>
      </c>
      <c r="V191" s="26" t="s">
        <v>1671</v>
      </c>
      <c r="W191" s="26" t="s">
        <v>1672</v>
      </c>
      <c r="X191" s="26" t="s">
        <v>1673</v>
      </c>
      <c r="Y191" s="26" t="s">
        <v>1671</v>
      </c>
    </row>
    <row r="192" spans="1:25" hidden="1" x14ac:dyDescent="0.2">
      <c r="A192">
        <v>191</v>
      </c>
      <c r="B192" s="25">
        <v>45680.489293981504</v>
      </c>
      <c r="C192" s="25">
        <v>45680.497106481504</v>
      </c>
      <c r="D192" t="s">
        <v>25</v>
      </c>
      <c r="F192" s="25"/>
      <c r="G192" t="s">
        <v>1674</v>
      </c>
      <c r="H192" s="26" t="s">
        <v>1675</v>
      </c>
      <c r="I192" t="s">
        <v>1676</v>
      </c>
      <c r="J192" s="26" t="s">
        <v>1677</v>
      </c>
      <c r="K192" t="s">
        <v>1678</v>
      </c>
      <c r="L192" t="s">
        <v>179</v>
      </c>
      <c r="M192" t="s">
        <v>1679</v>
      </c>
      <c r="N192" t="s">
        <v>48</v>
      </c>
      <c r="O192" t="s">
        <v>73</v>
      </c>
      <c r="V192" s="26" t="s">
        <v>337</v>
      </c>
      <c r="W192" s="26" t="s">
        <v>1680</v>
      </c>
      <c r="X192" s="26" t="s">
        <v>1681</v>
      </c>
      <c r="Y192" s="26" t="s">
        <v>337</v>
      </c>
    </row>
    <row r="193" spans="1:25" hidden="1" x14ac:dyDescent="0.2">
      <c r="A193">
        <v>192</v>
      </c>
      <c r="B193" s="25">
        <v>45680.498668981498</v>
      </c>
      <c r="C193" s="25">
        <v>45680.502986111103</v>
      </c>
      <c r="D193" t="s">
        <v>25</v>
      </c>
      <c r="F193" s="25"/>
      <c r="G193" t="s">
        <v>1682</v>
      </c>
      <c r="H193" s="26" t="s">
        <v>241</v>
      </c>
      <c r="I193" t="s">
        <v>242</v>
      </c>
      <c r="J193" s="26" t="s">
        <v>243</v>
      </c>
      <c r="K193" t="s">
        <v>1683</v>
      </c>
      <c r="L193" t="s">
        <v>191</v>
      </c>
      <c r="M193" t="s">
        <v>1684</v>
      </c>
      <c r="N193" t="s">
        <v>48</v>
      </c>
      <c r="O193" t="s">
        <v>73</v>
      </c>
      <c r="V193" s="26" t="s">
        <v>245</v>
      </c>
      <c r="W193" s="26" t="s">
        <v>246</v>
      </c>
      <c r="X193" s="26" t="s">
        <v>247</v>
      </c>
      <c r="Y193" s="26" t="s">
        <v>248</v>
      </c>
    </row>
    <row r="194" spans="1:25" hidden="1" x14ac:dyDescent="0.2">
      <c r="A194">
        <v>193</v>
      </c>
      <c r="B194" s="25">
        <v>45680.399363425902</v>
      </c>
      <c r="C194" s="25">
        <v>45680.504259259302</v>
      </c>
      <c r="D194" t="s">
        <v>25</v>
      </c>
      <c r="F194" s="25"/>
      <c r="G194" t="s">
        <v>1685</v>
      </c>
      <c r="H194" s="26" t="s">
        <v>1686</v>
      </c>
      <c r="I194" t="s">
        <v>1687</v>
      </c>
      <c r="J194" s="26" t="s">
        <v>1688</v>
      </c>
      <c r="K194" t="s">
        <v>1689</v>
      </c>
      <c r="L194" t="s">
        <v>60</v>
      </c>
      <c r="M194" t="s">
        <v>927</v>
      </c>
      <c r="N194" t="s">
        <v>48</v>
      </c>
      <c r="O194" t="s">
        <v>73</v>
      </c>
      <c r="V194" s="26" t="s">
        <v>1690</v>
      </c>
      <c r="W194" s="26" t="s">
        <v>1691</v>
      </c>
      <c r="X194" s="26" t="s">
        <v>1692</v>
      </c>
      <c r="Y194" s="26" t="s">
        <v>1690</v>
      </c>
    </row>
    <row r="195" spans="1:25" hidden="1" x14ac:dyDescent="0.2">
      <c r="A195">
        <v>194</v>
      </c>
      <c r="B195" s="25">
        <v>45680.474305555603</v>
      </c>
      <c r="C195" s="25">
        <v>45680.508159722202</v>
      </c>
      <c r="D195" t="s">
        <v>25</v>
      </c>
      <c r="F195" s="25"/>
      <c r="G195" t="s">
        <v>1693</v>
      </c>
      <c r="H195" s="26" t="s">
        <v>1694</v>
      </c>
      <c r="I195" t="s">
        <v>1695</v>
      </c>
      <c r="J195" s="26" t="s">
        <v>1696</v>
      </c>
      <c r="K195" t="s">
        <v>1697</v>
      </c>
      <c r="L195" t="s">
        <v>323</v>
      </c>
      <c r="M195" t="s">
        <v>1698</v>
      </c>
      <c r="N195" t="s">
        <v>48</v>
      </c>
      <c r="O195" t="s">
        <v>73</v>
      </c>
      <c r="V195" s="26" t="s">
        <v>1699</v>
      </c>
      <c r="W195" s="26" t="s">
        <v>1700</v>
      </c>
      <c r="X195" s="26" t="s">
        <v>1700</v>
      </c>
      <c r="Y195" s="26" t="s">
        <v>1701</v>
      </c>
    </row>
    <row r="196" spans="1:25" hidden="1" x14ac:dyDescent="0.2">
      <c r="A196">
        <v>195</v>
      </c>
      <c r="B196" s="25">
        <v>45680.502418981501</v>
      </c>
      <c r="C196" s="25">
        <v>45680.509953703702</v>
      </c>
      <c r="D196" t="s">
        <v>25</v>
      </c>
      <c r="F196" s="25"/>
      <c r="G196" t="s">
        <v>1182</v>
      </c>
      <c r="H196" s="26" t="s">
        <v>1183</v>
      </c>
      <c r="I196" t="s">
        <v>1184</v>
      </c>
      <c r="J196" s="26" t="s">
        <v>1185</v>
      </c>
      <c r="K196" t="s">
        <v>1186</v>
      </c>
      <c r="L196" t="s">
        <v>91</v>
      </c>
      <c r="M196" t="s">
        <v>577</v>
      </c>
      <c r="N196" t="s">
        <v>48</v>
      </c>
      <c r="O196" t="s">
        <v>73</v>
      </c>
      <c r="V196" s="26" t="s">
        <v>1187</v>
      </c>
      <c r="W196" s="26" t="s">
        <v>1188</v>
      </c>
      <c r="X196" s="26" t="s">
        <v>1188</v>
      </c>
      <c r="Y196" s="26" t="s">
        <v>1187</v>
      </c>
    </row>
    <row r="197" spans="1:25" hidden="1" x14ac:dyDescent="0.2">
      <c r="A197">
        <v>196</v>
      </c>
      <c r="B197" s="25">
        <v>45680.505393518499</v>
      </c>
      <c r="C197" s="25">
        <v>45680.5131481481</v>
      </c>
      <c r="D197" t="s">
        <v>25</v>
      </c>
      <c r="F197" s="25"/>
      <c r="G197" t="s">
        <v>1702</v>
      </c>
      <c r="H197" s="26" t="s">
        <v>1703</v>
      </c>
      <c r="I197" t="s">
        <v>1704</v>
      </c>
      <c r="J197" s="26" t="s">
        <v>1705</v>
      </c>
      <c r="K197" t="s">
        <v>1706</v>
      </c>
      <c r="L197" t="s">
        <v>629</v>
      </c>
      <c r="M197" t="s">
        <v>1339</v>
      </c>
      <c r="N197" t="s">
        <v>48</v>
      </c>
      <c r="O197" t="s">
        <v>73</v>
      </c>
      <c r="V197" s="26" t="s">
        <v>1707</v>
      </c>
      <c r="W197" s="26" t="s">
        <v>1708</v>
      </c>
      <c r="X197" s="26" t="s">
        <v>1709</v>
      </c>
      <c r="Y197" s="26" t="s">
        <v>1707</v>
      </c>
    </row>
    <row r="198" spans="1:25" hidden="1" x14ac:dyDescent="0.2">
      <c r="A198">
        <v>197</v>
      </c>
      <c r="B198" s="25">
        <v>45680.501377314802</v>
      </c>
      <c r="C198" s="25">
        <v>45680.5218171296</v>
      </c>
      <c r="D198" t="s">
        <v>25</v>
      </c>
      <c r="F198" s="25"/>
      <c r="G198" t="s">
        <v>1710</v>
      </c>
      <c r="H198" s="26" t="s">
        <v>1711</v>
      </c>
      <c r="I198" t="s">
        <v>1712</v>
      </c>
      <c r="J198" s="26" t="s">
        <v>1713</v>
      </c>
      <c r="K198" t="s">
        <v>1714</v>
      </c>
      <c r="L198" t="s">
        <v>179</v>
      </c>
      <c r="M198" t="s">
        <v>1715</v>
      </c>
      <c r="N198" t="s">
        <v>48</v>
      </c>
      <c r="O198" t="s">
        <v>73</v>
      </c>
      <c r="V198" s="26" t="s">
        <v>1716</v>
      </c>
      <c r="W198" s="26" t="s">
        <v>1717</v>
      </c>
      <c r="X198" s="26" t="s">
        <v>1717</v>
      </c>
      <c r="Y198" s="26" t="s">
        <v>1716</v>
      </c>
    </row>
    <row r="199" spans="1:25" hidden="1" x14ac:dyDescent="0.2">
      <c r="A199">
        <v>198</v>
      </c>
      <c r="B199" s="25">
        <v>45680.521597222199</v>
      </c>
      <c r="C199" s="25">
        <v>45680.525173611102</v>
      </c>
      <c r="D199" t="s">
        <v>25</v>
      </c>
      <c r="F199" s="25"/>
      <c r="G199" t="s">
        <v>1718</v>
      </c>
      <c r="H199" s="26" t="s">
        <v>1719</v>
      </c>
      <c r="I199" t="s">
        <v>1720</v>
      </c>
      <c r="J199" s="26" t="s">
        <v>1688</v>
      </c>
      <c r="K199" t="s">
        <v>1721</v>
      </c>
      <c r="L199" t="s">
        <v>60</v>
      </c>
      <c r="M199" t="s">
        <v>1722</v>
      </c>
      <c r="N199" t="s">
        <v>48</v>
      </c>
      <c r="O199" t="s">
        <v>73</v>
      </c>
      <c r="V199" s="26" t="s">
        <v>1723</v>
      </c>
      <c r="W199" s="26" t="s">
        <v>1724</v>
      </c>
      <c r="X199" s="26" t="s">
        <v>1725</v>
      </c>
      <c r="Y199" s="26" t="s">
        <v>1723</v>
      </c>
    </row>
    <row r="200" spans="1:25" hidden="1" x14ac:dyDescent="0.2">
      <c r="A200">
        <v>199</v>
      </c>
      <c r="B200" s="25">
        <v>45680.449212963002</v>
      </c>
      <c r="C200" s="25">
        <v>45680.526307870401</v>
      </c>
      <c r="D200" t="s">
        <v>25</v>
      </c>
      <c r="F200" s="25"/>
      <c r="G200" t="s">
        <v>800</v>
      </c>
      <c r="H200" s="26" t="s">
        <v>801</v>
      </c>
      <c r="I200" t="s">
        <v>802</v>
      </c>
      <c r="J200" s="26" t="s">
        <v>803</v>
      </c>
      <c r="K200" t="s">
        <v>804</v>
      </c>
      <c r="L200" t="s">
        <v>805</v>
      </c>
      <c r="M200" t="s">
        <v>1726</v>
      </c>
      <c r="N200" t="s">
        <v>48</v>
      </c>
      <c r="O200" t="s">
        <v>34</v>
      </c>
      <c r="P200" s="26" t="s">
        <v>807</v>
      </c>
      <c r="Q200" s="26" t="s">
        <v>808</v>
      </c>
      <c r="R200" s="26" t="s">
        <v>809</v>
      </c>
      <c r="S200" s="26" t="s">
        <v>810</v>
      </c>
      <c r="T200" s="26" t="s">
        <v>811</v>
      </c>
      <c r="U200" s="26" t="s">
        <v>812</v>
      </c>
    </row>
    <row r="201" spans="1:25" hidden="1" x14ac:dyDescent="0.2">
      <c r="A201">
        <v>200</v>
      </c>
      <c r="B201" s="25">
        <v>45680.522476851896</v>
      </c>
      <c r="C201" s="25">
        <v>45680.531678240703</v>
      </c>
      <c r="D201" t="s">
        <v>25</v>
      </c>
      <c r="F201" s="25"/>
      <c r="G201" t="s">
        <v>1727</v>
      </c>
      <c r="H201" s="26" t="s">
        <v>1728</v>
      </c>
      <c r="I201" t="s">
        <v>1729</v>
      </c>
      <c r="J201" s="26" t="s">
        <v>1730</v>
      </c>
      <c r="K201" t="s">
        <v>1731</v>
      </c>
      <c r="L201" t="s">
        <v>629</v>
      </c>
      <c r="M201" t="s">
        <v>630</v>
      </c>
      <c r="N201" t="s">
        <v>48</v>
      </c>
      <c r="O201" t="s">
        <v>73</v>
      </c>
      <c r="V201" s="26" t="s">
        <v>337</v>
      </c>
      <c r="W201" s="26" t="s">
        <v>1732</v>
      </c>
      <c r="X201" s="26" t="s">
        <v>1733</v>
      </c>
      <c r="Y201" s="26" t="s">
        <v>337</v>
      </c>
    </row>
    <row r="202" spans="1:25" hidden="1" x14ac:dyDescent="0.2">
      <c r="A202">
        <v>201</v>
      </c>
      <c r="B202" s="25">
        <v>45680.5285069444</v>
      </c>
      <c r="C202" s="25">
        <v>45680.531805555598</v>
      </c>
      <c r="D202" t="s">
        <v>25</v>
      </c>
      <c r="F202" s="25"/>
      <c r="G202" t="s">
        <v>1734</v>
      </c>
      <c r="H202" s="26" t="s">
        <v>1735</v>
      </c>
      <c r="I202" t="s">
        <v>802</v>
      </c>
      <c r="J202" s="26" t="s">
        <v>803</v>
      </c>
      <c r="K202" t="s">
        <v>804</v>
      </c>
      <c r="L202" t="s">
        <v>805</v>
      </c>
      <c r="M202" t="s">
        <v>806</v>
      </c>
      <c r="N202" t="s">
        <v>48</v>
      </c>
      <c r="O202" t="s">
        <v>34</v>
      </c>
      <c r="P202" s="26" t="s">
        <v>807</v>
      </c>
      <c r="Q202" s="26" t="s">
        <v>808</v>
      </c>
      <c r="R202" s="26" t="s">
        <v>809</v>
      </c>
      <c r="S202" s="26" t="s">
        <v>810</v>
      </c>
      <c r="T202" s="26" t="s">
        <v>811</v>
      </c>
      <c r="U202" s="26" t="s">
        <v>812</v>
      </c>
    </row>
    <row r="203" spans="1:25" hidden="1" x14ac:dyDescent="0.2">
      <c r="A203">
        <v>202</v>
      </c>
      <c r="B203" s="25">
        <v>45680.530856481499</v>
      </c>
      <c r="C203" s="25">
        <v>45680.537708333301</v>
      </c>
      <c r="D203" t="s">
        <v>25</v>
      </c>
      <c r="F203" s="25"/>
      <c r="G203" t="s">
        <v>1736</v>
      </c>
      <c r="H203" s="26" t="s">
        <v>1737</v>
      </c>
      <c r="I203" t="s">
        <v>1738</v>
      </c>
      <c r="J203" s="26" t="s">
        <v>1739</v>
      </c>
      <c r="K203" t="s">
        <v>1740</v>
      </c>
      <c r="L203" t="s">
        <v>323</v>
      </c>
      <c r="M203" t="s">
        <v>1741</v>
      </c>
      <c r="N203" t="s">
        <v>48</v>
      </c>
      <c r="O203" t="s">
        <v>34</v>
      </c>
      <c r="P203" s="26" t="s">
        <v>1742</v>
      </c>
      <c r="Q203" s="26" t="s">
        <v>1743</v>
      </c>
      <c r="R203" s="26" t="s">
        <v>1744</v>
      </c>
      <c r="S203" s="26" t="s">
        <v>1745</v>
      </c>
      <c r="T203" s="26" t="s">
        <v>1746</v>
      </c>
      <c r="U203" s="26" t="s">
        <v>1747</v>
      </c>
    </row>
    <row r="204" spans="1:25" hidden="1" x14ac:dyDescent="0.2">
      <c r="A204">
        <v>203</v>
      </c>
      <c r="B204" s="25">
        <v>45680.534687500003</v>
      </c>
      <c r="C204" s="25">
        <v>45680.538912037002</v>
      </c>
      <c r="D204" t="s">
        <v>25</v>
      </c>
      <c r="F204" s="25"/>
      <c r="G204" t="s">
        <v>1748</v>
      </c>
      <c r="H204" s="26" t="s">
        <v>1749</v>
      </c>
      <c r="I204" t="s">
        <v>1750</v>
      </c>
      <c r="J204" s="26" t="s">
        <v>1751</v>
      </c>
      <c r="K204" t="s">
        <v>1752</v>
      </c>
      <c r="L204" t="s">
        <v>166</v>
      </c>
      <c r="M204" t="s">
        <v>1753</v>
      </c>
      <c r="N204" t="s">
        <v>48</v>
      </c>
      <c r="O204" t="s">
        <v>73</v>
      </c>
      <c r="V204" s="26" t="s">
        <v>1754</v>
      </c>
      <c r="W204" s="26" t="s">
        <v>1755</v>
      </c>
      <c r="X204" s="26" t="s">
        <v>1756</v>
      </c>
      <c r="Y204" s="26" t="s">
        <v>1754</v>
      </c>
    </row>
    <row r="205" spans="1:25" hidden="1" x14ac:dyDescent="0.2">
      <c r="A205">
        <v>204</v>
      </c>
      <c r="B205" s="25">
        <v>45680.526666666701</v>
      </c>
      <c r="C205" s="25">
        <v>45680.540439814802</v>
      </c>
      <c r="D205" t="s">
        <v>25</v>
      </c>
      <c r="F205" s="25"/>
      <c r="G205" t="s">
        <v>1463</v>
      </c>
      <c r="H205" s="26" t="s">
        <v>1464</v>
      </c>
      <c r="I205" t="s">
        <v>1465</v>
      </c>
      <c r="J205" s="26" t="s">
        <v>1466</v>
      </c>
      <c r="K205" t="s">
        <v>1467</v>
      </c>
      <c r="L205" t="s">
        <v>31</v>
      </c>
      <c r="M205" t="s">
        <v>1468</v>
      </c>
      <c r="N205" t="s">
        <v>48</v>
      </c>
      <c r="O205" t="s">
        <v>73</v>
      </c>
      <c r="V205" s="26" t="s">
        <v>1469</v>
      </c>
      <c r="W205" s="26" t="s">
        <v>1470</v>
      </c>
      <c r="X205" s="26" t="s">
        <v>1471</v>
      </c>
      <c r="Y205" s="26" t="s">
        <v>1472</v>
      </c>
    </row>
    <row r="206" spans="1:25" hidden="1" x14ac:dyDescent="0.2">
      <c r="A206">
        <v>205</v>
      </c>
      <c r="B206" s="25">
        <v>45680.531736111101</v>
      </c>
      <c r="C206" s="25">
        <v>45680.540868055599</v>
      </c>
      <c r="D206" t="s">
        <v>25</v>
      </c>
      <c r="F206" s="25"/>
      <c r="G206" t="s">
        <v>1757</v>
      </c>
      <c r="H206" s="26" t="s">
        <v>1758</v>
      </c>
      <c r="I206" t="s">
        <v>1759</v>
      </c>
      <c r="J206" s="26" t="s">
        <v>1760</v>
      </c>
      <c r="K206" t="s">
        <v>1761</v>
      </c>
      <c r="L206" t="s">
        <v>629</v>
      </c>
      <c r="M206" t="s">
        <v>630</v>
      </c>
      <c r="N206" t="s">
        <v>48</v>
      </c>
      <c r="O206" t="s">
        <v>73</v>
      </c>
      <c r="V206" s="26" t="s">
        <v>1762</v>
      </c>
      <c r="W206" s="26" t="s">
        <v>1763</v>
      </c>
      <c r="X206" s="26" t="s">
        <v>1364</v>
      </c>
      <c r="Y206" s="26" t="s">
        <v>1762</v>
      </c>
    </row>
    <row r="207" spans="1:25" hidden="1" x14ac:dyDescent="0.2">
      <c r="A207">
        <v>206</v>
      </c>
      <c r="B207" s="25">
        <v>45680.527106481502</v>
      </c>
      <c r="C207" s="25">
        <v>45680.560601851903</v>
      </c>
      <c r="D207" t="s">
        <v>25</v>
      </c>
      <c r="F207" s="25"/>
      <c r="G207" t="s">
        <v>1107</v>
      </c>
      <c r="H207" s="26" t="s">
        <v>1764</v>
      </c>
      <c r="I207" t="s">
        <v>1765</v>
      </c>
      <c r="J207" s="26" t="s">
        <v>1110</v>
      </c>
      <c r="K207" t="s">
        <v>1111</v>
      </c>
      <c r="L207" t="s">
        <v>398</v>
      </c>
      <c r="M207" t="s">
        <v>1055</v>
      </c>
      <c r="N207" t="s">
        <v>48</v>
      </c>
      <c r="O207" t="s">
        <v>73</v>
      </c>
      <c r="V207" s="26" t="s">
        <v>1112</v>
      </c>
      <c r="W207" s="26" t="s">
        <v>1113</v>
      </c>
      <c r="X207" s="26" t="s">
        <v>1114</v>
      </c>
      <c r="Y207" s="26" t="s">
        <v>1115</v>
      </c>
    </row>
    <row r="208" spans="1:25" hidden="1" x14ac:dyDescent="0.2">
      <c r="A208">
        <v>207</v>
      </c>
      <c r="B208" s="25">
        <v>45680.554814814801</v>
      </c>
      <c r="C208" s="25">
        <v>45680.562083333301</v>
      </c>
      <c r="D208" t="s">
        <v>25</v>
      </c>
      <c r="F208" s="25"/>
      <c r="G208" t="s">
        <v>1766</v>
      </c>
      <c r="H208" s="26" t="s">
        <v>1767</v>
      </c>
      <c r="I208" t="s">
        <v>1768</v>
      </c>
      <c r="J208" s="26" t="s">
        <v>1769</v>
      </c>
      <c r="K208" t="s">
        <v>1770</v>
      </c>
      <c r="L208" t="s">
        <v>60</v>
      </c>
      <c r="M208" t="s">
        <v>1771</v>
      </c>
      <c r="N208" t="s">
        <v>48</v>
      </c>
      <c r="O208" t="s">
        <v>34</v>
      </c>
      <c r="P208" s="26" t="s">
        <v>1772</v>
      </c>
      <c r="Q208" s="26" t="s">
        <v>611</v>
      </c>
      <c r="R208" s="26" t="s">
        <v>1773</v>
      </c>
      <c r="S208" s="26" t="s">
        <v>1774</v>
      </c>
      <c r="T208" s="26" t="s">
        <v>1773</v>
      </c>
      <c r="U208" s="26" t="s">
        <v>1775</v>
      </c>
    </row>
    <row r="209" spans="1:25" hidden="1" x14ac:dyDescent="0.2">
      <c r="A209">
        <v>208</v>
      </c>
      <c r="B209" s="25">
        <v>45680.543379629598</v>
      </c>
      <c r="C209" s="25">
        <v>45680.567152777803</v>
      </c>
      <c r="D209" t="s">
        <v>25</v>
      </c>
      <c r="F209" s="25"/>
      <c r="G209" t="s">
        <v>1776</v>
      </c>
      <c r="H209" s="26" t="s">
        <v>1777</v>
      </c>
      <c r="I209" t="s">
        <v>1778</v>
      </c>
      <c r="J209" s="26" t="s">
        <v>1779</v>
      </c>
      <c r="K209" t="s">
        <v>1780</v>
      </c>
      <c r="L209" t="s">
        <v>200</v>
      </c>
      <c r="M209" t="s">
        <v>1781</v>
      </c>
      <c r="N209" t="s">
        <v>48</v>
      </c>
      <c r="O209" t="s">
        <v>73</v>
      </c>
      <c r="V209" s="26" t="s">
        <v>172</v>
      </c>
      <c r="W209" s="26" t="s">
        <v>1782</v>
      </c>
      <c r="X209" s="26" t="s">
        <v>411</v>
      </c>
      <c r="Y209" s="26" t="s">
        <v>1105</v>
      </c>
    </row>
    <row r="210" spans="1:25" hidden="1" x14ac:dyDescent="0.2">
      <c r="A210">
        <v>209</v>
      </c>
      <c r="B210" s="25">
        <v>45680.556273148097</v>
      </c>
      <c r="C210" s="25">
        <v>45680.567303240699</v>
      </c>
      <c r="D210" t="s">
        <v>25</v>
      </c>
      <c r="F210" s="25"/>
      <c r="G210" t="s">
        <v>1783</v>
      </c>
      <c r="H210" s="26" t="s">
        <v>1784</v>
      </c>
      <c r="I210" t="s">
        <v>1785</v>
      </c>
      <c r="J210" s="26" t="s">
        <v>1786</v>
      </c>
      <c r="K210" t="s">
        <v>1787</v>
      </c>
      <c r="L210" t="s">
        <v>200</v>
      </c>
      <c r="M210" t="s">
        <v>1788</v>
      </c>
      <c r="N210" t="s">
        <v>48</v>
      </c>
      <c r="O210" t="s">
        <v>73</v>
      </c>
      <c r="V210" s="26" t="s">
        <v>392</v>
      </c>
      <c r="W210" s="26" t="s">
        <v>392</v>
      </c>
      <c r="X210" s="26" t="s">
        <v>392</v>
      </c>
      <c r="Y210" s="26" t="s">
        <v>392</v>
      </c>
    </row>
    <row r="211" spans="1:25" hidden="1" x14ac:dyDescent="0.2">
      <c r="A211">
        <v>210</v>
      </c>
      <c r="B211" s="25">
        <v>45680.5683796296</v>
      </c>
      <c r="C211" s="25">
        <v>45680.571747685201</v>
      </c>
      <c r="D211" t="s">
        <v>25</v>
      </c>
      <c r="F211" s="25"/>
      <c r="G211" t="s">
        <v>1789</v>
      </c>
      <c r="H211" s="26" t="s">
        <v>1790</v>
      </c>
      <c r="I211" t="s">
        <v>1785</v>
      </c>
      <c r="J211" s="26" t="s">
        <v>1786</v>
      </c>
      <c r="K211" t="s">
        <v>1791</v>
      </c>
      <c r="L211" t="s">
        <v>200</v>
      </c>
      <c r="M211" t="s">
        <v>1792</v>
      </c>
      <c r="N211" t="s">
        <v>48</v>
      </c>
      <c r="O211" t="s">
        <v>73</v>
      </c>
      <c r="V211" s="26" t="s">
        <v>392</v>
      </c>
      <c r="W211" s="26" t="s">
        <v>392</v>
      </c>
      <c r="X211" s="26" t="s">
        <v>392</v>
      </c>
      <c r="Y211" s="26" t="s">
        <v>392</v>
      </c>
    </row>
    <row r="212" spans="1:25" hidden="1" x14ac:dyDescent="0.2">
      <c r="A212">
        <v>211</v>
      </c>
      <c r="B212" s="25">
        <v>45680.566909722198</v>
      </c>
      <c r="C212" s="25">
        <v>45680.572777777801</v>
      </c>
      <c r="D212" t="s">
        <v>25</v>
      </c>
      <c r="F212" s="25"/>
      <c r="G212" t="s">
        <v>1793</v>
      </c>
      <c r="H212" s="26" t="s">
        <v>1794</v>
      </c>
      <c r="I212" t="s">
        <v>1795</v>
      </c>
      <c r="J212" s="26" t="s">
        <v>1796</v>
      </c>
      <c r="K212" t="s">
        <v>1797</v>
      </c>
      <c r="L212" t="s">
        <v>629</v>
      </c>
      <c r="M212" t="s">
        <v>1798</v>
      </c>
      <c r="N212" t="s">
        <v>48</v>
      </c>
      <c r="O212" t="s">
        <v>73</v>
      </c>
      <c r="V212" s="26" t="s">
        <v>1799</v>
      </c>
      <c r="W212" s="26" t="s">
        <v>1800</v>
      </c>
      <c r="X212" s="26" t="s">
        <v>1801</v>
      </c>
      <c r="Y212" s="26" t="s">
        <v>1799</v>
      </c>
    </row>
    <row r="213" spans="1:25" hidden="1" x14ac:dyDescent="0.2">
      <c r="A213">
        <v>212</v>
      </c>
      <c r="B213" s="25">
        <v>45680.567349536999</v>
      </c>
      <c r="C213" s="25">
        <v>45680.5730092593</v>
      </c>
      <c r="D213" t="s">
        <v>25</v>
      </c>
      <c r="F213" s="25"/>
      <c r="G213" t="s">
        <v>1802</v>
      </c>
      <c r="H213" s="26" t="s">
        <v>1803</v>
      </c>
      <c r="I213" t="s">
        <v>1804</v>
      </c>
      <c r="J213" s="26" t="s">
        <v>1805</v>
      </c>
      <c r="K213" t="s">
        <v>1806</v>
      </c>
      <c r="L213" t="s">
        <v>60</v>
      </c>
      <c r="M213" t="s">
        <v>61</v>
      </c>
      <c r="N213" t="s">
        <v>48</v>
      </c>
      <c r="O213" t="s">
        <v>34</v>
      </c>
      <c r="P213" s="26" t="s">
        <v>1807</v>
      </c>
      <c r="Q213" s="26" t="s">
        <v>1808</v>
      </c>
      <c r="R213" s="26" t="s">
        <v>1809</v>
      </c>
      <c r="S213" s="26" t="s">
        <v>1810</v>
      </c>
      <c r="T213" s="26" t="s">
        <v>1809</v>
      </c>
      <c r="U213" s="26" t="s">
        <v>1811</v>
      </c>
    </row>
    <row r="214" spans="1:25" hidden="1" x14ac:dyDescent="0.2">
      <c r="A214">
        <v>213</v>
      </c>
      <c r="B214" s="25">
        <v>45680.567060185203</v>
      </c>
      <c r="C214" s="25">
        <v>45680.573148148098</v>
      </c>
      <c r="D214" t="s">
        <v>25</v>
      </c>
      <c r="F214" s="25"/>
      <c r="G214" t="s">
        <v>1812</v>
      </c>
      <c r="H214" s="26" t="s">
        <v>1813</v>
      </c>
      <c r="I214" t="s">
        <v>1814</v>
      </c>
      <c r="J214" s="26" t="s">
        <v>1815</v>
      </c>
      <c r="K214" t="s">
        <v>1816</v>
      </c>
      <c r="L214" t="s">
        <v>60</v>
      </c>
      <c r="M214" t="s">
        <v>1817</v>
      </c>
      <c r="N214" t="s">
        <v>48</v>
      </c>
      <c r="O214" t="s">
        <v>73</v>
      </c>
      <c r="V214" s="26" t="s">
        <v>591</v>
      </c>
      <c r="W214" s="26" t="s">
        <v>1615</v>
      </c>
      <c r="X214" s="26" t="s">
        <v>1818</v>
      </c>
      <c r="Y214" s="26" t="s">
        <v>591</v>
      </c>
    </row>
    <row r="215" spans="1:25" hidden="1" x14ac:dyDescent="0.2">
      <c r="A215">
        <v>214</v>
      </c>
      <c r="B215" s="25">
        <v>45680.569965277798</v>
      </c>
      <c r="C215" s="25">
        <v>45680.573900463001</v>
      </c>
      <c r="D215" t="s">
        <v>25</v>
      </c>
      <c r="F215" s="25"/>
      <c r="G215" t="s">
        <v>843</v>
      </c>
      <c r="H215" s="26" t="s">
        <v>844</v>
      </c>
      <c r="I215" t="s">
        <v>845</v>
      </c>
      <c r="J215" s="26" t="s">
        <v>846</v>
      </c>
      <c r="K215" t="s">
        <v>1819</v>
      </c>
      <c r="L215" t="s">
        <v>490</v>
      </c>
      <c r="M215" t="s">
        <v>491</v>
      </c>
      <c r="N215" t="s">
        <v>48</v>
      </c>
      <c r="O215" t="s">
        <v>73</v>
      </c>
      <c r="V215" s="26" t="s">
        <v>848</v>
      </c>
      <c r="W215" s="26" t="s">
        <v>849</v>
      </c>
      <c r="X215" s="26" t="s">
        <v>849</v>
      </c>
      <c r="Y215" s="26" t="s">
        <v>848</v>
      </c>
    </row>
    <row r="216" spans="1:25" hidden="1" x14ac:dyDescent="0.2">
      <c r="A216">
        <v>215</v>
      </c>
      <c r="B216" s="25">
        <v>45680.566504629598</v>
      </c>
      <c r="C216" s="25">
        <v>45680.574398148099</v>
      </c>
      <c r="D216" t="s">
        <v>25</v>
      </c>
      <c r="F216" s="25"/>
      <c r="G216" t="s">
        <v>1820</v>
      </c>
      <c r="H216" s="26" t="s">
        <v>1154</v>
      </c>
      <c r="I216" t="s">
        <v>1155</v>
      </c>
      <c r="J216" s="26" t="s">
        <v>1821</v>
      </c>
      <c r="K216" t="s">
        <v>1157</v>
      </c>
      <c r="L216" t="s">
        <v>60</v>
      </c>
      <c r="M216" t="s">
        <v>101</v>
      </c>
      <c r="N216" t="s">
        <v>48</v>
      </c>
      <c r="O216" t="s">
        <v>73</v>
      </c>
      <c r="V216" s="26" t="s">
        <v>1158</v>
      </c>
      <c r="W216" s="26" t="s">
        <v>1159</v>
      </c>
      <c r="X216" s="26" t="s">
        <v>1822</v>
      </c>
      <c r="Y216" s="26" t="s">
        <v>1158</v>
      </c>
    </row>
    <row r="217" spans="1:25" hidden="1" x14ac:dyDescent="0.2">
      <c r="A217">
        <v>216</v>
      </c>
      <c r="B217" s="25">
        <v>45680.572164351797</v>
      </c>
      <c r="C217" s="25">
        <v>45680.574525463002</v>
      </c>
      <c r="D217" t="s">
        <v>25</v>
      </c>
      <c r="F217" s="25"/>
      <c r="G217" t="s">
        <v>1823</v>
      </c>
      <c r="H217" s="26" t="s">
        <v>1824</v>
      </c>
      <c r="I217" t="s">
        <v>1825</v>
      </c>
      <c r="J217" s="26" t="s">
        <v>1786</v>
      </c>
      <c r="K217" t="s">
        <v>1826</v>
      </c>
      <c r="L217" t="s">
        <v>200</v>
      </c>
      <c r="M217" t="s">
        <v>1792</v>
      </c>
      <c r="N217" t="s">
        <v>48</v>
      </c>
      <c r="O217" t="s">
        <v>34</v>
      </c>
      <c r="P217" s="26" t="s">
        <v>1827</v>
      </c>
      <c r="Q217" s="26" t="s">
        <v>1827</v>
      </c>
      <c r="R217" s="26" t="s">
        <v>1827</v>
      </c>
      <c r="S217" s="26" t="s">
        <v>1827</v>
      </c>
      <c r="T217" s="26" t="s">
        <v>1827</v>
      </c>
      <c r="U217" s="26" t="s">
        <v>1827</v>
      </c>
    </row>
    <row r="218" spans="1:25" hidden="1" x14ac:dyDescent="0.2">
      <c r="A218">
        <v>217</v>
      </c>
      <c r="B218" s="25">
        <v>45680.571724537003</v>
      </c>
      <c r="C218" s="25">
        <v>45680.579039351796</v>
      </c>
      <c r="D218" t="s">
        <v>25</v>
      </c>
      <c r="F218" s="25"/>
      <c r="G218" t="s">
        <v>1828</v>
      </c>
      <c r="H218" s="26" t="s">
        <v>1829</v>
      </c>
      <c r="I218" t="s">
        <v>1830</v>
      </c>
      <c r="J218" s="26" t="s">
        <v>1831</v>
      </c>
      <c r="K218" t="s">
        <v>1832</v>
      </c>
      <c r="L218" t="s">
        <v>200</v>
      </c>
      <c r="M218" t="s">
        <v>1833</v>
      </c>
      <c r="N218" t="s">
        <v>48</v>
      </c>
      <c r="O218" t="s">
        <v>73</v>
      </c>
      <c r="V218" s="26" t="s">
        <v>1105</v>
      </c>
      <c r="W218" s="26" t="s">
        <v>392</v>
      </c>
      <c r="X218" s="26" t="s">
        <v>411</v>
      </c>
      <c r="Y218" s="26" t="s">
        <v>1105</v>
      </c>
    </row>
    <row r="219" spans="1:25" hidden="1" x14ac:dyDescent="0.2">
      <c r="A219">
        <v>218</v>
      </c>
      <c r="B219" s="25">
        <v>45680.574282407397</v>
      </c>
      <c r="C219" s="25">
        <v>45680.580208333296</v>
      </c>
      <c r="D219" t="s">
        <v>25</v>
      </c>
      <c r="F219" s="25"/>
      <c r="G219" t="s">
        <v>1834</v>
      </c>
      <c r="H219" s="26" t="s">
        <v>1835</v>
      </c>
      <c r="I219" t="s">
        <v>1836</v>
      </c>
      <c r="J219" s="26" t="s">
        <v>1837</v>
      </c>
      <c r="K219" t="s">
        <v>1838</v>
      </c>
      <c r="L219" t="s">
        <v>60</v>
      </c>
      <c r="M219" t="s">
        <v>895</v>
      </c>
      <c r="N219" t="s">
        <v>48</v>
      </c>
      <c r="O219" t="s">
        <v>34</v>
      </c>
      <c r="P219" s="26" t="s">
        <v>1839</v>
      </c>
      <c r="Q219" s="26" t="s">
        <v>225</v>
      </c>
      <c r="R219" s="26" t="s">
        <v>1840</v>
      </c>
      <c r="S219" s="26" t="s">
        <v>1841</v>
      </c>
      <c r="T219" s="26" t="s">
        <v>1840</v>
      </c>
      <c r="U219" s="26" t="s">
        <v>1842</v>
      </c>
    </row>
    <row r="220" spans="1:25" hidden="1" x14ac:dyDescent="0.2">
      <c r="A220">
        <v>219</v>
      </c>
      <c r="B220" s="25">
        <v>45680.570625</v>
      </c>
      <c r="C220" s="25">
        <v>45680.584421296298</v>
      </c>
      <c r="D220" t="s">
        <v>25</v>
      </c>
      <c r="F220" s="25"/>
      <c r="G220" t="s">
        <v>1843</v>
      </c>
      <c r="H220" s="26" t="s">
        <v>1844</v>
      </c>
      <c r="I220" t="s">
        <v>1845</v>
      </c>
      <c r="J220" s="26" t="s">
        <v>1846</v>
      </c>
      <c r="K220" t="s">
        <v>1847</v>
      </c>
      <c r="L220" t="s">
        <v>200</v>
      </c>
      <c r="M220" t="s">
        <v>1848</v>
      </c>
      <c r="N220" t="s">
        <v>48</v>
      </c>
      <c r="O220" t="s">
        <v>34</v>
      </c>
      <c r="P220" s="26" t="s">
        <v>1849</v>
      </c>
      <c r="Q220" s="26" t="s">
        <v>732</v>
      </c>
      <c r="R220" s="26" t="s">
        <v>1850</v>
      </c>
      <c r="S220" s="26" t="s">
        <v>1851</v>
      </c>
      <c r="T220" s="26" t="s">
        <v>1850</v>
      </c>
      <c r="U220" s="26" t="s">
        <v>1852</v>
      </c>
    </row>
    <row r="221" spans="1:25" hidden="1" x14ac:dyDescent="0.2">
      <c r="A221">
        <v>220</v>
      </c>
      <c r="B221" s="25">
        <v>45680.577372685198</v>
      </c>
      <c r="C221" s="25">
        <v>45680.588344907403</v>
      </c>
      <c r="D221" t="s">
        <v>25</v>
      </c>
      <c r="F221" s="25"/>
      <c r="G221" t="s">
        <v>1853</v>
      </c>
      <c r="H221" s="26" t="s">
        <v>1854</v>
      </c>
      <c r="I221" t="s">
        <v>1855</v>
      </c>
      <c r="J221" s="26" t="s">
        <v>1856</v>
      </c>
      <c r="K221" t="s">
        <v>1857</v>
      </c>
      <c r="L221" t="s">
        <v>71</v>
      </c>
      <c r="M221" t="s">
        <v>1858</v>
      </c>
      <c r="N221" t="s">
        <v>48</v>
      </c>
      <c r="O221" t="s">
        <v>73</v>
      </c>
      <c r="V221" s="26" t="s">
        <v>1859</v>
      </c>
      <c r="W221" s="26" t="s">
        <v>1860</v>
      </c>
      <c r="X221" s="26" t="s">
        <v>1861</v>
      </c>
      <c r="Y221" s="26" t="s">
        <v>1862</v>
      </c>
    </row>
    <row r="222" spans="1:25" hidden="1" x14ac:dyDescent="0.2">
      <c r="A222">
        <v>221</v>
      </c>
      <c r="B222" s="25">
        <v>45680.585960648103</v>
      </c>
      <c r="C222" s="25">
        <v>45680.589976851901</v>
      </c>
      <c r="D222" t="s">
        <v>25</v>
      </c>
      <c r="F222" s="25"/>
      <c r="G222" t="s">
        <v>1863</v>
      </c>
      <c r="H222" s="26" t="s">
        <v>1864</v>
      </c>
      <c r="I222" t="s">
        <v>1865</v>
      </c>
      <c r="J222" s="26" t="s">
        <v>1866</v>
      </c>
      <c r="K222" t="s">
        <v>1867</v>
      </c>
      <c r="L222" t="s">
        <v>60</v>
      </c>
      <c r="M222" t="s">
        <v>1868</v>
      </c>
      <c r="N222" t="s">
        <v>48</v>
      </c>
      <c r="O222" t="s">
        <v>34</v>
      </c>
      <c r="P222" s="26" t="s">
        <v>1869</v>
      </c>
      <c r="Q222" s="26" t="s">
        <v>743</v>
      </c>
      <c r="R222" s="26" t="s">
        <v>1870</v>
      </c>
      <c r="S222" s="26" t="s">
        <v>1871</v>
      </c>
      <c r="T222" s="26" t="s">
        <v>1870</v>
      </c>
      <c r="U222" s="26" t="s">
        <v>1872</v>
      </c>
    </row>
    <row r="223" spans="1:25" hidden="1" x14ac:dyDescent="0.2">
      <c r="A223">
        <v>222</v>
      </c>
      <c r="B223" s="25">
        <v>45680.582916666703</v>
      </c>
      <c r="C223" s="25">
        <v>45680.591203703698</v>
      </c>
      <c r="D223" t="s">
        <v>25</v>
      </c>
      <c r="F223" s="25"/>
      <c r="G223" t="s">
        <v>1873</v>
      </c>
      <c r="H223" s="26" t="s">
        <v>1874</v>
      </c>
      <c r="I223" t="s">
        <v>1875</v>
      </c>
      <c r="J223" s="26" t="s">
        <v>1876</v>
      </c>
      <c r="K223" t="s">
        <v>1877</v>
      </c>
      <c r="L223" t="s">
        <v>200</v>
      </c>
      <c r="M223" t="s">
        <v>1833</v>
      </c>
      <c r="N223" t="s">
        <v>48</v>
      </c>
      <c r="O223" t="s">
        <v>73</v>
      </c>
      <c r="V223" s="26" t="s">
        <v>1105</v>
      </c>
      <c r="W223" s="26" t="s">
        <v>1878</v>
      </c>
      <c r="X223" s="26" t="s">
        <v>1878</v>
      </c>
      <c r="Y223" s="26" t="s">
        <v>1105</v>
      </c>
    </row>
    <row r="224" spans="1:25" hidden="1" x14ac:dyDescent="0.2">
      <c r="A224">
        <v>223</v>
      </c>
      <c r="B224" s="25">
        <v>45680.459780092599</v>
      </c>
      <c r="C224" s="25">
        <v>45680.593136574098</v>
      </c>
      <c r="D224" t="s">
        <v>25</v>
      </c>
      <c r="F224" s="25"/>
      <c r="G224" t="s">
        <v>1879</v>
      </c>
      <c r="H224" s="26" t="s">
        <v>1880</v>
      </c>
      <c r="I224" t="s">
        <v>1881</v>
      </c>
      <c r="J224" s="26" t="s">
        <v>1882</v>
      </c>
      <c r="K224" t="s">
        <v>1883</v>
      </c>
      <c r="L224" t="s">
        <v>148</v>
      </c>
      <c r="M224" t="s">
        <v>1884</v>
      </c>
      <c r="N224" t="s">
        <v>48</v>
      </c>
      <c r="O224" t="s">
        <v>73</v>
      </c>
      <c r="V224" s="26" t="s">
        <v>373</v>
      </c>
      <c r="W224" s="26" t="s">
        <v>1885</v>
      </c>
      <c r="X224" s="26" t="s">
        <v>1886</v>
      </c>
      <c r="Y224" s="26" t="s">
        <v>373</v>
      </c>
    </row>
    <row r="225" spans="1:25" hidden="1" x14ac:dyDescent="0.2">
      <c r="A225">
        <v>224</v>
      </c>
      <c r="B225" s="25">
        <v>45680.530289351896</v>
      </c>
      <c r="C225" s="25">
        <v>45680.598634259302</v>
      </c>
      <c r="D225" t="s">
        <v>25</v>
      </c>
      <c r="F225" s="25"/>
      <c r="G225" t="s">
        <v>1887</v>
      </c>
      <c r="H225" s="26" t="s">
        <v>1888</v>
      </c>
      <c r="I225" t="s">
        <v>1889</v>
      </c>
      <c r="J225" s="26" t="s">
        <v>1890</v>
      </c>
      <c r="K225" t="s">
        <v>1887</v>
      </c>
      <c r="L225" t="s">
        <v>323</v>
      </c>
      <c r="M225" t="s">
        <v>324</v>
      </c>
      <c r="N225" t="s">
        <v>48</v>
      </c>
      <c r="O225" t="s">
        <v>73</v>
      </c>
      <c r="V225" s="26" t="s">
        <v>1891</v>
      </c>
      <c r="W225" s="26" t="s">
        <v>1891</v>
      </c>
      <c r="X225" s="26" t="s">
        <v>1892</v>
      </c>
      <c r="Y225" s="26" t="s">
        <v>1891</v>
      </c>
    </row>
    <row r="226" spans="1:25" hidden="1" x14ac:dyDescent="0.2">
      <c r="A226">
        <v>225</v>
      </c>
      <c r="B226" s="25">
        <v>45680.593368055597</v>
      </c>
      <c r="C226" s="25">
        <v>45680.599965277797</v>
      </c>
      <c r="D226" t="s">
        <v>25</v>
      </c>
      <c r="F226" s="25"/>
      <c r="G226" t="s">
        <v>1893</v>
      </c>
      <c r="H226" s="26" t="s">
        <v>1894</v>
      </c>
      <c r="I226" t="s">
        <v>1895</v>
      </c>
      <c r="J226" s="26" t="s">
        <v>1896</v>
      </c>
      <c r="K226" t="s">
        <v>1897</v>
      </c>
      <c r="L226" t="s">
        <v>148</v>
      </c>
      <c r="M226" t="s">
        <v>1898</v>
      </c>
      <c r="N226" t="s">
        <v>48</v>
      </c>
      <c r="O226" t="s">
        <v>73</v>
      </c>
      <c r="V226" s="26" t="s">
        <v>1899</v>
      </c>
      <c r="W226" s="26" t="s">
        <v>1900</v>
      </c>
      <c r="X226" s="26" t="s">
        <v>1901</v>
      </c>
      <c r="Y226" s="26" t="s">
        <v>1902</v>
      </c>
    </row>
    <row r="227" spans="1:25" hidden="1" x14ac:dyDescent="0.2">
      <c r="A227">
        <v>226</v>
      </c>
      <c r="B227" s="25">
        <v>45680.5620949074</v>
      </c>
      <c r="C227" s="25">
        <v>45680.604039351798</v>
      </c>
      <c r="D227" t="s">
        <v>25</v>
      </c>
      <c r="F227" s="25"/>
      <c r="G227" t="s">
        <v>1903</v>
      </c>
      <c r="H227" s="26" t="s">
        <v>1904</v>
      </c>
      <c r="I227" t="s">
        <v>1905</v>
      </c>
      <c r="J227" s="26" t="s">
        <v>1906</v>
      </c>
      <c r="K227" t="s">
        <v>1907</v>
      </c>
      <c r="L227" t="s">
        <v>629</v>
      </c>
      <c r="M227" t="s">
        <v>818</v>
      </c>
      <c r="N227" t="s">
        <v>48</v>
      </c>
      <c r="O227" t="s">
        <v>73</v>
      </c>
      <c r="V227" s="26" t="s">
        <v>1908</v>
      </c>
      <c r="W227" s="26" t="s">
        <v>1909</v>
      </c>
      <c r="X227" s="26" t="s">
        <v>1910</v>
      </c>
      <c r="Y227" s="26" t="s">
        <v>1911</v>
      </c>
    </row>
    <row r="228" spans="1:25" hidden="1" x14ac:dyDescent="0.2">
      <c r="A228">
        <v>227</v>
      </c>
      <c r="B228" s="25">
        <v>45680.600474537001</v>
      </c>
      <c r="C228" s="25">
        <v>45680.604409722197</v>
      </c>
      <c r="D228" t="s">
        <v>25</v>
      </c>
      <c r="F228" s="25"/>
      <c r="G228" t="s">
        <v>1912</v>
      </c>
      <c r="H228" s="26" t="s">
        <v>1913</v>
      </c>
      <c r="I228" t="s">
        <v>1914</v>
      </c>
      <c r="J228" s="26" t="s">
        <v>1896</v>
      </c>
      <c r="K228" t="s">
        <v>1915</v>
      </c>
      <c r="L228" t="s">
        <v>148</v>
      </c>
      <c r="M228" t="s">
        <v>1916</v>
      </c>
      <c r="N228" t="s">
        <v>48</v>
      </c>
      <c r="O228" t="s">
        <v>73</v>
      </c>
      <c r="V228" s="26" t="s">
        <v>1917</v>
      </c>
      <c r="W228" s="26" t="s">
        <v>337</v>
      </c>
      <c r="X228" s="26" t="s">
        <v>1918</v>
      </c>
      <c r="Y228" s="26" t="s">
        <v>1919</v>
      </c>
    </row>
    <row r="229" spans="1:25" hidden="1" x14ac:dyDescent="0.2">
      <c r="A229">
        <v>228</v>
      </c>
      <c r="B229" s="25">
        <v>45680.597164351799</v>
      </c>
      <c r="C229" s="25">
        <v>45680.605081018497</v>
      </c>
      <c r="D229" t="s">
        <v>25</v>
      </c>
      <c r="F229" s="25"/>
      <c r="G229" t="s">
        <v>1920</v>
      </c>
      <c r="H229" s="26" t="s">
        <v>1921</v>
      </c>
      <c r="I229" t="s">
        <v>1922</v>
      </c>
      <c r="J229" s="26" t="s">
        <v>1923</v>
      </c>
      <c r="K229" t="s">
        <v>1924</v>
      </c>
      <c r="L229" t="s">
        <v>60</v>
      </c>
      <c r="M229" t="s">
        <v>1925</v>
      </c>
      <c r="N229" t="s">
        <v>48</v>
      </c>
      <c r="O229" t="s">
        <v>73</v>
      </c>
      <c r="V229" s="26" t="s">
        <v>384</v>
      </c>
      <c r="W229" s="26" t="s">
        <v>1926</v>
      </c>
      <c r="X229" s="26" t="s">
        <v>1927</v>
      </c>
      <c r="Y229" s="26" t="s">
        <v>384</v>
      </c>
    </row>
    <row r="230" spans="1:25" hidden="1" x14ac:dyDescent="0.2">
      <c r="A230">
        <v>229</v>
      </c>
      <c r="B230" s="25">
        <v>45680.604537036997</v>
      </c>
      <c r="C230" s="25">
        <v>45680.608009259297</v>
      </c>
      <c r="D230" t="s">
        <v>25</v>
      </c>
      <c r="F230" s="25"/>
      <c r="G230" t="s">
        <v>1928</v>
      </c>
      <c r="H230" s="26" t="s">
        <v>1888</v>
      </c>
      <c r="I230" t="s">
        <v>1889</v>
      </c>
      <c r="J230" s="26" t="s">
        <v>1890</v>
      </c>
      <c r="K230" t="s">
        <v>1928</v>
      </c>
      <c r="L230" t="s">
        <v>323</v>
      </c>
      <c r="M230" t="s">
        <v>324</v>
      </c>
      <c r="N230" t="s">
        <v>48</v>
      </c>
      <c r="O230" t="s">
        <v>73</v>
      </c>
      <c r="V230" s="26" t="s">
        <v>1891</v>
      </c>
      <c r="W230" s="26" t="s">
        <v>1892</v>
      </c>
      <c r="X230" s="26" t="s">
        <v>1929</v>
      </c>
      <c r="Y230" s="26" t="s">
        <v>1891</v>
      </c>
    </row>
    <row r="231" spans="1:25" hidden="1" x14ac:dyDescent="0.2">
      <c r="A231">
        <v>230</v>
      </c>
      <c r="B231" s="25">
        <v>45680.595173611102</v>
      </c>
      <c r="C231" s="25">
        <v>45680.610555555599</v>
      </c>
      <c r="D231" t="s">
        <v>25</v>
      </c>
      <c r="F231" s="25"/>
      <c r="G231" t="s">
        <v>1930</v>
      </c>
      <c r="H231" s="26" t="s">
        <v>1931</v>
      </c>
      <c r="I231" t="s">
        <v>1932</v>
      </c>
      <c r="J231" s="26" t="s">
        <v>1933</v>
      </c>
      <c r="K231" t="s">
        <v>1934</v>
      </c>
      <c r="L231" t="s">
        <v>60</v>
      </c>
      <c r="M231" t="s">
        <v>1279</v>
      </c>
      <c r="N231" t="s">
        <v>48</v>
      </c>
      <c r="O231" t="s">
        <v>73</v>
      </c>
      <c r="V231" s="26" t="s">
        <v>1935</v>
      </c>
      <c r="W231" s="26" t="s">
        <v>1936</v>
      </c>
      <c r="X231" s="26" t="s">
        <v>1937</v>
      </c>
      <c r="Y231" s="26" t="s">
        <v>1935</v>
      </c>
    </row>
    <row r="232" spans="1:25" hidden="1" x14ac:dyDescent="0.2">
      <c r="A232">
        <v>231</v>
      </c>
      <c r="B232" s="25">
        <v>45680.5054282407</v>
      </c>
      <c r="C232" s="25">
        <v>45680.614849537</v>
      </c>
      <c r="D232" t="s">
        <v>25</v>
      </c>
      <c r="F232" s="25"/>
      <c r="G232" t="s">
        <v>1938</v>
      </c>
      <c r="H232" s="26" t="s">
        <v>1939</v>
      </c>
      <c r="I232" t="s">
        <v>1940</v>
      </c>
      <c r="J232" s="26" t="s">
        <v>1941</v>
      </c>
      <c r="K232" t="s">
        <v>1942</v>
      </c>
      <c r="L232" t="s">
        <v>629</v>
      </c>
      <c r="M232" t="s">
        <v>1943</v>
      </c>
      <c r="N232" t="s">
        <v>48</v>
      </c>
      <c r="O232" t="s">
        <v>73</v>
      </c>
      <c r="V232" s="26" t="s">
        <v>1944</v>
      </c>
      <c r="W232" s="26" t="s">
        <v>1945</v>
      </c>
      <c r="X232" s="26" t="s">
        <v>1946</v>
      </c>
      <c r="Y232" s="26" t="s">
        <v>1944</v>
      </c>
    </row>
    <row r="233" spans="1:25" hidden="1" x14ac:dyDescent="0.2">
      <c r="A233">
        <v>232</v>
      </c>
      <c r="B233" s="25">
        <v>45680.605393518497</v>
      </c>
      <c r="C233" s="25">
        <v>45680.6166898148</v>
      </c>
      <c r="D233" t="s">
        <v>25</v>
      </c>
      <c r="F233" s="25"/>
      <c r="G233" t="s">
        <v>1947</v>
      </c>
      <c r="H233" s="26" t="s">
        <v>1948</v>
      </c>
      <c r="I233" t="s">
        <v>1949</v>
      </c>
      <c r="J233" s="26" t="s">
        <v>1950</v>
      </c>
      <c r="K233" t="s">
        <v>1951</v>
      </c>
      <c r="L233" t="s">
        <v>1478</v>
      </c>
      <c r="M233" t="s">
        <v>1952</v>
      </c>
      <c r="N233" t="s">
        <v>48</v>
      </c>
      <c r="O233" t="s">
        <v>34</v>
      </c>
      <c r="P233" s="26" t="s">
        <v>1953</v>
      </c>
      <c r="Q233" s="26" t="s">
        <v>121</v>
      </c>
      <c r="R233" s="26" t="s">
        <v>1954</v>
      </c>
      <c r="S233" s="26" t="s">
        <v>1955</v>
      </c>
      <c r="T233" s="26" t="s">
        <v>1954</v>
      </c>
      <c r="U233" s="26" t="s">
        <v>1956</v>
      </c>
    </row>
    <row r="234" spans="1:25" hidden="1" x14ac:dyDescent="0.2">
      <c r="A234">
        <v>233</v>
      </c>
      <c r="B234" s="25">
        <v>45680.599027777796</v>
      </c>
      <c r="C234" s="25">
        <v>45680.622314814798</v>
      </c>
      <c r="D234" t="s">
        <v>25</v>
      </c>
      <c r="F234" s="25"/>
      <c r="G234" t="s">
        <v>272</v>
      </c>
      <c r="H234" s="26" t="s">
        <v>273</v>
      </c>
      <c r="I234" t="s">
        <v>274</v>
      </c>
      <c r="J234" s="26" t="s">
        <v>275</v>
      </c>
      <c r="K234" t="s">
        <v>276</v>
      </c>
      <c r="L234" t="s">
        <v>166</v>
      </c>
      <c r="M234" t="s">
        <v>277</v>
      </c>
      <c r="N234" t="s">
        <v>48</v>
      </c>
      <c r="O234" t="s">
        <v>34</v>
      </c>
      <c r="P234" s="26" t="s">
        <v>278</v>
      </c>
      <c r="Q234" s="26" t="s">
        <v>279</v>
      </c>
      <c r="R234" s="26" t="s">
        <v>280</v>
      </c>
      <c r="S234" s="26" t="s">
        <v>1957</v>
      </c>
      <c r="T234" s="26" t="s">
        <v>282</v>
      </c>
      <c r="U234" s="26" t="s">
        <v>283</v>
      </c>
    </row>
    <row r="235" spans="1:25" hidden="1" x14ac:dyDescent="0.2">
      <c r="A235">
        <v>234</v>
      </c>
      <c r="B235" s="25">
        <v>45680.6173263889</v>
      </c>
      <c r="C235" s="25">
        <v>45680.623506944401</v>
      </c>
      <c r="D235" t="s">
        <v>25</v>
      </c>
      <c r="F235" s="25"/>
      <c r="G235" t="s">
        <v>1958</v>
      </c>
      <c r="H235" s="26" t="s">
        <v>1959</v>
      </c>
      <c r="I235" t="s">
        <v>1960</v>
      </c>
      <c r="J235" s="26" t="s">
        <v>1961</v>
      </c>
      <c r="K235" t="s">
        <v>1962</v>
      </c>
      <c r="L235" t="s">
        <v>60</v>
      </c>
      <c r="M235" t="s">
        <v>895</v>
      </c>
      <c r="N235" t="s">
        <v>48</v>
      </c>
      <c r="O235" t="s">
        <v>34</v>
      </c>
      <c r="P235" s="26" t="s">
        <v>1963</v>
      </c>
      <c r="Q235" s="26" t="s">
        <v>472</v>
      </c>
      <c r="R235" s="26" t="s">
        <v>1964</v>
      </c>
      <c r="S235" s="26" t="s">
        <v>1965</v>
      </c>
      <c r="T235" s="26" t="s">
        <v>1964</v>
      </c>
      <c r="U235" s="26" t="s">
        <v>1966</v>
      </c>
    </row>
    <row r="236" spans="1:25" hidden="1" x14ac:dyDescent="0.2">
      <c r="A236">
        <v>235</v>
      </c>
      <c r="B236" s="25">
        <v>45680.585208333301</v>
      </c>
      <c r="C236" s="25">
        <v>45680.6238773148</v>
      </c>
      <c r="D236" t="s">
        <v>25</v>
      </c>
      <c r="F236" s="25"/>
      <c r="G236" t="s">
        <v>1967</v>
      </c>
      <c r="H236" s="26" t="s">
        <v>1968</v>
      </c>
      <c r="I236" t="s">
        <v>1969</v>
      </c>
      <c r="J236" s="26" t="s">
        <v>1970</v>
      </c>
      <c r="K236" t="s">
        <v>1971</v>
      </c>
      <c r="L236" t="s">
        <v>323</v>
      </c>
      <c r="M236" t="s">
        <v>1972</v>
      </c>
      <c r="N236" t="s">
        <v>48</v>
      </c>
      <c r="O236" t="s">
        <v>73</v>
      </c>
      <c r="V236" s="26" t="s">
        <v>1973</v>
      </c>
      <c r="W236" s="26" t="s">
        <v>1974</v>
      </c>
      <c r="X236" s="26" t="s">
        <v>1975</v>
      </c>
      <c r="Y236" s="26" t="s">
        <v>1973</v>
      </c>
    </row>
    <row r="237" spans="1:25" hidden="1" x14ac:dyDescent="0.2">
      <c r="A237">
        <v>236</v>
      </c>
      <c r="B237" s="25">
        <v>45680.620856481502</v>
      </c>
      <c r="C237" s="25">
        <v>45680.628460648099</v>
      </c>
      <c r="D237" t="s">
        <v>25</v>
      </c>
      <c r="F237" s="25"/>
      <c r="G237" t="s">
        <v>1976</v>
      </c>
      <c r="H237" s="26" t="s">
        <v>1144</v>
      </c>
      <c r="I237" t="s">
        <v>1977</v>
      </c>
      <c r="J237" s="26" t="s">
        <v>1146</v>
      </c>
      <c r="K237" t="s">
        <v>1147</v>
      </c>
      <c r="L237" t="s">
        <v>60</v>
      </c>
      <c r="M237" t="s">
        <v>101</v>
      </c>
      <c r="N237" t="s">
        <v>48</v>
      </c>
      <c r="O237" t="s">
        <v>73</v>
      </c>
      <c r="V237" s="26" t="s">
        <v>1978</v>
      </c>
      <c r="W237" s="26" t="s">
        <v>1979</v>
      </c>
      <c r="X237" s="26" t="s">
        <v>1980</v>
      </c>
      <c r="Y237" s="26" t="s">
        <v>1981</v>
      </c>
    </row>
    <row r="238" spans="1:25" hidden="1" x14ac:dyDescent="0.2">
      <c r="A238">
        <v>237</v>
      </c>
      <c r="B238" s="25">
        <v>45680.620740740698</v>
      </c>
      <c r="C238" s="25">
        <v>45680.629907407398</v>
      </c>
      <c r="D238" t="s">
        <v>25</v>
      </c>
      <c r="F238" s="25"/>
      <c r="G238" t="s">
        <v>813</v>
      </c>
      <c r="H238" s="26" t="s">
        <v>1982</v>
      </c>
      <c r="I238" t="s">
        <v>815</v>
      </c>
      <c r="J238" s="26" t="s">
        <v>816</v>
      </c>
      <c r="K238" t="s">
        <v>817</v>
      </c>
      <c r="L238" t="s">
        <v>629</v>
      </c>
      <c r="M238" t="s">
        <v>1983</v>
      </c>
      <c r="N238" t="s">
        <v>48</v>
      </c>
      <c r="O238" t="s">
        <v>34</v>
      </c>
      <c r="P238" s="26" t="s">
        <v>1984</v>
      </c>
      <c r="Q238" s="26" t="s">
        <v>743</v>
      </c>
      <c r="R238" s="26" t="s">
        <v>820</v>
      </c>
      <c r="S238" s="26" t="s">
        <v>821</v>
      </c>
      <c r="T238" s="26" t="s">
        <v>384</v>
      </c>
      <c r="U238" s="26" t="s">
        <v>822</v>
      </c>
    </row>
    <row r="239" spans="1:25" hidden="1" x14ac:dyDescent="0.2">
      <c r="A239">
        <v>238</v>
      </c>
      <c r="B239" s="25">
        <v>45680.617627314801</v>
      </c>
      <c r="C239" s="25">
        <v>45680.635324074101</v>
      </c>
      <c r="D239" t="s">
        <v>25</v>
      </c>
      <c r="F239" s="25"/>
      <c r="G239" t="s">
        <v>1985</v>
      </c>
      <c r="H239" s="26" t="s">
        <v>1986</v>
      </c>
      <c r="I239" t="s">
        <v>1987</v>
      </c>
      <c r="J239" s="26" t="s">
        <v>1988</v>
      </c>
      <c r="K239" t="s">
        <v>1989</v>
      </c>
      <c r="L239" t="s">
        <v>166</v>
      </c>
      <c r="M239" t="s">
        <v>1990</v>
      </c>
      <c r="N239" t="s">
        <v>48</v>
      </c>
      <c r="O239" t="s">
        <v>34</v>
      </c>
      <c r="P239" s="26" t="s">
        <v>1991</v>
      </c>
      <c r="Q239" s="26" t="s">
        <v>1660</v>
      </c>
      <c r="R239" s="26" t="s">
        <v>339</v>
      </c>
      <c r="S239" s="26" t="s">
        <v>1992</v>
      </c>
      <c r="T239" s="26" t="s">
        <v>339</v>
      </c>
      <c r="U239" s="26" t="s">
        <v>1992</v>
      </c>
    </row>
    <row r="240" spans="1:25" hidden="1" x14ac:dyDescent="0.2">
      <c r="A240">
        <v>239</v>
      </c>
      <c r="B240" s="25">
        <v>45680.627754629597</v>
      </c>
      <c r="C240" s="25">
        <v>45680.636828703697</v>
      </c>
      <c r="D240" t="s">
        <v>25</v>
      </c>
      <c r="F240" s="25"/>
      <c r="G240" t="s">
        <v>682</v>
      </c>
      <c r="H240" s="26" t="s">
        <v>683</v>
      </c>
      <c r="I240" t="s">
        <v>1993</v>
      </c>
      <c r="J240" s="26" t="s">
        <v>685</v>
      </c>
      <c r="K240" t="s">
        <v>686</v>
      </c>
      <c r="L240" t="s">
        <v>166</v>
      </c>
      <c r="M240" t="s">
        <v>277</v>
      </c>
      <c r="N240" t="s">
        <v>48</v>
      </c>
      <c r="O240" t="s">
        <v>34</v>
      </c>
      <c r="P240" s="26" t="s">
        <v>1994</v>
      </c>
      <c r="Q240" s="26" t="s">
        <v>435</v>
      </c>
      <c r="R240" s="26" t="s">
        <v>1995</v>
      </c>
      <c r="S240" s="26" t="s">
        <v>690</v>
      </c>
      <c r="T240" s="26" t="s">
        <v>689</v>
      </c>
      <c r="U240" s="26" t="s">
        <v>691</v>
      </c>
    </row>
    <row r="241" spans="1:25" hidden="1" x14ac:dyDescent="0.2">
      <c r="A241">
        <v>240</v>
      </c>
      <c r="B241" s="25">
        <v>45680.636354166701</v>
      </c>
      <c r="C241" s="25">
        <v>45680.638900462996</v>
      </c>
      <c r="D241" t="s">
        <v>25</v>
      </c>
      <c r="F241" s="25"/>
      <c r="G241" t="s">
        <v>1748</v>
      </c>
      <c r="H241" s="26" t="s">
        <v>1749</v>
      </c>
      <c r="I241" t="s">
        <v>1750</v>
      </c>
      <c r="J241" s="26" t="s">
        <v>1751</v>
      </c>
      <c r="K241" t="s">
        <v>1752</v>
      </c>
      <c r="L241" t="s">
        <v>166</v>
      </c>
      <c r="M241" t="s">
        <v>1753</v>
      </c>
      <c r="N241" t="s">
        <v>48</v>
      </c>
      <c r="O241" t="s">
        <v>73</v>
      </c>
      <c r="V241" s="26" t="s">
        <v>1754</v>
      </c>
      <c r="W241" s="26" t="s">
        <v>1755</v>
      </c>
      <c r="X241" s="26" t="s">
        <v>1756</v>
      </c>
      <c r="Y241" s="26" t="s">
        <v>1754</v>
      </c>
    </row>
    <row r="242" spans="1:25" hidden="1" x14ac:dyDescent="0.2">
      <c r="A242">
        <v>241</v>
      </c>
      <c r="B242" s="25">
        <v>45680.614699074104</v>
      </c>
      <c r="C242" s="25">
        <v>45680.639699074098</v>
      </c>
      <c r="D242" t="s">
        <v>25</v>
      </c>
      <c r="F242" s="25"/>
      <c r="G242" t="s">
        <v>1996</v>
      </c>
      <c r="H242" s="26" t="s">
        <v>1997</v>
      </c>
      <c r="I242" t="s">
        <v>1998</v>
      </c>
      <c r="J242" s="26" t="s">
        <v>1999</v>
      </c>
      <c r="K242" t="s">
        <v>2000</v>
      </c>
      <c r="L242" t="s">
        <v>91</v>
      </c>
      <c r="M242" t="s">
        <v>2001</v>
      </c>
      <c r="N242" t="s">
        <v>48</v>
      </c>
      <c r="O242" t="s">
        <v>34</v>
      </c>
      <c r="P242" s="26" t="s">
        <v>2002</v>
      </c>
      <c r="Q242" s="26" t="s">
        <v>1017</v>
      </c>
      <c r="R242" s="26" t="s">
        <v>2003</v>
      </c>
      <c r="S242" s="26" t="s">
        <v>2004</v>
      </c>
      <c r="T242" s="26" t="s">
        <v>2003</v>
      </c>
      <c r="U242" s="26" t="s">
        <v>2005</v>
      </c>
    </row>
    <row r="243" spans="1:25" hidden="1" x14ac:dyDescent="0.2">
      <c r="A243">
        <v>242</v>
      </c>
      <c r="B243" s="25">
        <v>45680.634571759299</v>
      </c>
      <c r="C243" s="25">
        <v>45680.641458333303</v>
      </c>
      <c r="D243" t="s">
        <v>25</v>
      </c>
      <c r="F243" s="25"/>
      <c r="G243" t="s">
        <v>2006</v>
      </c>
      <c r="H243" s="26" t="s">
        <v>2007</v>
      </c>
      <c r="I243" t="s">
        <v>2008</v>
      </c>
      <c r="J243" s="26" t="s">
        <v>2009</v>
      </c>
      <c r="K243" t="s">
        <v>2010</v>
      </c>
      <c r="L243" t="s">
        <v>166</v>
      </c>
      <c r="M243" t="s">
        <v>2011</v>
      </c>
      <c r="N243" t="s">
        <v>48</v>
      </c>
      <c r="O243" t="s">
        <v>34</v>
      </c>
      <c r="P243" s="26" t="s">
        <v>2012</v>
      </c>
      <c r="Q243" s="26" t="s">
        <v>303</v>
      </c>
      <c r="R243" s="26" t="s">
        <v>2013</v>
      </c>
      <c r="S243" s="26" t="s">
        <v>2014</v>
      </c>
      <c r="T243" s="26" t="s">
        <v>2015</v>
      </c>
      <c r="U243" s="26" t="s">
        <v>2016</v>
      </c>
    </row>
    <row r="244" spans="1:25" hidden="1" x14ac:dyDescent="0.2">
      <c r="A244">
        <v>243</v>
      </c>
      <c r="B244" s="25">
        <v>45680.636921296304</v>
      </c>
      <c r="C244" s="25">
        <v>45680.641967592601</v>
      </c>
      <c r="D244" t="s">
        <v>25</v>
      </c>
      <c r="F244" s="25"/>
      <c r="G244" t="s">
        <v>2017</v>
      </c>
      <c r="H244" s="26" t="s">
        <v>2018</v>
      </c>
      <c r="I244" t="s">
        <v>2019</v>
      </c>
      <c r="J244" s="26" t="s">
        <v>2020</v>
      </c>
      <c r="K244" t="s">
        <v>2021</v>
      </c>
      <c r="L244" t="s">
        <v>60</v>
      </c>
      <c r="M244" t="s">
        <v>1279</v>
      </c>
      <c r="N244" t="s">
        <v>48</v>
      </c>
      <c r="O244" t="s">
        <v>73</v>
      </c>
      <c r="V244" s="26" t="s">
        <v>2022</v>
      </c>
      <c r="W244" s="26" t="s">
        <v>2023</v>
      </c>
      <c r="X244" s="26" t="s">
        <v>2024</v>
      </c>
      <c r="Y244" s="26" t="s">
        <v>2022</v>
      </c>
    </row>
    <row r="245" spans="1:25" hidden="1" x14ac:dyDescent="0.2">
      <c r="A245">
        <v>244</v>
      </c>
      <c r="B245" s="25">
        <v>45680.634548611102</v>
      </c>
      <c r="C245" s="25">
        <v>45680.642187500001</v>
      </c>
      <c r="D245" t="s">
        <v>25</v>
      </c>
      <c r="F245" s="25"/>
      <c r="G245" t="s">
        <v>195</v>
      </c>
      <c r="H245" s="26" t="s">
        <v>2025</v>
      </c>
      <c r="I245" t="s">
        <v>197</v>
      </c>
      <c r="J245" s="26" t="s">
        <v>198</v>
      </c>
      <c r="K245" t="s">
        <v>2026</v>
      </c>
      <c r="L245" t="s">
        <v>200</v>
      </c>
      <c r="M245" t="s">
        <v>2027</v>
      </c>
      <c r="N245" t="s">
        <v>48</v>
      </c>
      <c r="O245" t="s">
        <v>73</v>
      </c>
      <c r="V245" s="26" t="s">
        <v>202</v>
      </c>
      <c r="W245" s="26" t="s">
        <v>203</v>
      </c>
      <c r="X245" s="26" t="s">
        <v>204</v>
      </c>
      <c r="Y245" s="26" t="s">
        <v>2028</v>
      </c>
    </row>
    <row r="246" spans="1:25" hidden="1" x14ac:dyDescent="0.2">
      <c r="A246">
        <v>245</v>
      </c>
      <c r="B246" s="25">
        <v>45680.634872685201</v>
      </c>
      <c r="C246" s="25">
        <v>45680.646111111098</v>
      </c>
      <c r="D246" t="s">
        <v>25</v>
      </c>
      <c r="F246" s="25"/>
      <c r="G246" t="s">
        <v>2029</v>
      </c>
      <c r="H246" s="26" t="s">
        <v>2030</v>
      </c>
      <c r="I246" t="s">
        <v>1413</v>
      </c>
      <c r="J246" s="26" t="s">
        <v>1414</v>
      </c>
      <c r="K246" t="s">
        <v>1415</v>
      </c>
      <c r="L246" t="s">
        <v>71</v>
      </c>
      <c r="M246" t="s">
        <v>2031</v>
      </c>
      <c r="N246" t="s">
        <v>48</v>
      </c>
      <c r="O246" t="s">
        <v>73</v>
      </c>
      <c r="V246" s="26" t="s">
        <v>1416</v>
      </c>
      <c r="W246" s="26" t="s">
        <v>1417</v>
      </c>
      <c r="X246" s="26" t="s">
        <v>1417</v>
      </c>
      <c r="Y246" s="26" t="s">
        <v>1418</v>
      </c>
    </row>
    <row r="247" spans="1:25" hidden="1" x14ac:dyDescent="0.2">
      <c r="A247">
        <v>246</v>
      </c>
      <c r="B247" s="25">
        <v>45680.643750000003</v>
      </c>
      <c r="C247" s="25">
        <v>45680.646712962996</v>
      </c>
      <c r="D247" t="s">
        <v>25</v>
      </c>
      <c r="F247" s="25"/>
      <c r="G247" t="s">
        <v>2032</v>
      </c>
      <c r="H247" s="26" t="s">
        <v>1749</v>
      </c>
      <c r="I247" t="s">
        <v>1750</v>
      </c>
      <c r="J247" s="26" t="s">
        <v>1751</v>
      </c>
      <c r="K247" t="s">
        <v>1752</v>
      </c>
      <c r="L247" t="s">
        <v>166</v>
      </c>
      <c r="M247" t="s">
        <v>1753</v>
      </c>
      <c r="N247" t="s">
        <v>48</v>
      </c>
      <c r="O247" t="s">
        <v>73</v>
      </c>
      <c r="V247" s="26" t="s">
        <v>1754</v>
      </c>
      <c r="W247" s="26" t="s">
        <v>1755</v>
      </c>
      <c r="X247" s="26" t="s">
        <v>1756</v>
      </c>
      <c r="Y247" s="26" t="s">
        <v>1754</v>
      </c>
    </row>
    <row r="248" spans="1:25" hidden="1" x14ac:dyDescent="0.2">
      <c r="A248">
        <v>247</v>
      </c>
      <c r="B248" s="25">
        <v>45680.631620370397</v>
      </c>
      <c r="C248" s="25">
        <v>45680.646736111099</v>
      </c>
      <c r="D248" t="s">
        <v>25</v>
      </c>
      <c r="F248" s="25"/>
      <c r="G248" t="s">
        <v>2033</v>
      </c>
      <c r="H248" s="26" t="s">
        <v>2034</v>
      </c>
      <c r="I248" t="s">
        <v>2035</v>
      </c>
      <c r="J248" s="26" t="s">
        <v>2036</v>
      </c>
      <c r="K248" t="s">
        <v>2037</v>
      </c>
      <c r="L248" t="s">
        <v>323</v>
      </c>
      <c r="M248" t="s">
        <v>2038</v>
      </c>
      <c r="N248" t="s">
        <v>48</v>
      </c>
      <c r="O248" t="s">
        <v>73</v>
      </c>
      <c r="V248" s="26" t="s">
        <v>2039</v>
      </c>
      <c r="W248" s="26" t="s">
        <v>2040</v>
      </c>
      <c r="X248" s="26" t="s">
        <v>2041</v>
      </c>
      <c r="Y248" s="26" t="s">
        <v>2039</v>
      </c>
    </row>
    <row r="249" spans="1:25" hidden="1" x14ac:dyDescent="0.2">
      <c r="A249">
        <v>248</v>
      </c>
      <c r="B249" s="25">
        <v>45680.643912036998</v>
      </c>
      <c r="C249" s="25">
        <v>45680.651111111103</v>
      </c>
      <c r="D249" t="s">
        <v>25</v>
      </c>
      <c r="F249" s="25"/>
      <c r="G249" t="s">
        <v>2042</v>
      </c>
      <c r="H249" s="26" t="s">
        <v>2043</v>
      </c>
      <c r="I249" t="s">
        <v>2044</v>
      </c>
      <c r="J249" s="26" t="s">
        <v>2045</v>
      </c>
      <c r="K249" t="s">
        <v>2046</v>
      </c>
      <c r="L249" t="s">
        <v>60</v>
      </c>
      <c r="M249" t="s">
        <v>895</v>
      </c>
      <c r="N249" t="s">
        <v>48</v>
      </c>
      <c r="O249" t="s">
        <v>34</v>
      </c>
      <c r="P249" s="26" t="s">
        <v>2047</v>
      </c>
      <c r="Q249" s="26" t="s">
        <v>435</v>
      </c>
      <c r="R249" s="26" t="s">
        <v>2048</v>
      </c>
      <c r="S249" s="26" t="s">
        <v>2049</v>
      </c>
      <c r="T249" s="26" t="s">
        <v>2048</v>
      </c>
      <c r="U249" s="26" t="s">
        <v>2050</v>
      </c>
    </row>
    <row r="250" spans="1:25" hidden="1" x14ac:dyDescent="0.2">
      <c r="A250">
        <v>249</v>
      </c>
      <c r="B250" s="25">
        <v>45680.641712962999</v>
      </c>
      <c r="C250" s="25">
        <v>45680.655011574097</v>
      </c>
      <c r="D250" t="s">
        <v>25</v>
      </c>
      <c r="F250" s="25"/>
      <c r="G250" t="s">
        <v>2051</v>
      </c>
      <c r="H250" s="26" t="s">
        <v>2052</v>
      </c>
      <c r="I250" t="s">
        <v>2053</v>
      </c>
      <c r="J250" s="26" t="s">
        <v>2054</v>
      </c>
      <c r="K250" t="s">
        <v>2055</v>
      </c>
      <c r="L250" t="s">
        <v>536</v>
      </c>
      <c r="M250" t="s">
        <v>2056</v>
      </c>
      <c r="N250" t="s">
        <v>48</v>
      </c>
      <c r="O250" t="s">
        <v>73</v>
      </c>
      <c r="V250" s="26" t="s">
        <v>384</v>
      </c>
      <c r="W250" s="26" t="s">
        <v>2057</v>
      </c>
      <c r="X250" s="26" t="s">
        <v>392</v>
      </c>
      <c r="Y250" s="26" t="s">
        <v>1520</v>
      </c>
    </row>
    <row r="251" spans="1:25" hidden="1" x14ac:dyDescent="0.2">
      <c r="A251">
        <v>250</v>
      </c>
      <c r="B251" s="25">
        <v>45680.646400463003</v>
      </c>
      <c r="C251" s="25">
        <v>45680.658761574101</v>
      </c>
      <c r="D251" t="s">
        <v>25</v>
      </c>
      <c r="F251" s="25"/>
      <c r="G251" t="s">
        <v>2058</v>
      </c>
      <c r="H251" s="26" t="s">
        <v>2059</v>
      </c>
      <c r="I251" t="s">
        <v>2060</v>
      </c>
      <c r="J251" s="26" t="s">
        <v>2061</v>
      </c>
      <c r="K251" t="s">
        <v>2062</v>
      </c>
      <c r="L251" t="s">
        <v>805</v>
      </c>
      <c r="M251" t="s">
        <v>2063</v>
      </c>
      <c r="N251" t="s">
        <v>48</v>
      </c>
      <c r="O251" t="s">
        <v>73</v>
      </c>
      <c r="V251" s="26" t="s">
        <v>2064</v>
      </c>
      <c r="W251" s="26" t="s">
        <v>2065</v>
      </c>
      <c r="X251" s="26" t="s">
        <v>2066</v>
      </c>
      <c r="Y251" s="26" t="s">
        <v>2067</v>
      </c>
    </row>
    <row r="252" spans="1:25" hidden="1" x14ac:dyDescent="0.2">
      <c r="A252">
        <v>251</v>
      </c>
      <c r="B252" s="25">
        <v>45680.648460648103</v>
      </c>
      <c r="C252" s="25">
        <v>45680.659328703703</v>
      </c>
      <c r="D252" t="s">
        <v>25</v>
      </c>
      <c r="F252" s="25"/>
      <c r="G252" t="s">
        <v>2068</v>
      </c>
      <c r="H252" s="26" t="s">
        <v>2069</v>
      </c>
      <c r="I252" t="s">
        <v>2070</v>
      </c>
      <c r="J252" s="26" t="s">
        <v>1648</v>
      </c>
      <c r="K252" t="s">
        <v>2071</v>
      </c>
      <c r="L252" t="s">
        <v>60</v>
      </c>
      <c r="M252" t="s">
        <v>2072</v>
      </c>
      <c r="N252" t="s">
        <v>48</v>
      </c>
      <c r="O252" t="s">
        <v>73</v>
      </c>
      <c r="V252" s="26" t="s">
        <v>2073</v>
      </c>
      <c r="W252" s="26" t="s">
        <v>2074</v>
      </c>
      <c r="X252" s="26" t="s">
        <v>2075</v>
      </c>
      <c r="Y252" s="26" t="s">
        <v>2073</v>
      </c>
    </row>
    <row r="253" spans="1:25" hidden="1" x14ac:dyDescent="0.2">
      <c r="A253">
        <v>252</v>
      </c>
      <c r="B253" s="25">
        <v>45680.655023148101</v>
      </c>
      <c r="C253" s="25">
        <v>45680.662314814799</v>
      </c>
      <c r="D253" t="s">
        <v>25</v>
      </c>
      <c r="F253" s="25"/>
      <c r="G253" t="s">
        <v>2076</v>
      </c>
      <c r="H253" s="26" t="s">
        <v>2077</v>
      </c>
      <c r="I253" t="s">
        <v>2078</v>
      </c>
      <c r="J253" s="26" t="s">
        <v>2079</v>
      </c>
      <c r="K253" t="s">
        <v>2080</v>
      </c>
      <c r="L253" t="s">
        <v>60</v>
      </c>
      <c r="M253" t="s">
        <v>1868</v>
      </c>
      <c r="N253" t="s">
        <v>48</v>
      </c>
      <c r="O253" t="s">
        <v>34</v>
      </c>
      <c r="P253" s="26" t="s">
        <v>2081</v>
      </c>
      <c r="Q253" s="26" t="s">
        <v>1064</v>
      </c>
      <c r="R253" s="26" t="s">
        <v>2082</v>
      </c>
      <c r="S253" s="26" t="s">
        <v>2083</v>
      </c>
      <c r="T253" s="26" t="s">
        <v>2082</v>
      </c>
      <c r="U253" s="26" t="s">
        <v>2084</v>
      </c>
    </row>
    <row r="254" spans="1:25" hidden="1" x14ac:dyDescent="0.2">
      <c r="A254">
        <v>253</v>
      </c>
      <c r="B254" s="25">
        <v>45680.6394560185</v>
      </c>
      <c r="C254" s="25">
        <v>45680.662418981497</v>
      </c>
      <c r="D254" t="s">
        <v>25</v>
      </c>
      <c r="F254" s="25"/>
      <c r="G254" t="s">
        <v>2085</v>
      </c>
      <c r="H254" s="26" t="s">
        <v>2086</v>
      </c>
      <c r="I254" t="s">
        <v>2087</v>
      </c>
      <c r="J254" s="26" t="s">
        <v>2088</v>
      </c>
      <c r="K254" t="s">
        <v>2089</v>
      </c>
      <c r="L254" t="s">
        <v>323</v>
      </c>
      <c r="M254" t="s">
        <v>2038</v>
      </c>
      <c r="N254" t="s">
        <v>48</v>
      </c>
      <c r="O254" t="s">
        <v>34</v>
      </c>
      <c r="P254" s="26" t="s">
        <v>2090</v>
      </c>
      <c r="Q254" s="26" t="s">
        <v>121</v>
      </c>
      <c r="R254" s="26" t="s">
        <v>121</v>
      </c>
      <c r="S254" s="26" t="s">
        <v>2091</v>
      </c>
      <c r="T254" s="26" t="s">
        <v>121</v>
      </c>
      <c r="U254" s="26" t="s">
        <v>2090</v>
      </c>
    </row>
    <row r="255" spans="1:25" hidden="1" x14ac:dyDescent="0.2">
      <c r="A255">
        <v>254</v>
      </c>
      <c r="B255" s="25">
        <v>45680.656585648103</v>
      </c>
      <c r="C255" s="25">
        <v>45680.662662037001</v>
      </c>
      <c r="D255" t="s">
        <v>25</v>
      </c>
      <c r="F255" s="25"/>
      <c r="G255" t="s">
        <v>2092</v>
      </c>
      <c r="H255" s="26" t="s">
        <v>2093</v>
      </c>
      <c r="I255" t="s">
        <v>2094</v>
      </c>
      <c r="J255" s="26" t="s">
        <v>2095</v>
      </c>
      <c r="K255" t="s">
        <v>2096</v>
      </c>
      <c r="L255" t="s">
        <v>629</v>
      </c>
      <c r="M255" t="s">
        <v>630</v>
      </c>
      <c r="N255" t="s">
        <v>48</v>
      </c>
      <c r="O255" t="s">
        <v>34</v>
      </c>
      <c r="P255" s="26" t="s">
        <v>2097</v>
      </c>
      <c r="Q255" s="26" t="s">
        <v>929</v>
      </c>
      <c r="R255" s="26" t="s">
        <v>2098</v>
      </c>
      <c r="S255" s="26" t="s">
        <v>2099</v>
      </c>
      <c r="T255" s="26" t="s">
        <v>2098</v>
      </c>
      <c r="U255" s="26" t="s">
        <v>2100</v>
      </c>
    </row>
    <row r="256" spans="1:25" hidden="1" x14ac:dyDescent="0.2">
      <c r="A256">
        <v>255</v>
      </c>
      <c r="B256" s="25">
        <v>45680.653622685197</v>
      </c>
      <c r="C256" s="25">
        <v>45680.6629398148</v>
      </c>
      <c r="D256" t="s">
        <v>25</v>
      </c>
      <c r="F256" s="25"/>
      <c r="G256" t="s">
        <v>2101</v>
      </c>
      <c r="H256" s="26" t="s">
        <v>2102</v>
      </c>
      <c r="I256" t="s">
        <v>2103</v>
      </c>
      <c r="J256" s="26" t="s">
        <v>2104</v>
      </c>
      <c r="K256" t="s">
        <v>2105</v>
      </c>
      <c r="L256" t="s">
        <v>91</v>
      </c>
      <c r="M256" t="s">
        <v>2106</v>
      </c>
      <c r="N256" t="s">
        <v>48</v>
      </c>
      <c r="O256" t="s">
        <v>73</v>
      </c>
      <c r="V256" s="26" t="s">
        <v>2107</v>
      </c>
      <c r="W256" s="26" t="s">
        <v>2108</v>
      </c>
      <c r="X256" s="26" t="s">
        <v>2109</v>
      </c>
      <c r="Y256" s="26" t="s">
        <v>2110</v>
      </c>
    </row>
    <row r="257" spans="1:25" hidden="1" x14ac:dyDescent="0.2">
      <c r="A257">
        <v>256</v>
      </c>
      <c r="B257" s="25">
        <v>45680.632245370398</v>
      </c>
      <c r="C257" s="25">
        <v>45680.663865740702</v>
      </c>
      <c r="D257" t="s">
        <v>25</v>
      </c>
      <c r="F257" s="25"/>
      <c r="G257" t="s">
        <v>2111</v>
      </c>
      <c r="H257" s="26" t="s">
        <v>2112</v>
      </c>
      <c r="I257" t="s">
        <v>2113</v>
      </c>
      <c r="J257" s="26" t="s">
        <v>2114</v>
      </c>
      <c r="K257" t="s">
        <v>2115</v>
      </c>
      <c r="L257" t="s">
        <v>200</v>
      </c>
      <c r="M257" t="s">
        <v>1492</v>
      </c>
      <c r="N257" t="s">
        <v>48</v>
      </c>
      <c r="O257" t="s">
        <v>73</v>
      </c>
      <c r="V257" s="26" t="s">
        <v>2116</v>
      </c>
      <c r="W257" s="26" t="s">
        <v>2117</v>
      </c>
      <c r="X257" s="26" t="s">
        <v>2118</v>
      </c>
      <c r="Y257" s="26" t="s">
        <v>1520</v>
      </c>
    </row>
    <row r="258" spans="1:25" hidden="1" x14ac:dyDescent="0.2">
      <c r="A258">
        <v>257</v>
      </c>
      <c r="B258" s="25">
        <v>45680.663819444402</v>
      </c>
      <c r="C258" s="25">
        <v>45680.668078703697</v>
      </c>
      <c r="D258" t="s">
        <v>25</v>
      </c>
      <c r="F258" s="25"/>
      <c r="G258" t="s">
        <v>2119</v>
      </c>
      <c r="H258" s="26" t="s">
        <v>2120</v>
      </c>
      <c r="I258" t="s">
        <v>2121</v>
      </c>
      <c r="J258" s="26" t="s">
        <v>2122</v>
      </c>
      <c r="K258" t="s">
        <v>2123</v>
      </c>
      <c r="L258" t="s">
        <v>31</v>
      </c>
      <c r="M258" t="s">
        <v>1468</v>
      </c>
      <c r="N258" t="s">
        <v>48</v>
      </c>
      <c r="O258" t="s">
        <v>73</v>
      </c>
      <c r="V258" s="26" t="s">
        <v>2124</v>
      </c>
      <c r="W258" s="26" t="s">
        <v>2125</v>
      </c>
      <c r="X258" s="26" t="s">
        <v>2125</v>
      </c>
      <c r="Y258" s="26" t="s">
        <v>2124</v>
      </c>
    </row>
    <row r="259" spans="1:25" hidden="1" x14ac:dyDescent="0.2">
      <c r="A259">
        <v>258</v>
      </c>
      <c r="B259" s="25">
        <v>45680.666388888902</v>
      </c>
      <c r="C259" s="25">
        <v>45680.669884259303</v>
      </c>
      <c r="D259" t="s">
        <v>25</v>
      </c>
      <c r="F259" s="25"/>
      <c r="G259" t="s">
        <v>1365</v>
      </c>
      <c r="H259" s="26" t="s">
        <v>1366</v>
      </c>
      <c r="I259" t="s">
        <v>1367</v>
      </c>
      <c r="J259" s="26" t="s">
        <v>1368</v>
      </c>
      <c r="K259" t="s">
        <v>1369</v>
      </c>
      <c r="L259" t="s">
        <v>200</v>
      </c>
      <c r="M259" t="s">
        <v>1370</v>
      </c>
      <c r="N259" t="s">
        <v>48</v>
      </c>
      <c r="O259" t="s">
        <v>73</v>
      </c>
      <c r="V259" s="26" t="s">
        <v>453</v>
      </c>
      <c r="W259" s="26" t="s">
        <v>1371</v>
      </c>
      <c r="X259" s="26" t="s">
        <v>1372</v>
      </c>
      <c r="Y259" s="26" t="s">
        <v>453</v>
      </c>
    </row>
    <row r="260" spans="1:25" hidden="1" x14ac:dyDescent="0.2">
      <c r="A260">
        <v>259</v>
      </c>
      <c r="B260" s="25">
        <v>45680.667233796303</v>
      </c>
      <c r="C260" s="25">
        <v>45680.671840277799</v>
      </c>
      <c r="D260" t="s">
        <v>25</v>
      </c>
      <c r="F260" s="25"/>
      <c r="G260" t="s">
        <v>2126</v>
      </c>
      <c r="H260" s="26" t="s">
        <v>2127</v>
      </c>
      <c r="I260" t="s">
        <v>2128</v>
      </c>
      <c r="J260" s="26" t="s">
        <v>2129</v>
      </c>
      <c r="K260" t="s">
        <v>2130</v>
      </c>
      <c r="L260" t="s">
        <v>91</v>
      </c>
      <c r="M260" t="s">
        <v>577</v>
      </c>
      <c r="N260" t="s">
        <v>48</v>
      </c>
      <c r="O260" t="s">
        <v>73</v>
      </c>
      <c r="V260" s="26" t="s">
        <v>2131</v>
      </c>
      <c r="W260" s="26" t="s">
        <v>2132</v>
      </c>
      <c r="X260" s="26" t="s">
        <v>2133</v>
      </c>
      <c r="Y260" s="26" t="s">
        <v>2131</v>
      </c>
    </row>
    <row r="261" spans="1:25" hidden="1" x14ac:dyDescent="0.2">
      <c r="A261">
        <v>260</v>
      </c>
      <c r="B261" s="25">
        <v>45680.662905092599</v>
      </c>
      <c r="C261" s="25">
        <v>45680.672083333302</v>
      </c>
      <c r="D261" t="s">
        <v>25</v>
      </c>
      <c r="F261" s="25"/>
      <c r="G261" t="s">
        <v>1311</v>
      </c>
      <c r="H261" s="26" t="s">
        <v>2134</v>
      </c>
      <c r="I261" t="s">
        <v>1313</v>
      </c>
      <c r="J261" s="26" t="s">
        <v>1314</v>
      </c>
      <c r="K261" t="s">
        <v>1315</v>
      </c>
      <c r="L261" t="s">
        <v>289</v>
      </c>
      <c r="M261" t="s">
        <v>1316</v>
      </c>
      <c r="N261" t="s">
        <v>48</v>
      </c>
      <c r="O261" t="s">
        <v>73</v>
      </c>
      <c r="V261" s="26" t="s">
        <v>2135</v>
      </c>
      <c r="W261" s="26" t="s">
        <v>2136</v>
      </c>
      <c r="X261" s="26" t="s">
        <v>2135</v>
      </c>
      <c r="Y261" s="26" t="s">
        <v>2135</v>
      </c>
    </row>
    <row r="262" spans="1:25" hidden="1" x14ac:dyDescent="0.2">
      <c r="A262">
        <v>261</v>
      </c>
      <c r="B262" s="25">
        <v>45680.6707060185</v>
      </c>
      <c r="C262" s="25">
        <v>45680.675000000003</v>
      </c>
      <c r="D262" t="s">
        <v>25</v>
      </c>
      <c r="F262" s="25"/>
      <c r="G262" t="s">
        <v>2119</v>
      </c>
      <c r="H262" s="26" t="s">
        <v>2120</v>
      </c>
      <c r="I262" t="s">
        <v>2121</v>
      </c>
      <c r="J262" s="26" t="s">
        <v>2122</v>
      </c>
      <c r="K262" t="s">
        <v>2137</v>
      </c>
      <c r="L262" t="s">
        <v>31</v>
      </c>
      <c r="M262" t="s">
        <v>1468</v>
      </c>
      <c r="N262" t="s">
        <v>48</v>
      </c>
      <c r="O262" t="s">
        <v>73</v>
      </c>
      <c r="V262" s="26" t="s">
        <v>2124</v>
      </c>
      <c r="W262" s="26" t="s">
        <v>2125</v>
      </c>
      <c r="X262" s="26" t="s">
        <v>2125</v>
      </c>
      <c r="Y262" s="26" t="s">
        <v>2124</v>
      </c>
    </row>
    <row r="263" spans="1:25" hidden="1" x14ac:dyDescent="0.2">
      <c r="A263">
        <v>262</v>
      </c>
      <c r="B263" s="25">
        <v>45680.673067129603</v>
      </c>
      <c r="C263" s="25">
        <v>45680.675844907397</v>
      </c>
      <c r="D263" t="s">
        <v>25</v>
      </c>
      <c r="F263" s="25"/>
      <c r="G263" t="s">
        <v>2138</v>
      </c>
      <c r="H263" s="26" t="s">
        <v>2139</v>
      </c>
      <c r="I263" t="s">
        <v>2140</v>
      </c>
      <c r="J263" s="26" t="s">
        <v>1256</v>
      </c>
      <c r="K263" t="s">
        <v>2141</v>
      </c>
      <c r="L263" t="s">
        <v>179</v>
      </c>
      <c r="M263" t="s">
        <v>180</v>
      </c>
      <c r="N263" t="s">
        <v>48</v>
      </c>
      <c r="O263" t="s">
        <v>73</v>
      </c>
      <c r="V263" s="26" t="s">
        <v>172</v>
      </c>
      <c r="W263" s="26" t="s">
        <v>2142</v>
      </c>
      <c r="X263" s="26" t="s">
        <v>2143</v>
      </c>
      <c r="Y263" s="26" t="s">
        <v>172</v>
      </c>
    </row>
    <row r="264" spans="1:25" hidden="1" x14ac:dyDescent="0.2">
      <c r="A264">
        <v>263</v>
      </c>
      <c r="B264" s="25">
        <v>45680.652210648099</v>
      </c>
      <c r="C264" s="25">
        <v>45680.6772569444</v>
      </c>
      <c r="D264" t="s">
        <v>25</v>
      </c>
      <c r="F264" s="25"/>
      <c r="G264" t="s">
        <v>2144</v>
      </c>
      <c r="H264" s="26" t="s">
        <v>2145</v>
      </c>
      <c r="I264" t="s">
        <v>2146</v>
      </c>
      <c r="J264" s="26" t="s">
        <v>2147</v>
      </c>
      <c r="K264" t="s">
        <v>2148</v>
      </c>
      <c r="L264" t="s">
        <v>323</v>
      </c>
      <c r="M264" t="s">
        <v>1560</v>
      </c>
      <c r="N264" t="s">
        <v>48</v>
      </c>
      <c r="O264" t="s">
        <v>73</v>
      </c>
      <c r="V264" s="26" t="s">
        <v>2149</v>
      </c>
      <c r="W264" s="26" t="s">
        <v>2150</v>
      </c>
      <c r="X264" s="26" t="s">
        <v>2151</v>
      </c>
      <c r="Y264" s="26" t="s">
        <v>2149</v>
      </c>
    </row>
    <row r="265" spans="1:25" hidden="1" x14ac:dyDescent="0.2">
      <c r="A265">
        <v>264</v>
      </c>
      <c r="B265" s="25">
        <v>45680.670636574097</v>
      </c>
      <c r="C265" s="25">
        <v>45680.677650463003</v>
      </c>
      <c r="D265" t="s">
        <v>25</v>
      </c>
      <c r="F265" s="25"/>
      <c r="G265" t="s">
        <v>2152</v>
      </c>
      <c r="H265" s="26" t="s">
        <v>2153</v>
      </c>
      <c r="I265" t="s">
        <v>2154</v>
      </c>
      <c r="J265" s="26" t="s">
        <v>2155</v>
      </c>
      <c r="K265" t="s">
        <v>2156</v>
      </c>
      <c r="L265" t="s">
        <v>1478</v>
      </c>
      <c r="M265" t="s">
        <v>2157</v>
      </c>
      <c r="N265" t="s">
        <v>48</v>
      </c>
      <c r="O265" t="s">
        <v>73</v>
      </c>
      <c r="V265" s="26" t="s">
        <v>2158</v>
      </c>
      <c r="W265" s="26" t="s">
        <v>2159</v>
      </c>
      <c r="X265" s="26" t="s">
        <v>2160</v>
      </c>
      <c r="Y265" s="26" t="s">
        <v>2158</v>
      </c>
    </row>
    <row r="266" spans="1:25" hidden="1" x14ac:dyDescent="0.2">
      <c r="A266">
        <v>265</v>
      </c>
      <c r="B266" s="25">
        <v>45680.670462962997</v>
      </c>
      <c r="C266" s="25">
        <v>45680.677789351903</v>
      </c>
      <c r="D266" t="s">
        <v>25</v>
      </c>
      <c r="F266" s="25"/>
      <c r="G266" t="s">
        <v>2161</v>
      </c>
      <c r="H266" s="26" t="s">
        <v>2162</v>
      </c>
      <c r="I266" t="s">
        <v>2163</v>
      </c>
      <c r="J266" s="26" t="s">
        <v>2164</v>
      </c>
      <c r="K266" t="s">
        <v>2165</v>
      </c>
      <c r="L266" t="s">
        <v>289</v>
      </c>
      <c r="M266" t="s">
        <v>2166</v>
      </c>
      <c r="N266" t="s">
        <v>48</v>
      </c>
      <c r="O266" t="s">
        <v>73</v>
      </c>
      <c r="V266" s="26" t="s">
        <v>339</v>
      </c>
      <c r="W266" s="26" t="s">
        <v>2167</v>
      </c>
      <c r="X266" s="26" t="s">
        <v>2168</v>
      </c>
      <c r="Y266" s="26" t="s">
        <v>339</v>
      </c>
    </row>
    <row r="267" spans="1:25" hidden="1" x14ac:dyDescent="0.2">
      <c r="A267">
        <v>266</v>
      </c>
      <c r="B267" s="25">
        <v>45680.667141203703</v>
      </c>
      <c r="C267" s="25">
        <v>45680.678171296298</v>
      </c>
      <c r="D267" t="s">
        <v>25</v>
      </c>
      <c r="F267" s="25"/>
      <c r="G267" t="s">
        <v>2169</v>
      </c>
      <c r="H267" s="26" t="s">
        <v>2170</v>
      </c>
      <c r="I267" t="s">
        <v>2171</v>
      </c>
      <c r="J267" s="26" t="s">
        <v>2172</v>
      </c>
      <c r="K267" t="s">
        <v>2173</v>
      </c>
      <c r="L267" t="s">
        <v>805</v>
      </c>
      <c r="M267" t="s">
        <v>2174</v>
      </c>
      <c r="N267" t="s">
        <v>48</v>
      </c>
      <c r="O267" t="s">
        <v>73</v>
      </c>
      <c r="V267" s="26" t="s">
        <v>2175</v>
      </c>
      <c r="W267" s="26" t="s">
        <v>2176</v>
      </c>
      <c r="X267" s="26" t="s">
        <v>2177</v>
      </c>
      <c r="Y267" s="26" t="s">
        <v>2178</v>
      </c>
    </row>
    <row r="268" spans="1:25" hidden="1" x14ac:dyDescent="0.2">
      <c r="A268">
        <v>267</v>
      </c>
      <c r="B268" s="25">
        <v>45680.667430555601</v>
      </c>
      <c r="C268" s="25">
        <v>45680.678657407399</v>
      </c>
      <c r="D268" t="s">
        <v>25</v>
      </c>
      <c r="F268" s="25"/>
      <c r="G268" t="s">
        <v>2179</v>
      </c>
      <c r="H268" s="26" t="s">
        <v>2180</v>
      </c>
      <c r="I268" t="s">
        <v>2181</v>
      </c>
      <c r="J268" s="26" t="s">
        <v>2182</v>
      </c>
      <c r="K268" t="s">
        <v>2183</v>
      </c>
      <c r="L268" t="s">
        <v>1478</v>
      </c>
      <c r="M268" t="s">
        <v>1479</v>
      </c>
      <c r="N268" t="s">
        <v>48</v>
      </c>
      <c r="O268" t="s">
        <v>34</v>
      </c>
      <c r="P268" s="26" t="s">
        <v>2184</v>
      </c>
      <c r="Q268" s="26" t="s">
        <v>131</v>
      </c>
      <c r="R268" s="26" t="s">
        <v>2185</v>
      </c>
      <c r="S268" s="26" t="s">
        <v>2186</v>
      </c>
      <c r="T268" s="26" t="s">
        <v>2187</v>
      </c>
      <c r="U268" s="26" t="s">
        <v>2188</v>
      </c>
    </row>
    <row r="269" spans="1:25" hidden="1" x14ac:dyDescent="0.2">
      <c r="A269">
        <v>268</v>
      </c>
      <c r="B269" s="25">
        <v>45680.662835648101</v>
      </c>
      <c r="C269" s="25">
        <v>45680.679108796299</v>
      </c>
      <c r="D269" t="s">
        <v>25</v>
      </c>
      <c r="F269" s="25"/>
      <c r="G269" t="s">
        <v>2189</v>
      </c>
      <c r="H269" s="26" t="s">
        <v>2190</v>
      </c>
      <c r="I269" t="s">
        <v>2191</v>
      </c>
      <c r="J269" s="26" t="s">
        <v>2192</v>
      </c>
      <c r="K269" t="s">
        <v>2193</v>
      </c>
      <c r="L269" t="s">
        <v>1230</v>
      </c>
      <c r="M269" t="s">
        <v>2194</v>
      </c>
      <c r="N269" t="s">
        <v>48</v>
      </c>
      <c r="O269" t="s">
        <v>34</v>
      </c>
      <c r="P269" s="26" t="s">
        <v>2195</v>
      </c>
      <c r="Q269" s="26" t="s">
        <v>121</v>
      </c>
      <c r="R269" s="26" t="s">
        <v>2196</v>
      </c>
      <c r="S269" s="26" t="s">
        <v>2197</v>
      </c>
      <c r="T269" s="26" t="s">
        <v>2198</v>
      </c>
      <c r="U269" s="26" t="s">
        <v>2197</v>
      </c>
    </row>
    <row r="270" spans="1:25" hidden="1" x14ac:dyDescent="0.2">
      <c r="A270">
        <v>269</v>
      </c>
      <c r="B270" s="25">
        <v>45680.668020833298</v>
      </c>
      <c r="C270" s="25">
        <v>45680.679675925901</v>
      </c>
      <c r="D270" t="s">
        <v>25</v>
      </c>
      <c r="F270" s="25"/>
      <c r="G270" t="s">
        <v>2199</v>
      </c>
      <c r="H270" s="26" t="s">
        <v>2200</v>
      </c>
      <c r="I270" t="s">
        <v>2201</v>
      </c>
      <c r="J270" s="26" t="s">
        <v>2202</v>
      </c>
      <c r="K270" s="26" t="s">
        <v>2202</v>
      </c>
      <c r="L270" t="s">
        <v>60</v>
      </c>
      <c r="M270" t="s">
        <v>2203</v>
      </c>
      <c r="N270" t="s">
        <v>48</v>
      </c>
      <c r="O270" t="s">
        <v>73</v>
      </c>
      <c r="V270" s="26" t="s">
        <v>2204</v>
      </c>
      <c r="W270" s="26" t="s">
        <v>2205</v>
      </c>
      <c r="X270" s="26" t="s">
        <v>2206</v>
      </c>
      <c r="Y270" s="26" t="s">
        <v>2204</v>
      </c>
    </row>
    <row r="271" spans="1:25" hidden="1" x14ac:dyDescent="0.2">
      <c r="A271">
        <v>270</v>
      </c>
      <c r="B271" s="25">
        <v>45680.675069444398</v>
      </c>
      <c r="C271" s="25">
        <v>45680.680833333303</v>
      </c>
      <c r="D271" t="s">
        <v>25</v>
      </c>
      <c r="F271" s="25"/>
      <c r="G271" t="s">
        <v>2207</v>
      </c>
      <c r="H271" s="26" t="s">
        <v>2208</v>
      </c>
      <c r="I271" t="s">
        <v>2209</v>
      </c>
      <c r="J271" s="26" t="s">
        <v>2210</v>
      </c>
      <c r="K271" t="s">
        <v>2211</v>
      </c>
      <c r="L271" t="s">
        <v>60</v>
      </c>
      <c r="M271" t="s">
        <v>2212</v>
      </c>
      <c r="N271" t="s">
        <v>48</v>
      </c>
      <c r="O271" t="s">
        <v>73</v>
      </c>
      <c r="V271" s="26" t="s">
        <v>2213</v>
      </c>
      <c r="W271" s="26" t="s">
        <v>2214</v>
      </c>
      <c r="X271" s="26" t="s">
        <v>2215</v>
      </c>
      <c r="Y271" s="26" t="s">
        <v>2213</v>
      </c>
    </row>
    <row r="272" spans="1:25" hidden="1" x14ac:dyDescent="0.2">
      <c r="A272">
        <v>271</v>
      </c>
      <c r="B272" s="25">
        <v>45680.665659722203</v>
      </c>
      <c r="C272" s="25">
        <v>45680.6812615741</v>
      </c>
      <c r="D272" t="s">
        <v>25</v>
      </c>
      <c r="F272" s="25"/>
      <c r="G272" t="s">
        <v>2216</v>
      </c>
      <c r="H272" s="26" t="s">
        <v>2217</v>
      </c>
      <c r="I272" t="s">
        <v>2218</v>
      </c>
      <c r="J272" s="26" t="s">
        <v>2219</v>
      </c>
      <c r="K272" t="s">
        <v>2220</v>
      </c>
      <c r="L272" t="s">
        <v>60</v>
      </c>
      <c r="M272" t="s">
        <v>2221</v>
      </c>
      <c r="N272" t="s">
        <v>48</v>
      </c>
      <c r="O272" t="s">
        <v>34</v>
      </c>
      <c r="P272" s="26" t="s">
        <v>2222</v>
      </c>
      <c r="Q272" s="26" t="s">
        <v>121</v>
      </c>
      <c r="R272" s="26" t="s">
        <v>2223</v>
      </c>
      <c r="S272" s="26" t="s">
        <v>2224</v>
      </c>
      <c r="T272" s="26" t="s">
        <v>2223</v>
      </c>
      <c r="U272" s="26" t="s">
        <v>2223</v>
      </c>
    </row>
    <row r="273" spans="1:25" hidden="1" x14ac:dyDescent="0.2">
      <c r="A273">
        <v>272</v>
      </c>
      <c r="B273" s="25">
        <v>45680.6734953704</v>
      </c>
      <c r="C273" s="25">
        <v>45680.682129629597</v>
      </c>
      <c r="D273" t="s">
        <v>25</v>
      </c>
      <c r="F273" s="25"/>
      <c r="G273" t="s">
        <v>2225</v>
      </c>
      <c r="H273" s="26" t="s">
        <v>1758</v>
      </c>
      <c r="I273" t="s">
        <v>1759</v>
      </c>
      <c r="J273" s="26" t="s">
        <v>1760</v>
      </c>
      <c r="K273" t="s">
        <v>2226</v>
      </c>
      <c r="L273" t="s">
        <v>629</v>
      </c>
      <c r="M273" t="s">
        <v>2227</v>
      </c>
      <c r="N273" t="s">
        <v>48</v>
      </c>
      <c r="O273" t="s">
        <v>73</v>
      </c>
      <c r="V273" s="26" t="s">
        <v>1123</v>
      </c>
      <c r="W273" s="26" t="s">
        <v>2228</v>
      </c>
      <c r="X273" s="26" t="s">
        <v>134</v>
      </c>
      <c r="Y273" s="26" t="s">
        <v>1123</v>
      </c>
    </row>
    <row r="274" spans="1:25" hidden="1" x14ac:dyDescent="0.2">
      <c r="A274">
        <v>273</v>
      </c>
      <c r="B274" s="25">
        <v>45680.611203703702</v>
      </c>
      <c r="C274" s="25">
        <v>45680.682500000003</v>
      </c>
      <c r="D274" t="s">
        <v>25</v>
      </c>
      <c r="F274" s="25"/>
      <c r="G274" t="s">
        <v>2229</v>
      </c>
      <c r="H274" s="26" t="s">
        <v>2230</v>
      </c>
      <c r="I274" t="s">
        <v>2231</v>
      </c>
      <c r="J274" s="26" t="s">
        <v>2232</v>
      </c>
      <c r="K274" t="s">
        <v>2233</v>
      </c>
      <c r="L274" t="s">
        <v>211</v>
      </c>
      <c r="M274" t="s">
        <v>2234</v>
      </c>
      <c r="N274" t="s">
        <v>48</v>
      </c>
      <c r="O274" t="s">
        <v>73</v>
      </c>
      <c r="V274" s="26" t="s">
        <v>2235</v>
      </c>
      <c r="W274" s="26" t="s">
        <v>2236</v>
      </c>
      <c r="X274" s="26" t="s">
        <v>2237</v>
      </c>
      <c r="Y274" s="26" t="s">
        <v>2238</v>
      </c>
    </row>
    <row r="275" spans="1:25" hidden="1" x14ac:dyDescent="0.2">
      <c r="A275">
        <v>274</v>
      </c>
      <c r="B275" s="25">
        <v>45680.661863425899</v>
      </c>
      <c r="C275" s="25">
        <v>45680.682766203703</v>
      </c>
      <c r="D275" t="s">
        <v>25</v>
      </c>
      <c r="F275" s="25"/>
      <c r="G275" t="s">
        <v>2239</v>
      </c>
      <c r="H275" s="26" t="s">
        <v>2240</v>
      </c>
      <c r="I275" t="s">
        <v>2241</v>
      </c>
      <c r="J275" s="26" t="s">
        <v>2242</v>
      </c>
      <c r="K275" t="s">
        <v>2243</v>
      </c>
      <c r="L275" t="s">
        <v>46</v>
      </c>
      <c r="M275" t="s">
        <v>2244</v>
      </c>
      <c r="N275" t="s">
        <v>48</v>
      </c>
      <c r="O275" t="s">
        <v>34</v>
      </c>
      <c r="P275" s="26" t="s">
        <v>121</v>
      </c>
      <c r="Q275" s="26" t="s">
        <v>121</v>
      </c>
      <c r="R275" s="26" t="s">
        <v>121</v>
      </c>
      <c r="S275" s="26" t="s">
        <v>2245</v>
      </c>
      <c r="T275" s="26" t="s">
        <v>121</v>
      </c>
      <c r="U275" s="26" t="s">
        <v>2246</v>
      </c>
    </row>
    <row r="276" spans="1:25" hidden="1" x14ac:dyDescent="0.2">
      <c r="A276">
        <v>275</v>
      </c>
      <c r="B276" s="25">
        <v>45680.6671180556</v>
      </c>
      <c r="C276" s="25">
        <v>45680.684224536999</v>
      </c>
      <c r="D276" t="s">
        <v>25</v>
      </c>
      <c r="F276" s="25"/>
      <c r="G276" t="s">
        <v>2247</v>
      </c>
      <c r="H276" s="26" t="s">
        <v>2248</v>
      </c>
      <c r="I276" t="s">
        <v>2249</v>
      </c>
      <c r="J276" s="26" t="s">
        <v>853</v>
      </c>
      <c r="K276" t="s">
        <v>2250</v>
      </c>
      <c r="L276" t="s">
        <v>148</v>
      </c>
      <c r="M276" t="s">
        <v>2251</v>
      </c>
      <c r="N276" t="s">
        <v>48</v>
      </c>
      <c r="O276" t="s">
        <v>34</v>
      </c>
      <c r="P276" s="26" t="s">
        <v>856</v>
      </c>
      <c r="Q276" s="26" t="s">
        <v>2252</v>
      </c>
      <c r="R276" s="26" t="s">
        <v>857</v>
      </c>
      <c r="S276" s="26" t="s">
        <v>858</v>
      </c>
      <c r="T276" s="26" t="s">
        <v>857</v>
      </c>
      <c r="U276" s="26" t="s">
        <v>2253</v>
      </c>
    </row>
    <row r="277" spans="1:25" hidden="1" x14ac:dyDescent="0.2">
      <c r="A277">
        <v>276</v>
      </c>
      <c r="B277" s="25">
        <v>45680.678981481498</v>
      </c>
      <c r="C277" s="25">
        <v>45680.684768518498</v>
      </c>
      <c r="D277" t="s">
        <v>25</v>
      </c>
      <c r="F277" s="25"/>
      <c r="G277" t="s">
        <v>2254</v>
      </c>
      <c r="H277" s="26" t="s">
        <v>175</v>
      </c>
      <c r="I277" t="s">
        <v>176</v>
      </c>
      <c r="J277" s="26" t="s">
        <v>177</v>
      </c>
      <c r="K277" t="s">
        <v>178</v>
      </c>
      <c r="L277" t="s">
        <v>179</v>
      </c>
      <c r="M277" t="s">
        <v>180</v>
      </c>
      <c r="N277" t="s">
        <v>48</v>
      </c>
      <c r="O277" t="s">
        <v>34</v>
      </c>
      <c r="P277" s="26" t="s">
        <v>181</v>
      </c>
      <c r="Q277" s="26" t="s">
        <v>2255</v>
      </c>
      <c r="R277" s="26" t="s">
        <v>183</v>
      </c>
      <c r="S277" s="26" t="s">
        <v>184</v>
      </c>
      <c r="T277" s="26" t="s">
        <v>183</v>
      </c>
      <c r="U277" s="26" t="s">
        <v>185</v>
      </c>
    </row>
    <row r="278" spans="1:25" hidden="1" x14ac:dyDescent="0.2">
      <c r="A278">
        <v>277</v>
      </c>
      <c r="B278" s="25">
        <v>45680.633194444403</v>
      </c>
      <c r="C278" s="25">
        <v>45680.685798611099</v>
      </c>
      <c r="D278" t="s">
        <v>25</v>
      </c>
      <c r="F278" s="25"/>
      <c r="G278" t="s">
        <v>2256</v>
      </c>
      <c r="H278" s="26" t="s">
        <v>2257</v>
      </c>
      <c r="I278" t="s">
        <v>2258</v>
      </c>
      <c r="J278" s="26" t="s">
        <v>2259</v>
      </c>
      <c r="K278" t="s">
        <v>2260</v>
      </c>
      <c r="L278" t="s">
        <v>2261</v>
      </c>
      <c r="M278" t="s">
        <v>2262</v>
      </c>
      <c r="N278" t="s">
        <v>48</v>
      </c>
      <c r="O278" t="s">
        <v>73</v>
      </c>
      <c r="V278" s="26" t="s">
        <v>2263</v>
      </c>
      <c r="W278" s="26" t="s">
        <v>2264</v>
      </c>
      <c r="X278" s="26" t="s">
        <v>2264</v>
      </c>
      <c r="Y278" s="26" t="s">
        <v>2263</v>
      </c>
    </row>
    <row r="279" spans="1:25" hidden="1" x14ac:dyDescent="0.2">
      <c r="A279">
        <v>278</v>
      </c>
      <c r="B279" s="25">
        <v>45680.659004629597</v>
      </c>
      <c r="C279" s="25">
        <v>45680.686157407399</v>
      </c>
      <c r="D279" t="s">
        <v>25</v>
      </c>
      <c r="F279" s="25"/>
      <c r="G279" t="s">
        <v>1265</v>
      </c>
      <c r="H279" s="26" t="s">
        <v>1266</v>
      </c>
      <c r="I279" t="s">
        <v>1267</v>
      </c>
      <c r="J279" s="26" t="s">
        <v>1268</v>
      </c>
      <c r="K279" t="s">
        <v>1269</v>
      </c>
      <c r="L279" t="s">
        <v>1230</v>
      </c>
      <c r="M279" t="s">
        <v>1231</v>
      </c>
      <c r="N279" t="s">
        <v>48</v>
      </c>
      <c r="O279" t="s">
        <v>34</v>
      </c>
      <c r="P279" s="26" t="s">
        <v>1270</v>
      </c>
      <c r="Q279" s="26" t="s">
        <v>481</v>
      </c>
      <c r="R279" s="26" t="s">
        <v>1271</v>
      </c>
      <c r="S279" s="26" t="s">
        <v>1272</v>
      </c>
      <c r="T279" s="26" t="s">
        <v>1271</v>
      </c>
      <c r="U279" s="26" t="s">
        <v>2265</v>
      </c>
    </row>
    <row r="280" spans="1:25" hidden="1" x14ac:dyDescent="0.2">
      <c r="A280">
        <v>279</v>
      </c>
      <c r="B280" s="25">
        <v>45680.652499999997</v>
      </c>
      <c r="C280" s="25">
        <v>45680.686157407399</v>
      </c>
      <c r="D280" t="s">
        <v>25</v>
      </c>
      <c r="F280" s="25"/>
      <c r="G280" t="s">
        <v>1434</v>
      </c>
      <c r="H280" s="26" t="s">
        <v>1435</v>
      </c>
      <c r="I280" t="s">
        <v>1436</v>
      </c>
      <c r="J280" s="26" t="s">
        <v>1437</v>
      </c>
      <c r="K280" t="s">
        <v>1438</v>
      </c>
      <c r="L280" t="s">
        <v>60</v>
      </c>
      <c r="M280" t="s">
        <v>129</v>
      </c>
      <c r="N280" t="s">
        <v>48</v>
      </c>
      <c r="O280" t="s">
        <v>73</v>
      </c>
      <c r="V280" s="26" t="s">
        <v>2266</v>
      </c>
      <c r="W280" s="26" t="s">
        <v>2267</v>
      </c>
      <c r="X280" s="26" t="s">
        <v>2268</v>
      </c>
      <c r="Y280" s="26" t="s">
        <v>2266</v>
      </c>
    </row>
    <row r="281" spans="1:25" hidden="1" x14ac:dyDescent="0.2">
      <c r="A281">
        <v>280</v>
      </c>
      <c r="B281" s="25">
        <v>45680.664976851796</v>
      </c>
      <c r="C281" s="25">
        <v>45680.686307870397</v>
      </c>
      <c r="D281" t="s">
        <v>25</v>
      </c>
      <c r="F281" s="25"/>
      <c r="G281" t="s">
        <v>737</v>
      </c>
      <c r="H281" s="26" t="s">
        <v>738</v>
      </c>
      <c r="I281" t="s">
        <v>739</v>
      </c>
      <c r="J281" s="26" t="s">
        <v>740</v>
      </c>
      <c r="K281" t="s">
        <v>2269</v>
      </c>
      <c r="L281" t="s">
        <v>490</v>
      </c>
      <c r="M281" t="s">
        <v>491</v>
      </c>
      <c r="N281" t="s">
        <v>48</v>
      </c>
      <c r="O281" t="s">
        <v>34</v>
      </c>
      <c r="P281" s="26" t="s">
        <v>742</v>
      </c>
      <c r="Q281" s="26" t="s">
        <v>743</v>
      </c>
      <c r="R281" s="26" t="s">
        <v>744</v>
      </c>
      <c r="S281" s="26" t="s">
        <v>745</v>
      </c>
      <c r="T281" s="26" t="s">
        <v>744</v>
      </c>
      <c r="U281" s="26" t="s">
        <v>745</v>
      </c>
    </row>
    <row r="282" spans="1:25" hidden="1" x14ac:dyDescent="0.2">
      <c r="A282">
        <v>281</v>
      </c>
      <c r="B282" s="25">
        <v>45680.6738541667</v>
      </c>
      <c r="C282" s="25">
        <v>45680.689976851798</v>
      </c>
      <c r="D282" t="s">
        <v>25</v>
      </c>
      <c r="F282" s="25"/>
      <c r="G282" t="s">
        <v>2270</v>
      </c>
      <c r="H282" s="26" t="s">
        <v>2271</v>
      </c>
      <c r="I282" t="s">
        <v>2272</v>
      </c>
      <c r="J282" s="26" t="s">
        <v>2273</v>
      </c>
      <c r="K282" t="s">
        <v>2274</v>
      </c>
      <c r="L282" t="s">
        <v>323</v>
      </c>
      <c r="M282" t="s">
        <v>2275</v>
      </c>
      <c r="N282" t="s">
        <v>48</v>
      </c>
      <c r="O282" t="s">
        <v>73</v>
      </c>
      <c r="V282" s="26" t="s">
        <v>373</v>
      </c>
      <c r="W282" s="26" t="s">
        <v>2276</v>
      </c>
      <c r="X282" s="26" t="s">
        <v>2277</v>
      </c>
      <c r="Y282" s="26" t="s">
        <v>373</v>
      </c>
    </row>
    <row r="283" spans="1:25" hidden="1" x14ac:dyDescent="0.2">
      <c r="A283">
        <v>282</v>
      </c>
      <c r="B283" s="25">
        <v>45680.686909722201</v>
      </c>
      <c r="C283" s="25">
        <v>45680.691562499997</v>
      </c>
      <c r="D283" t="s">
        <v>25</v>
      </c>
      <c r="F283" s="25"/>
      <c r="G283" t="s">
        <v>2278</v>
      </c>
      <c r="H283" s="26" t="s">
        <v>2279</v>
      </c>
      <c r="I283" t="s">
        <v>2280</v>
      </c>
      <c r="J283" s="26" t="s">
        <v>2281</v>
      </c>
      <c r="K283" t="s">
        <v>2282</v>
      </c>
      <c r="L283" t="s">
        <v>60</v>
      </c>
      <c r="M283" t="s">
        <v>2283</v>
      </c>
      <c r="N283" t="s">
        <v>48</v>
      </c>
      <c r="O283" t="s">
        <v>34</v>
      </c>
      <c r="P283" s="26" t="s">
        <v>2284</v>
      </c>
      <c r="Q283" s="26" t="s">
        <v>435</v>
      </c>
      <c r="R283" s="26" t="s">
        <v>2285</v>
      </c>
      <c r="S283" s="26" t="s">
        <v>2286</v>
      </c>
      <c r="T283" s="26" t="s">
        <v>2285</v>
      </c>
      <c r="U283" s="26" t="s">
        <v>2287</v>
      </c>
    </row>
    <row r="284" spans="1:25" hidden="1" x14ac:dyDescent="0.2">
      <c r="A284">
        <v>283</v>
      </c>
      <c r="B284" s="25">
        <v>45680.683194444398</v>
      </c>
      <c r="C284" s="25">
        <v>45680.691712963002</v>
      </c>
      <c r="D284" t="s">
        <v>25</v>
      </c>
      <c r="F284" s="25"/>
      <c r="G284" t="s">
        <v>1198</v>
      </c>
      <c r="H284" s="26" t="s">
        <v>2288</v>
      </c>
      <c r="I284" t="s">
        <v>1200</v>
      </c>
      <c r="J284" s="26" t="s">
        <v>1201</v>
      </c>
      <c r="K284" t="s">
        <v>1202</v>
      </c>
      <c r="L284" t="s">
        <v>60</v>
      </c>
      <c r="M284" t="s">
        <v>1203</v>
      </c>
      <c r="N284" t="s">
        <v>48</v>
      </c>
      <c r="O284" t="s">
        <v>73</v>
      </c>
      <c r="V284" s="26" t="s">
        <v>1018</v>
      </c>
      <c r="W284" s="26" t="s">
        <v>1019</v>
      </c>
      <c r="X284" s="26" t="s">
        <v>1020</v>
      </c>
      <c r="Y284" s="26" t="s">
        <v>1018</v>
      </c>
    </row>
    <row r="285" spans="1:25" hidden="1" x14ac:dyDescent="0.2">
      <c r="A285">
        <v>284</v>
      </c>
      <c r="B285" s="25">
        <v>45680.670717592599</v>
      </c>
      <c r="C285" s="25">
        <v>45680.691747685203</v>
      </c>
      <c r="D285" t="s">
        <v>25</v>
      </c>
      <c r="F285" s="25"/>
      <c r="G285" t="s">
        <v>2289</v>
      </c>
      <c r="H285" s="26" t="s">
        <v>2290</v>
      </c>
      <c r="I285" t="s">
        <v>2291</v>
      </c>
      <c r="J285" s="26" t="s">
        <v>2292</v>
      </c>
      <c r="K285" t="s">
        <v>2293</v>
      </c>
      <c r="L285" t="s">
        <v>266</v>
      </c>
      <c r="M285" t="s">
        <v>2294</v>
      </c>
      <c r="N285" t="s">
        <v>48</v>
      </c>
      <c r="O285" t="s">
        <v>73</v>
      </c>
      <c r="V285" s="26" t="s">
        <v>2028</v>
      </c>
      <c r="W285" s="26" t="s">
        <v>2295</v>
      </c>
      <c r="X285" s="26" t="s">
        <v>2296</v>
      </c>
      <c r="Y285" s="26" t="s">
        <v>2028</v>
      </c>
    </row>
    <row r="286" spans="1:25" hidden="1" x14ac:dyDescent="0.2">
      <c r="A286">
        <v>285</v>
      </c>
      <c r="B286" s="25">
        <v>45680.683807870402</v>
      </c>
      <c r="C286" s="25">
        <v>45680.692743055602</v>
      </c>
      <c r="D286" t="s">
        <v>25</v>
      </c>
      <c r="F286" s="25"/>
      <c r="G286" t="s">
        <v>2297</v>
      </c>
      <c r="H286" s="26" t="s">
        <v>2298</v>
      </c>
      <c r="I286" t="s">
        <v>1940</v>
      </c>
      <c r="J286" s="26" t="s">
        <v>1941</v>
      </c>
      <c r="K286" t="s">
        <v>1942</v>
      </c>
      <c r="L286" t="s">
        <v>629</v>
      </c>
      <c r="M286" t="s">
        <v>2299</v>
      </c>
      <c r="N286" t="s">
        <v>48</v>
      </c>
      <c r="O286" t="s">
        <v>73</v>
      </c>
      <c r="V286" s="26" t="s">
        <v>36</v>
      </c>
      <c r="W286" s="26" t="s">
        <v>1945</v>
      </c>
      <c r="X286" s="26" t="s">
        <v>2300</v>
      </c>
      <c r="Y286" s="26" t="s">
        <v>36</v>
      </c>
    </row>
    <row r="287" spans="1:25" hidden="1" x14ac:dyDescent="0.2">
      <c r="A287">
        <v>286</v>
      </c>
      <c r="B287" s="25">
        <v>45680.6797337963</v>
      </c>
      <c r="C287" s="25">
        <v>45680.693055555603</v>
      </c>
      <c r="D287" t="s">
        <v>25</v>
      </c>
      <c r="F287" s="25"/>
      <c r="G287" t="s">
        <v>1319</v>
      </c>
      <c r="H287" s="26" t="s">
        <v>1320</v>
      </c>
      <c r="I287" t="s">
        <v>1321</v>
      </c>
      <c r="J287" s="26" t="s">
        <v>2301</v>
      </c>
      <c r="K287" t="s">
        <v>1323</v>
      </c>
      <c r="L287" t="s">
        <v>91</v>
      </c>
      <c r="M287" t="s">
        <v>254</v>
      </c>
      <c r="N287" t="s">
        <v>48</v>
      </c>
      <c r="O287" t="s">
        <v>34</v>
      </c>
      <c r="P287" s="26" t="s">
        <v>121</v>
      </c>
      <c r="Q287" s="26" t="s">
        <v>121</v>
      </c>
      <c r="R287" s="26" t="s">
        <v>121</v>
      </c>
      <c r="S287" s="26" t="s">
        <v>1324</v>
      </c>
      <c r="T287" s="26" t="s">
        <v>121</v>
      </c>
      <c r="U287" s="26" t="s">
        <v>1325</v>
      </c>
    </row>
    <row r="288" spans="1:25" hidden="1" x14ac:dyDescent="0.2">
      <c r="A288">
        <v>287</v>
      </c>
      <c r="B288" s="25">
        <v>45680.665648148097</v>
      </c>
      <c r="C288" s="25">
        <v>45680.693599537</v>
      </c>
      <c r="D288" t="s">
        <v>25</v>
      </c>
      <c r="F288" s="25"/>
      <c r="G288" t="s">
        <v>2302</v>
      </c>
      <c r="H288" s="26" t="s">
        <v>1455</v>
      </c>
      <c r="I288" t="s">
        <v>1456</v>
      </c>
      <c r="J288" s="26" t="s">
        <v>1457</v>
      </c>
      <c r="K288" t="s">
        <v>2303</v>
      </c>
      <c r="L288" t="s">
        <v>289</v>
      </c>
      <c r="M288" t="s">
        <v>2304</v>
      </c>
      <c r="N288" t="s">
        <v>48</v>
      </c>
      <c r="O288" t="s">
        <v>73</v>
      </c>
      <c r="V288" s="26" t="s">
        <v>1460</v>
      </c>
      <c r="W288" s="26" t="s">
        <v>1461</v>
      </c>
      <c r="X288" s="26" t="s">
        <v>1462</v>
      </c>
      <c r="Y288" s="26" t="s">
        <v>1460</v>
      </c>
    </row>
    <row r="289" spans="1:25" hidden="1" x14ac:dyDescent="0.2">
      <c r="A289">
        <v>288</v>
      </c>
      <c r="B289" s="25">
        <v>45680.648622685199</v>
      </c>
      <c r="C289" s="25">
        <v>45680.695347222201</v>
      </c>
      <c r="D289" t="s">
        <v>25</v>
      </c>
      <c r="F289" s="25"/>
      <c r="G289" t="s">
        <v>2305</v>
      </c>
      <c r="H289" s="26" t="s">
        <v>2306</v>
      </c>
      <c r="I289" t="s">
        <v>2307</v>
      </c>
      <c r="J289" s="26" t="s">
        <v>2308</v>
      </c>
      <c r="K289" t="s">
        <v>2309</v>
      </c>
      <c r="L289" t="s">
        <v>490</v>
      </c>
      <c r="M289" t="s">
        <v>2310</v>
      </c>
      <c r="N289" t="s">
        <v>48</v>
      </c>
      <c r="O289" t="s">
        <v>73</v>
      </c>
      <c r="V289" s="26" t="s">
        <v>2311</v>
      </c>
      <c r="W289" s="26" t="s">
        <v>2312</v>
      </c>
      <c r="X289" s="26" t="s">
        <v>2313</v>
      </c>
      <c r="Y289" s="26" t="s">
        <v>2314</v>
      </c>
    </row>
    <row r="290" spans="1:25" hidden="1" x14ac:dyDescent="0.2">
      <c r="A290">
        <v>289</v>
      </c>
      <c r="B290" s="25">
        <v>45680.660439814797</v>
      </c>
      <c r="C290" s="25">
        <v>45680.696018518502</v>
      </c>
      <c r="D290" t="s">
        <v>25</v>
      </c>
      <c r="F290" s="25"/>
      <c r="G290" t="s">
        <v>2315</v>
      </c>
      <c r="H290" s="26" t="s">
        <v>2316</v>
      </c>
      <c r="I290" t="s">
        <v>2317</v>
      </c>
      <c r="J290" s="26" t="s">
        <v>2318</v>
      </c>
      <c r="K290" t="s">
        <v>2319</v>
      </c>
      <c r="L290" t="s">
        <v>381</v>
      </c>
      <c r="M290" t="s">
        <v>2320</v>
      </c>
      <c r="N290" t="s">
        <v>48</v>
      </c>
      <c r="O290" t="s">
        <v>73</v>
      </c>
      <c r="V290" s="26" t="s">
        <v>1944</v>
      </c>
      <c r="W290" s="26" t="s">
        <v>2321</v>
      </c>
      <c r="X290" s="26" t="s">
        <v>2322</v>
      </c>
      <c r="Y290" s="26" t="s">
        <v>1944</v>
      </c>
    </row>
    <row r="291" spans="1:25" hidden="1" x14ac:dyDescent="0.2">
      <c r="A291">
        <v>290</v>
      </c>
      <c r="B291" s="25">
        <v>45680.683252314797</v>
      </c>
      <c r="C291" s="25">
        <v>45680.696689814802</v>
      </c>
      <c r="D291" t="s">
        <v>25</v>
      </c>
      <c r="F291" s="25"/>
      <c r="G291" t="s">
        <v>2323</v>
      </c>
      <c r="H291" s="26" t="s">
        <v>2324</v>
      </c>
      <c r="I291" t="s">
        <v>2325</v>
      </c>
      <c r="J291" s="26" t="s">
        <v>2326</v>
      </c>
      <c r="K291" t="s">
        <v>2327</v>
      </c>
      <c r="L291" t="s">
        <v>148</v>
      </c>
      <c r="M291" t="s">
        <v>2328</v>
      </c>
      <c r="N291" t="s">
        <v>48</v>
      </c>
      <c r="O291" t="s">
        <v>34</v>
      </c>
      <c r="P291" s="26" t="s">
        <v>2329</v>
      </c>
      <c r="Q291" s="26" t="s">
        <v>2330</v>
      </c>
      <c r="R291" s="26" t="s">
        <v>2331</v>
      </c>
      <c r="S291" s="26" t="s">
        <v>2332</v>
      </c>
      <c r="T291" s="26" t="s">
        <v>2333</v>
      </c>
      <c r="U291" s="26" t="s">
        <v>2334</v>
      </c>
    </row>
    <row r="292" spans="1:25" hidden="1" x14ac:dyDescent="0.2">
      <c r="A292">
        <v>291</v>
      </c>
      <c r="B292" s="25">
        <v>45680.661701388897</v>
      </c>
      <c r="C292" s="25">
        <v>45680.697106481501</v>
      </c>
      <c r="D292" t="s">
        <v>25</v>
      </c>
      <c r="F292" s="25"/>
      <c r="G292" t="s">
        <v>2335</v>
      </c>
      <c r="H292" s="26" t="s">
        <v>2336</v>
      </c>
      <c r="I292" t="s">
        <v>2337</v>
      </c>
      <c r="J292" s="26" t="s">
        <v>2338</v>
      </c>
      <c r="K292" t="s">
        <v>2339</v>
      </c>
      <c r="L292" t="s">
        <v>46</v>
      </c>
      <c r="M292" t="s">
        <v>2340</v>
      </c>
      <c r="N292" t="s">
        <v>48</v>
      </c>
      <c r="O292" t="s">
        <v>73</v>
      </c>
      <c r="V292" s="26" t="s">
        <v>2341</v>
      </c>
      <c r="W292" s="26" t="s">
        <v>2342</v>
      </c>
      <c r="X292" s="26" t="s">
        <v>2343</v>
      </c>
      <c r="Y292" s="26" t="s">
        <v>2344</v>
      </c>
    </row>
    <row r="293" spans="1:25" hidden="1" x14ac:dyDescent="0.2">
      <c r="A293">
        <v>292</v>
      </c>
      <c r="B293" s="25">
        <v>45680.691516203697</v>
      </c>
      <c r="C293" s="25">
        <v>45680.697141203702</v>
      </c>
      <c r="D293" t="s">
        <v>25</v>
      </c>
      <c r="F293" s="25"/>
      <c r="G293" t="s">
        <v>2345</v>
      </c>
      <c r="H293" s="26" t="s">
        <v>584</v>
      </c>
      <c r="I293" t="s">
        <v>585</v>
      </c>
      <c r="J293" s="26" t="s">
        <v>586</v>
      </c>
      <c r="K293" t="s">
        <v>2346</v>
      </c>
      <c r="L293" t="s">
        <v>148</v>
      </c>
      <c r="M293" t="s">
        <v>2328</v>
      </c>
      <c r="N293" t="s">
        <v>48</v>
      </c>
      <c r="O293" t="s">
        <v>73</v>
      </c>
      <c r="V293" s="26" t="s">
        <v>589</v>
      </c>
      <c r="W293" s="26" t="s">
        <v>590</v>
      </c>
      <c r="X293" s="26" t="s">
        <v>591</v>
      </c>
      <c r="Y293" s="26" t="s">
        <v>589</v>
      </c>
    </row>
    <row r="294" spans="1:25" hidden="1" x14ac:dyDescent="0.2">
      <c r="A294">
        <v>293</v>
      </c>
      <c r="B294" s="25">
        <v>45680.687314814801</v>
      </c>
      <c r="C294" s="25">
        <v>45680.697569444397</v>
      </c>
      <c r="D294" t="s">
        <v>25</v>
      </c>
      <c r="F294" s="25"/>
      <c r="G294" t="s">
        <v>2347</v>
      </c>
      <c r="H294" s="26" t="s">
        <v>2348</v>
      </c>
      <c r="I294" t="s">
        <v>2349</v>
      </c>
      <c r="J294" s="26" t="s">
        <v>2350</v>
      </c>
      <c r="K294" t="s">
        <v>2351</v>
      </c>
      <c r="L294" t="s">
        <v>91</v>
      </c>
      <c r="M294" t="s">
        <v>2001</v>
      </c>
      <c r="N294" t="s">
        <v>48</v>
      </c>
      <c r="O294" t="s">
        <v>34</v>
      </c>
      <c r="P294" s="26" t="s">
        <v>2352</v>
      </c>
      <c r="Q294" s="26" t="s">
        <v>1017</v>
      </c>
      <c r="R294" s="26" t="s">
        <v>2353</v>
      </c>
      <c r="S294" s="26" t="s">
        <v>2354</v>
      </c>
      <c r="T294" s="26" t="s">
        <v>2353</v>
      </c>
      <c r="U294" s="26" t="s">
        <v>2355</v>
      </c>
    </row>
    <row r="295" spans="1:25" hidden="1" x14ac:dyDescent="0.2">
      <c r="A295">
        <v>294</v>
      </c>
      <c r="B295" s="25">
        <v>45680.692893518499</v>
      </c>
      <c r="C295" s="25">
        <v>45680.698946759301</v>
      </c>
      <c r="D295" t="s">
        <v>25</v>
      </c>
      <c r="F295" s="25"/>
      <c r="G295" t="s">
        <v>662</v>
      </c>
      <c r="H295" s="26" t="s">
        <v>663</v>
      </c>
      <c r="I295" t="s">
        <v>664</v>
      </c>
      <c r="J295" s="26" t="s">
        <v>665</v>
      </c>
      <c r="K295" t="s">
        <v>666</v>
      </c>
      <c r="L295" t="s">
        <v>536</v>
      </c>
      <c r="M295" t="s">
        <v>667</v>
      </c>
      <c r="N295" t="s">
        <v>48</v>
      </c>
      <c r="O295" t="s">
        <v>34</v>
      </c>
      <c r="P295" s="26" t="s">
        <v>668</v>
      </c>
      <c r="Q295" s="26" t="s">
        <v>121</v>
      </c>
      <c r="R295" s="26" t="s">
        <v>669</v>
      </c>
      <c r="S295" s="26" t="s">
        <v>670</v>
      </c>
      <c r="T295" s="26" t="s">
        <v>669</v>
      </c>
      <c r="U295" s="26" t="s">
        <v>671</v>
      </c>
    </row>
    <row r="296" spans="1:25" hidden="1" x14ac:dyDescent="0.2">
      <c r="A296">
        <v>295</v>
      </c>
      <c r="B296" s="25">
        <v>45680.696724537003</v>
      </c>
      <c r="C296" s="25">
        <v>45680.699525463002</v>
      </c>
      <c r="D296" t="s">
        <v>25</v>
      </c>
      <c r="F296" s="25"/>
      <c r="G296" t="s">
        <v>2356</v>
      </c>
      <c r="H296" s="26" t="s">
        <v>726</v>
      </c>
      <c r="I296" t="s">
        <v>727</v>
      </c>
      <c r="J296" s="26" t="s">
        <v>728</v>
      </c>
      <c r="K296" t="s">
        <v>729</v>
      </c>
      <c r="L296" t="s">
        <v>266</v>
      </c>
      <c r="M296" t="s">
        <v>1088</v>
      </c>
      <c r="N296" t="s">
        <v>48</v>
      </c>
      <c r="O296" t="s">
        <v>34</v>
      </c>
      <c r="P296" s="26" t="s">
        <v>731</v>
      </c>
      <c r="Q296" s="26" t="s">
        <v>732</v>
      </c>
      <c r="R296" s="26" t="s">
        <v>733</v>
      </c>
      <c r="S296" s="26" t="s">
        <v>734</v>
      </c>
      <c r="T296" s="26" t="s">
        <v>735</v>
      </c>
      <c r="U296" s="26" t="s">
        <v>736</v>
      </c>
    </row>
    <row r="297" spans="1:25" hidden="1" x14ac:dyDescent="0.2">
      <c r="A297">
        <v>296</v>
      </c>
      <c r="B297" s="25">
        <v>45680.691944444399</v>
      </c>
      <c r="C297" s="25">
        <v>45680.699826388904</v>
      </c>
      <c r="D297" t="s">
        <v>25</v>
      </c>
      <c r="F297" s="25"/>
      <c r="G297" t="s">
        <v>2357</v>
      </c>
      <c r="H297" s="26" t="s">
        <v>1728</v>
      </c>
      <c r="I297" t="s">
        <v>1729</v>
      </c>
      <c r="J297" s="26" t="s">
        <v>1730</v>
      </c>
      <c r="K297" t="s">
        <v>2358</v>
      </c>
      <c r="L297" t="s">
        <v>629</v>
      </c>
      <c r="M297" t="s">
        <v>630</v>
      </c>
      <c r="N297" t="s">
        <v>48</v>
      </c>
      <c r="O297" t="s">
        <v>73</v>
      </c>
      <c r="V297" s="26" t="s">
        <v>366</v>
      </c>
      <c r="W297" s="26" t="s">
        <v>2359</v>
      </c>
      <c r="X297" s="26" t="s">
        <v>142</v>
      </c>
      <c r="Y297" s="26" t="s">
        <v>337</v>
      </c>
    </row>
    <row r="298" spans="1:25" hidden="1" x14ac:dyDescent="0.2">
      <c r="A298">
        <v>297</v>
      </c>
      <c r="B298" s="25">
        <v>45680.6944560185</v>
      </c>
      <c r="C298" s="25">
        <v>45680.700115740699</v>
      </c>
      <c r="D298" t="s">
        <v>25</v>
      </c>
      <c r="F298" s="25"/>
      <c r="G298" t="s">
        <v>2360</v>
      </c>
      <c r="H298" s="26" t="s">
        <v>56</v>
      </c>
      <c r="I298" t="s">
        <v>57</v>
      </c>
      <c r="J298" s="26" t="s">
        <v>58</v>
      </c>
      <c r="K298" t="s">
        <v>2361</v>
      </c>
      <c r="L298" t="s">
        <v>60</v>
      </c>
      <c r="M298" t="s">
        <v>2362</v>
      </c>
      <c r="N298" t="s">
        <v>48</v>
      </c>
      <c r="O298" t="s">
        <v>34</v>
      </c>
      <c r="P298" s="26" t="s">
        <v>62</v>
      </c>
      <c r="Q298" s="26" t="s">
        <v>279</v>
      </c>
      <c r="R298" s="26" t="s">
        <v>64</v>
      </c>
      <c r="S298" s="26" t="s">
        <v>65</v>
      </c>
      <c r="T298" s="26" t="s">
        <v>64</v>
      </c>
      <c r="U298" s="26" t="s">
        <v>66</v>
      </c>
    </row>
    <row r="299" spans="1:25" hidden="1" x14ac:dyDescent="0.2">
      <c r="A299">
        <v>298</v>
      </c>
      <c r="B299" s="25">
        <v>45680.6803587963</v>
      </c>
      <c r="C299" s="25">
        <v>45680.700127314798</v>
      </c>
      <c r="D299" t="s">
        <v>25</v>
      </c>
      <c r="F299" s="25"/>
      <c r="G299" t="s">
        <v>2363</v>
      </c>
      <c r="H299" s="26" t="s">
        <v>1395</v>
      </c>
      <c r="I299" t="s">
        <v>1396</v>
      </c>
      <c r="J299" s="26" t="s">
        <v>1397</v>
      </c>
      <c r="K299" t="s">
        <v>1398</v>
      </c>
      <c r="L299" t="s">
        <v>200</v>
      </c>
      <c r="M299" t="s">
        <v>2364</v>
      </c>
      <c r="N299" t="s">
        <v>48</v>
      </c>
      <c r="O299" t="s">
        <v>73</v>
      </c>
      <c r="V299" s="26" t="s">
        <v>1400</v>
      </c>
      <c r="W299" s="26" t="s">
        <v>1401</v>
      </c>
      <c r="X299" s="26" t="s">
        <v>1402</v>
      </c>
      <c r="Y299" s="26" t="s">
        <v>1400</v>
      </c>
    </row>
    <row r="300" spans="1:25" hidden="1" x14ac:dyDescent="0.2">
      <c r="A300">
        <v>299</v>
      </c>
      <c r="B300" s="25">
        <v>45680.691770833299</v>
      </c>
      <c r="C300" s="25">
        <v>45680.700324074103</v>
      </c>
      <c r="D300" t="s">
        <v>25</v>
      </c>
      <c r="F300" s="25"/>
      <c r="G300" t="s">
        <v>2365</v>
      </c>
      <c r="H300" s="26" t="s">
        <v>2366</v>
      </c>
      <c r="I300" t="s">
        <v>2367</v>
      </c>
      <c r="J300" s="26" t="s">
        <v>2368</v>
      </c>
      <c r="K300" t="s">
        <v>2369</v>
      </c>
      <c r="L300" t="s">
        <v>148</v>
      </c>
      <c r="M300" t="s">
        <v>2370</v>
      </c>
      <c r="N300" t="s">
        <v>48</v>
      </c>
      <c r="O300" t="s">
        <v>73</v>
      </c>
      <c r="V300" s="26" t="s">
        <v>2371</v>
      </c>
      <c r="W300" s="26" t="s">
        <v>2372</v>
      </c>
      <c r="X300" s="26" t="s">
        <v>2373</v>
      </c>
      <c r="Y300" s="26" t="s">
        <v>2371</v>
      </c>
    </row>
    <row r="301" spans="1:25" hidden="1" x14ac:dyDescent="0.2">
      <c r="A301">
        <v>300</v>
      </c>
      <c r="B301" s="25">
        <v>45680.6635648148</v>
      </c>
      <c r="C301" s="25">
        <v>45680.701168981497</v>
      </c>
      <c r="D301" t="s">
        <v>25</v>
      </c>
      <c r="F301" s="25"/>
      <c r="G301" t="s">
        <v>2374</v>
      </c>
      <c r="H301" s="26" t="s">
        <v>2375</v>
      </c>
      <c r="I301" t="s">
        <v>2376</v>
      </c>
      <c r="J301" s="26" t="s">
        <v>2377</v>
      </c>
      <c r="K301" t="s">
        <v>2378</v>
      </c>
      <c r="L301" t="s">
        <v>200</v>
      </c>
      <c r="M301" t="s">
        <v>503</v>
      </c>
      <c r="N301" t="s">
        <v>48</v>
      </c>
      <c r="O301" t="s">
        <v>34</v>
      </c>
      <c r="P301" s="26" t="s">
        <v>2379</v>
      </c>
      <c r="Q301" s="26" t="s">
        <v>121</v>
      </c>
      <c r="R301" s="26" t="s">
        <v>2380</v>
      </c>
      <c r="S301" s="26" t="s">
        <v>2381</v>
      </c>
      <c r="T301" s="26" t="s">
        <v>2380</v>
      </c>
      <c r="U301" s="26" t="s">
        <v>2382</v>
      </c>
    </row>
    <row r="302" spans="1:25" hidden="1" x14ac:dyDescent="0.2">
      <c r="A302">
        <v>301</v>
      </c>
      <c r="B302" s="25">
        <v>45680.684652777803</v>
      </c>
      <c r="C302" s="25">
        <v>45680.701377314799</v>
      </c>
      <c r="D302" t="s">
        <v>25</v>
      </c>
      <c r="F302" s="25"/>
      <c r="G302" t="s">
        <v>2383</v>
      </c>
      <c r="H302" s="26" t="s">
        <v>1000</v>
      </c>
      <c r="I302" t="s">
        <v>1001</v>
      </c>
      <c r="J302" s="26" t="s">
        <v>1002</v>
      </c>
      <c r="K302" t="s">
        <v>1003</v>
      </c>
      <c r="L302" t="s">
        <v>398</v>
      </c>
      <c r="M302" t="s">
        <v>1055</v>
      </c>
      <c r="N302" t="s">
        <v>48</v>
      </c>
      <c r="O302" t="s">
        <v>34</v>
      </c>
      <c r="P302" s="26" t="s">
        <v>1005</v>
      </c>
      <c r="Q302" s="26" t="s">
        <v>121</v>
      </c>
      <c r="R302" s="26" t="s">
        <v>2384</v>
      </c>
      <c r="S302" s="26" t="s">
        <v>2385</v>
      </c>
      <c r="T302" s="26" t="s">
        <v>2386</v>
      </c>
      <c r="U302" s="26" t="s">
        <v>2387</v>
      </c>
    </row>
    <row r="303" spans="1:25" hidden="1" x14ac:dyDescent="0.2">
      <c r="A303">
        <v>302</v>
      </c>
      <c r="B303" s="25">
        <v>45680.699594907397</v>
      </c>
      <c r="C303" s="25">
        <v>45680.701793981498</v>
      </c>
      <c r="D303" t="s">
        <v>25</v>
      </c>
      <c r="F303" s="25"/>
      <c r="G303" t="s">
        <v>2388</v>
      </c>
      <c r="H303" s="26" t="s">
        <v>726</v>
      </c>
      <c r="I303" t="s">
        <v>727</v>
      </c>
      <c r="J303" s="26" t="s">
        <v>728</v>
      </c>
      <c r="K303" t="s">
        <v>729</v>
      </c>
      <c r="L303" t="s">
        <v>266</v>
      </c>
      <c r="M303" t="s">
        <v>1088</v>
      </c>
      <c r="N303" t="s">
        <v>48</v>
      </c>
      <c r="O303" t="s">
        <v>34</v>
      </c>
      <c r="P303" s="26" t="s">
        <v>731</v>
      </c>
      <c r="Q303" s="26" t="s">
        <v>732</v>
      </c>
      <c r="R303" s="26" t="s">
        <v>733</v>
      </c>
      <c r="S303" s="26" t="s">
        <v>734</v>
      </c>
      <c r="T303" s="26" t="s">
        <v>735</v>
      </c>
      <c r="U303" s="26" t="s">
        <v>736</v>
      </c>
    </row>
    <row r="304" spans="1:25" hidden="1" x14ac:dyDescent="0.2">
      <c r="A304">
        <v>303</v>
      </c>
      <c r="B304" s="25">
        <v>45680.697418981501</v>
      </c>
      <c r="C304" s="25">
        <v>45680.702754629601</v>
      </c>
      <c r="D304" t="s">
        <v>25</v>
      </c>
      <c r="F304" s="25"/>
      <c r="G304" t="s">
        <v>2389</v>
      </c>
      <c r="H304" s="26" t="s">
        <v>2390</v>
      </c>
      <c r="I304" t="s">
        <v>2391</v>
      </c>
      <c r="J304" s="26" t="s">
        <v>2392</v>
      </c>
      <c r="K304" t="s">
        <v>2393</v>
      </c>
      <c r="L304" t="s">
        <v>60</v>
      </c>
      <c r="M304" t="s">
        <v>101</v>
      </c>
      <c r="N304" t="s">
        <v>48</v>
      </c>
      <c r="O304" t="s">
        <v>73</v>
      </c>
      <c r="V304" s="26" t="s">
        <v>1105</v>
      </c>
      <c r="W304" s="26" t="s">
        <v>1782</v>
      </c>
      <c r="X304" s="26" t="s">
        <v>65</v>
      </c>
      <c r="Y304" s="26" t="s">
        <v>1105</v>
      </c>
    </row>
    <row r="305" spans="1:25" hidden="1" x14ac:dyDescent="0.2">
      <c r="A305">
        <v>304</v>
      </c>
      <c r="B305" s="25">
        <v>45680.699166666702</v>
      </c>
      <c r="C305" s="25">
        <v>45680.7034837963</v>
      </c>
      <c r="D305" t="s">
        <v>25</v>
      </c>
      <c r="F305" s="25"/>
      <c r="G305" t="s">
        <v>2394</v>
      </c>
      <c r="H305" s="26" t="s">
        <v>2395</v>
      </c>
      <c r="I305" t="s">
        <v>2396</v>
      </c>
      <c r="J305" s="26" t="s">
        <v>2397</v>
      </c>
      <c r="K305" t="s">
        <v>2398</v>
      </c>
      <c r="L305" t="s">
        <v>60</v>
      </c>
      <c r="M305" t="s">
        <v>1650</v>
      </c>
      <c r="N305" t="s">
        <v>48</v>
      </c>
      <c r="O305" t="s">
        <v>34</v>
      </c>
      <c r="P305" s="26" t="s">
        <v>2399</v>
      </c>
      <c r="Q305" s="26" t="s">
        <v>103</v>
      </c>
      <c r="R305" s="26" t="s">
        <v>2400</v>
      </c>
      <c r="S305" s="26" t="s">
        <v>2401</v>
      </c>
      <c r="T305" s="26" t="s">
        <v>2402</v>
      </c>
      <c r="U305" s="26" t="s">
        <v>2403</v>
      </c>
    </row>
    <row r="306" spans="1:25" hidden="1" x14ac:dyDescent="0.2">
      <c r="A306">
        <v>305</v>
      </c>
      <c r="B306" s="25">
        <v>45680.684525463003</v>
      </c>
      <c r="C306" s="25">
        <v>45680.703599537002</v>
      </c>
      <c r="D306" t="s">
        <v>25</v>
      </c>
      <c r="F306" s="25"/>
      <c r="G306" t="s">
        <v>1311</v>
      </c>
      <c r="H306" s="26" t="s">
        <v>2134</v>
      </c>
      <c r="I306" t="s">
        <v>1313</v>
      </c>
      <c r="J306" s="26" t="s">
        <v>1314</v>
      </c>
      <c r="K306" t="s">
        <v>2404</v>
      </c>
      <c r="L306" t="s">
        <v>289</v>
      </c>
      <c r="M306" t="s">
        <v>1316</v>
      </c>
      <c r="N306" t="s">
        <v>48</v>
      </c>
      <c r="O306" t="s">
        <v>73</v>
      </c>
      <c r="V306" s="26" t="s">
        <v>2135</v>
      </c>
      <c r="W306" s="26" t="s">
        <v>2136</v>
      </c>
      <c r="X306" s="26" t="s">
        <v>2136</v>
      </c>
      <c r="Y306" s="26" t="s">
        <v>2135</v>
      </c>
    </row>
    <row r="307" spans="1:25" hidden="1" x14ac:dyDescent="0.2">
      <c r="A307">
        <v>306</v>
      </c>
      <c r="B307" s="25">
        <v>45680.700231481504</v>
      </c>
      <c r="C307" s="25">
        <v>45680.704363425903</v>
      </c>
      <c r="D307" t="s">
        <v>25</v>
      </c>
      <c r="F307" s="25"/>
      <c r="G307" t="s">
        <v>2405</v>
      </c>
      <c r="H307" s="26" t="s">
        <v>97</v>
      </c>
      <c r="I307" t="s">
        <v>98</v>
      </c>
      <c r="J307" s="26" t="s">
        <v>99</v>
      </c>
      <c r="K307" t="s">
        <v>2406</v>
      </c>
      <c r="L307" t="s">
        <v>60</v>
      </c>
      <c r="M307" t="s">
        <v>895</v>
      </c>
      <c r="N307" t="s">
        <v>48</v>
      </c>
      <c r="O307" t="s">
        <v>34</v>
      </c>
      <c r="P307" s="26" t="s">
        <v>102</v>
      </c>
      <c r="Q307" s="26" t="s">
        <v>103</v>
      </c>
      <c r="R307" s="26" t="s">
        <v>104</v>
      </c>
      <c r="S307" s="26" t="s">
        <v>65</v>
      </c>
      <c r="T307" s="26" t="s">
        <v>104</v>
      </c>
      <c r="U307" s="26" t="s">
        <v>66</v>
      </c>
    </row>
    <row r="308" spans="1:25" hidden="1" x14ac:dyDescent="0.2">
      <c r="A308">
        <v>307</v>
      </c>
      <c r="B308" s="25">
        <v>45680.687523148103</v>
      </c>
      <c r="C308" s="25">
        <v>45680.704664351797</v>
      </c>
      <c r="D308" t="s">
        <v>25</v>
      </c>
      <c r="F308" s="25"/>
      <c r="G308" t="s">
        <v>1300</v>
      </c>
      <c r="H308" s="26" t="s">
        <v>2407</v>
      </c>
      <c r="I308" t="s">
        <v>1302</v>
      </c>
      <c r="J308" s="26" t="s">
        <v>1303</v>
      </c>
      <c r="K308" t="s">
        <v>1304</v>
      </c>
      <c r="L308" t="s">
        <v>211</v>
      </c>
      <c r="M308" t="s">
        <v>1305</v>
      </c>
      <c r="N308" t="s">
        <v>48</v>
      </c>
      <c r="O308" t="s">
        <v>34</v>
      </c>
      <c r="P308" s="26" t="s">
        <v>1306</v>
      </c>
      <c r="Q308" s="26" t="s">
        <v>214</v>
      </c>
      <c r="R308" s="26" t="s">
        <v>1307</v>
      </c>
      <c r="S308" s="26" t="s">
        <v>1308</v>
      </c>
      <c r="T308" s="26" t="s">
        <v>1309</v>
      </c>
      <c r="U308" s="26" t="s">
        <v>1310</v>
      </c>
    </row>
    <row r="309" spans="1:25" hidden="1" x14ac:dyDescent="0.2">
      <c r="A309">
        <v>308</v>
      </c>
      <c r="B309" s="25">
        <v>45680.7037962963</v>
      </c>
      <c r="C309" s="25">
        <v>45680.706481481502</v>
      </c>
      <c r="D309" t="s">
        <v>25</v>
      </c>
      <c r="F309" s="25"/>
      <c r="G309" t="s">
        <v>1748</v>
      </c>
      <c r="H309" s="26" t="s">
        <v>1749</v>
      </c>
      <c r="I309" t="s">
        <v>1750</v>
      </c>
      <c r="J309" s="26" t="s">
        <v>1751</v>
      </c>
      <c r="K309" t="s">
        <v>2408</v>
      </c>
      <c r="L309" t="s">
        <v>166</v>
      </c>
      <c r="M309" t="s">
        <v>1753</v>
      </c>
      <c r="N309" t="s">
        <v>48</v>
      </c>
      <c r="O309" t="s">
        <v>73</v>
      </c>
      <c r="V309" s="26" t="s">
        <v>1754</v>
      </c>
      <c r="W309" s="26" t="s">
        <v>1755</v>
      </c>
      <c r="X309" s="26" t="s">
        <v>1756</v>
      </c>
      <c r="Y309" s="26" t="s">
        <v>1754</v>
      </c>
    </row>
    <row r="310" spans="1:25" hidden="1" x14ac:dyDescent="0.2">
      <c r="A310">
        <v>309</v>
      </c>
      <c r="B310" s="25">
        <v>45680.702233796299</v>
      </c>
      <c r="C310" s="25">
        <v>45680.707418981503</v>
      </c>
      <c r="D310" t="s">
        <v>25</v>
      </c>
      <c r="F310" s="25"/>
      <c r="G310" t="s">
        <v>2409</v>
      </c>
      <c r="H310" s="26" t="s">
        <v>726</v>
      </c>
      <c r="I310" t="s">
        <v>727</v>
      </c>
      <c r="J310" s="26" t="s">
        <v>728</v>
      </c>
      <c r="K310" t="s">
        <v>2410</v>
      </c>
      <c r="L310" t="s">
        <v>266</v>
      </c>
      <c r="M310" t="s">
        <v>1088</v>
      </c>
      <c r="N310" t="s">
        <v>48</v>
      </c>
      <c r="O310" t="s">
        <v>34</v>
      </c>
      <c r="P310" s="26" t="s">
        <v>731</v>
      </c>
      <c r="Q310" s="26" t="s">
        <v>732</v>
      </c>
      <c r="R310" s="26" t="s">
        <v>733</v>
      </c>
      <c r="S310" s="26" t="s">
        <v>734</v>
      </c>
      <c r="T310" s="26" t="s">
        <v>735</v>
      </c>
      <c r="U310" s="26" t="s">
        <v>736</v>
      </c>
    </row>
    <row r="311" spans="1:25" hidden="1" x14ac:dyDescent="0.2">
      <c r="A311">
        <v>310</v>
      </c>
      <c r="B311" s="25">
        <v>45680.701539351903</v>
      </c>
      <c r="C311" s="25">
        <v>45680.707534722198</v>
      </c>
      <c r="D311" t="s">
        <v>25</v>
      </c>
      <c r="F311" s="25"/>
      <c r="G311" t="s">
        <v>2411</v>
      </c>
      <c r="H311" s="26" t="s">
        <v>2412</v>
      </c>
      <c r="I311" t="s">
        <v>2413</v>
      </c>
      <c r="J311" s="26" t="s">
        <v>2414</v>
      </c>
      <c r="K311" t="s">
        <v>2415</v>
      </c>
      <c r="L311" t="s">
        <v>768</v>
      </c>
      <c r="M311" t="s">
        <v>2416</v>
      </c>
      <c r="N311" t="s">
        <v>48</v>
      </c>
      <c r="O311" t="s">
        <v>73</v>
      </c>
      <c r="V311" s="26" t="s">
        <v>2417</v>
      </c>
      <c r="W311" s="26" t="s">
        <v>2418</v>
      </c>
      <c r="X311" s="26" t="s">
        <v>2419</v>
      </c>
      <c r="Y311" s="26" t="s">
        <v>1944</v>
      </c>
    </row>
    <row r="312" spans="1:25" hidden="1" x14ac:dyDescent="0.2">
      <c r="A312">
        <v>311</v>
      </c>
      <c r="B312" s="25">
        <v>45680.699733796297</v>
      </c>
      <c r="C312" s="25">
        <v>45680.707800925898</v>
      </c>
      <c r="D312" t="s">
        <v>25</v>
      </c>
      <c r="F312" s="25"/>
      <c r="G312" t="s">
        <v>2420</v>
      </c>
      <c r="H312" s="26" t="s">
        <v>2421</v>
      </c>
      <c r="I312" t="s">
        <v>2422</v>
      </c>
      <c r="J312" s="26" t="s">
        <v>2423</v>
      </c>
      <c r="K312" t="s">
        <v>2424</v>
      </c>
      <c r="L312" t="s">
        <v>148</v>
      </c>
      <c r="M312" t="s">
        <v>2425</v>
      </c>
      <c r="N312" t="s">
        <v>48</v>
      </c>
      <c r="O312" t="s">
        <v>73</v>
      </c>
      <c r="V312" s="26" t="s">
        <v>373</v>
      </c>
      <c r="W312" s="26" t="s">
        <v>2426</v>
      </c>
      <c r="X312" s="26" t="s">
        <v>2427</v>
      </c>
      <c r="Y312" s="26" t="s">
        <v>373</v>
      </c>
    </row>
    <row r="313" spans="1:25" hidden="1" x14ac:dyDescent="0.2">
      <c r="A313">
        <v>312</v>
      </c>
      <c r="B313" s="25">
        <v>45680.704548611102</v>
      </c>
      <c r="C313" s="25">
        <v>45680.7078819444</v>
      </c>
      <c r="D313" t="s">
        <v>25</v>
      </c>
      <c r="F313" s="25"/>
      <c r="G313" t="s">
        <v>2428</v>
      </c>
      <c r="H313" s="26" t="s">
        <v>125</v>
      </c>
      <c r="I313" t="s">
        <v>126</v>
      </c>
      <c r="J313" s="26" t="s">
        <v>127</v>
      </c>
      <c r="K313" t="s">
        <v>128</v>
      </c>
      <c r="L313" t="s">
        <v>60</v>
      </c>
      <c r="M313" t="s">
        <v>223</v>
      </c>
      <c r="N313" t="s">
        <v>48</v>
      </c>
      <c r="O313" t="s">
        <v>34</v>
      </c>
      <c r="P313" s="26" t="s">
        <v>130</v>
      </c>
      <c r="Q313" s="26" t="s">
        <v>131</v>
      </c>
      <c r="R313" s="26" t="s">
        <v>132</v>
      </c>
      <c r="S313" s="26" t="s">
        <v>133</v>
      </c>
      <c r="T313" s="26" t="s">
        <v>132</v>
      </c>
      <c r="U313" s="26" t="s">
        <v>134</v>
      </c>
    </row>
    <row r="314" spans="1:25" hidden="1" x14ac:dyDescent="0.2">
      <c r="A314">
        <v>313</v>
      </c>
      <c r="B314" s="25">
        <v>45680.670682870397</v>
      </c>
      <c r="C314" s="25">
        <v>45680.708900463003</v>
      </c>
      <c r="D314" t="s">
        <v>25</v>
      </c>
      <c r="F314" s="25"/>
      <c r="G314" t="s">
        <v>2429</v>
      </c>
      <c r="H314" s="26" t="s">
        <v>2430</v>
      </c>
      <c r="I314" t="s">
        <v>2431</v>
      </c>
      <c r="J314" s="26" t="s">
        <v>2432</v>
      </c>
      <c r="K314" t="s">
        <v>2433</v>
      </c>
      <c r="L314" t="s">
        <v>60</v>
      </c>
      <c r="M314" t="s">
        <v>2434</v>
      </c>
      <c r="N314" t="s">
        <v>48</v>
      </c>
      <c r="O314" t="s">
        <v>73</v>
      </c>
      <c r="V314" s="26" t="s">
        <v>1944</v>
      </c>
      <c r="W314" s="26" t="s">
        <v>2435</v>
      </c>
      <c r="X314" s="26" t="s">
        <v>2436</v>
      </c>
      <c r="Y314" s="26" t="s">
        <v>1762</v>
      </c>
    </row>
    <row r="315" spans="1:25" hidden="1" x14ac:dyDescent="0.2">
      <c r="A315">
        <v>314</v>
      </c>
      <c r="B315" s="25">
        <v>45680.692245370403</v>
      </c>
      <c r="C315" s="25">
        <v>45680.7094560185</v>
      </c>
      <c r="D315" t="s">
        <v>25</v>
      </c>
      <c r="F315" s="25"/>
      <c r="G315" t="s">
        <v>2437</v>
      </c>
      <c r="H315" s="26" t="s">
        <v>2438</v>
      </c>
      <c r="I315" t="s">
        <v>2439</v>
      </c>
      <c r="J315" s="26" t="s">
        <v>2440</v>
      </c>
      <c r="K315" t="s">
        <v>2441</v>
      </c>
      <c r="L315" t="s">
        <v>60</v>
      </c>
      <c r="M315" t="s">
        <v>2442</v>
      </c>
      <c r="N315" t="s">
        <v>48</v>
      </c>
      <c r="O315" t="s">
        <v>73</v>
      </c>
      <c r="V315" s="26" t="s">
        <v>193</v>
      </c>
      <c r="W315" s="26" t="s">
        <v>2443</v>
      </c>
      <c r="X315" s="26" t="s">
        <v>2444</v>
      </c>
      <c r="Y315" s="26" t="s">
        <v>193</v>
      </c>
    </row>
    <row r="316" spans="1:25" hidden="1" x14ac:dyDescent="0.2">
      <c r="A316">
        <v>315</v>
      </c>
      <c r="B316" s="25">
        <v>45680.700011574103</v>
      </c>
      <c r="C316" s="25">
        <v>45680.710046296299</v>
      </c>
      <c r="D316" t="s">
        <v>25</v>
      </c>
      <c r="F316" s="25"/>
      <c r="G316" t="s">
        <v>2445</v>
      </c>
      <c r="H316" s="26" t="s">
        <v>2446</v>
      </c>
      <c r="I316" t="s">
        <v>2447</v>
      </c>
      <c r="J316" s="26" t="s">
        <v>1164</v>
      </c>
      <c r="K316" t="s">
        <v>1165</v>
      </c>
      <c r="L316" t="s">
        <v>381</v>
      </c>
      <c r="M316" t="s">
        <v>1166</v>
      </c>
      <c r="N316" t="s">
        <v>48</v>
      </c>
      <c r="O316" t="s">
        <v>34</v>
      </c>
      <c r="P316" s="26" t="s">
        <v>1167</v>
      </c>
      <c r="Q316" s="26" t="s">
        <v>481</v>
      </c>
      <c r="R316" s="26" t="s">
        <v>1168</v>
      </c>
      <c r="S316" s="26" t="s">
        <v>1169</v>
      </c>
      <c r="T316" s="26" t="s">
        <v>1168</v>
      </c>
      <c r="U316" s="26" t="s">
        <v>1170</v>
      </c>
    </row>
    <row r="317" spans="1:25" hidden="1" x14ac:dyDescent="0.2">
      <c r="A317">
        <v>316</v>
      </c>
      <c r="B317" s="25">
        <v>45680.698275463001</v>
      </c>
      <c r="C317" s="25">
        <v>45680.710092592599</v>
      </c>
      <c r="D317" t="s">
        <v>25</v>
      </c>
      <c r="F317" s="25"/>
      <c r="G317" t="s">
        <v>485</v>
      </c>
      <c r="H317" s="26" t="s">
        <v>486</v>
      </c>
      <c r="I317" t="s">
        <v>487</v>
      </c>
      <c r="J317" s="26" t="s">
        <v>488</v>
      </c>
      <c r="K317" t="s">
        <v>489</v>
      </c>
      <c r="L317" t="s">
        <v>490</v>
      </c>
      <c r="M317" t="s">
        <v>491</v>
      </c>
      <c r="N317" t="s">
        <v>48</v>
      </c>
      <c r="O317" t="s">
        <v>34</v>
      </c>
      <c r="P317" s="26" t="s">
        <v>2448</v>
      </c>
      <c r="Q317" s="26" t="s">
        <v>2449</v>
      </c>
      <c r="R317" s="26" t="s">
        <v>494</v>
      </c>
      <c r="S317" s="26" t="s">
        <v>495</v>
      </c>
      <c r="T317" s="26" t="s">
        <v>496</v>
      </c>
      <c r="U317" s="26" t="s">
        <v>2450</v>
      </c>
    </row>
    <row r="318" spans="1:25" hidden="1" x14ac:dyDescent="0.2">
      <c r="A318">
        <v>317</v>
      </c>
      <c r="B318" s="25">
        <v>45680.602314814802</v>
      </c>
      <c r="C318" s="25">
        <v>45680.710428240702</v>
      </c>
      <c r="D318" t="s">
        <v>25</v>
      </c>
      <c r="F318" s="25"/>
      <c r="G318" t="s">
        <v>2451</v>
      </c>
      <c r="H318" s="26" t="s">
        <v>2452</v>
      </c>
      <c r="I318" t="s">
        <v>2453</v>
      </c>
      <c r="J318" s="26" t="s">
        <v>2454</v>
      </c>
      <c r="K318" t="s">
        <v>2455</v>
      </c>
      <c r="L318" t="s">
        <v>323</v>
      </c>
      <c r="M318" t="s">
        <v>2456</v>
      </c>
      <c r="N318" t="s">
        <v>48</v>
      </c>
      <c r="O318" t="s">
        <v>73</v>
      </c>
      <c r="V318" s="26" t="s">
        <v>2457</v>
      </c>
      <c r="W318" s="26" t="s">
        <v>2458</v>
      </c>
      <c r="X318" s="26" t="s">
        <v>2459</v>
      </c>
      <c r="Y318" s="26" t="s">
        <v>2460</v>
      </c>
    </row>
    <row r="319" spans="1:25" hidden="1" x14ac:dyDescent="0.2">
      <c r="A319">
        <v>318</v>
      </c>
      <c r="B319" s="25">
        <v>45680.672557870399</v>
      </c>
      <c r="C319" s="25">
        <v>45680.710601851897</v>
      </c>
      <c r="D319" t="s">
        <v>25</v>
      </c>
      <c r="F319" s="25"/>
      <c r="G319" t="s">
        <v>2461</v>
      </c>
      <c r="H319" s="26" t="s">
        <v>2462</v>
      </c>
      <c r="I319" t="s">
        <v>2463</v>
      </c>
      <c r="J319" s="26" t="s">
        <v>2464</v>
      </c>
      <c r="K319" t="s">
        <v>2465</v>
      </c>
      <c r="L319" t="s">
        <v>1230</v>
      </c>
      <c r="M319" t="s">
        <v>1231</v>
      </c>
      <c r="N319" t="s">
        <v>48</v>
      </c>
      <c r="O319" t="s">
        <v>73</v>
      </c>
      <c r="V319" s="26" t="s">
        <v>2466</v>
      </c>
      <c r="W319" s="26" t="s">
        <v>2467</v>
      </c>
      <c r="X319" s="26" t="s">
        <v>2468</v>
      </c>
      <c r="Y319" s="26" t="s">
        <v>2466</v>
      </c>
    </row>
    <row r="320" spans="1:25" hidden="1" x14ac:dyDescent="0.2">
      <c r="A320">
        <v>319</v>
      </c>
      <c r="B320" s="25">
        <v>45680.685335648101</v>
      </c>
      <c r="C320" s="25">
        <v>45680.710648148102</v>
      </c>
      <c r="D320" t="s">
        <v>25</v>
      </c>
      <c r="F320" s="25"/>
      <c r="G320" t="s">
        <v>2469</v>
      </c>
      <c r="H320" s="26" t="s">
        <v>2470</v>
      </c>
      <c r="I320" t="s">
        <v>2471</v>
      </c>
      <c r="J320" s="26" t="s">
        <v>2472</v>
      </c>
      <c r="K320" t="s">
        <v>2473</v>
      </c>
      <c r="L320" t="s">
        <v>398</v>
      </c>
      <c r="M320" t="s">
        <v>2474</v>
      </c>
      <c r="N320" t="s">
        <v>48</v>
      </c>
      <c r="O320" t="s">
        <v>34</v>
      </c>
      <c r="P320" s="26" t="s">
        <v>2475</v>
      </c>
      <c r="Q320" s="26" t="s">
        <v>121</v>
      </c>
      <c r="R320" s="26" t="s">
        <v>2476</v>
      </c>
      <c r="S320" s="26" t="s">
        <v>2477</v>
      </c>
      <c r="T320" s="26" t="s">
        <v>2476</v>
      </c>
      <c r="U320" s="26" t="s">
        <v>2478</v>
      </c>
    </row>
    <row r="321" spans="1:25" hidden="1" x14ac:dyDescent="0.2">
      <c r="A321">
        <v>320</v>
      </c>
      <c r="B321" s="25">
        <v>45680.695694444403</v>
      </c>
      <c r="C321" s="25">
        <v>45680.710763888899</v>
      </c>
      <c r="D321" t="s">
        <v>25</v>
      </c>
      <c r="F321" s="25"/>
      <c r="G321" t="s">
        <v>2479</v>
      </c>
      <c r="H321" s="26" t="s">
        <v>2480</v>
      </c>
      <c r="I321" t="s">
        <v>2481</v>
      </c>
      <c r="J321" s="26" t="s">
        <v>2482</v>
      </c>
      <c r="K321" t="s">
        <v>2483</v>
      </c>
      <c r="L321" t="s">
        <v>46</v>
      </c>
      <c r="M321" t="s">
        <v>2484</v>
      </c>
      <c r="N321" t="s">
        <v>48</v>
      </c>
      <c r="O321" t="s">
        <v>73</v>
      </c>
      <c r="V321" s="26" t="s">
        <v>373</v>
      </c>
      <c r="W321" s="26" t="s">
        <v>373</v>
      </c>
      <c r="X321" s="26" t="s">
        <v>373</v>
      </c>
      <c r="Y321" s="26" t="s">
        <v>373</v>
      </c>
    </row>
    <row r="322" spans="1:25" hidden="1" x14ac:dyDescent="0.2">
      <c r="A322">
        <v>321</v>
      </c>
      <c r="B322" s="25">
        <v>45680.681585648097</v>
      </c>
      <c r="C322" s="25">
        <v>45680.710914351803</v>
      </c>
      <c r="D322" t="s">
        <v>25</v>
      </c>
      <c r="F322" s="25"/>
      <c r="G322" t="s">
        <v>2485</v>
      </c>
      <c r="H322" s="26" t="s">
        <v>366</v>
      </c>
      <c r="I322" t="s">
        <v>2486</v>
      </c>
      <c r="J322" s="26" t="s">
        <v>2487</v>
      </c>
      <c r="K322" t="s">
        <v>2488</v>
      </c>
      <c r="L322" t="s">
        <v>110</v>
      </c>
      <c r="M322" t="s">
        <v>2489</v>
      </c>
      <c r="N322" t="s">
        <v>48</v>
      </c>
      <c r="O322" t="s">
        <v>34</v>
      </c>
      <c r="P322" s="26" t="s">
        <v>2490</v>
      </c>
      <c r="Q322" s="26" t="s">
        <v>2491</v>
      </c>
      <c r="R322" s="26" t="s">
        <v>2492</v>
      </c>
      <c r="S322" s="26" t="s">
        <v>2493</v>
      </c>
      <c r="T322" s="26" t="s">
        <v>2494</v>
      </c>
      <c r="U322" s="26" t="s">
        <v>2495</v>
      </c>
    </row>
    <row r="323" spans="1:25" hidden="1" x14ac:dyDescent="0.2">
      <c r="A323">
        <v>322</v>
      </c>
      <c r="B323" s="25">
        <v>45680.690937500003</v>
      </c>
      <c r="C323" s="25">
        <v>45680.711238425902</v>
      </c>
      <c r="D323" t="s">
        <v>25</v>
      </c>
      <c r="F323" s="25"/>
      <c r="G323" t="s">
        <v>2496</v>
      </c>
      <c r="H323" s="26" t="s">
        <v>285</v>
      </c>
      <c r="I323" t="s">
        <v>286</v>
      </c>
      <c r="J323" s="26" t="s">
        <v>287</v>
      </c>
      <c r="K323" t="s">
        <v>463</v>
      </c>
      <c r="L323" t="s">
        <v>289</v>
      </c>
      <c r="M323" t="s">
        <v>290</v>
      </c>
      <c r="N323" t="s">
        <v>48</v>
      </c>
      <c r="O323" t="s">
        <v>34</v>
      </c>
      <c r="P323" s="26" t="s">
        <v>291</v>
      </c>
      <c r="Q323" s="26" t="s">
        <v>292</v>
      </c>
      <c r="R323" s="26" t="s">
        <v>293</v>
      </c>
      <c r="S323" s="26" t="s">
        <v>294</v>
      </c>
      <c r="T323" s="26" t="s">
        <v>293</v>
      </c>
      <c r="U323" s="26" t="s">
        <v>464</v>
      </c>
    </row>
    <row r="324" spans="1:25" hidden="1" x14ac:dyDescent="0.2">
      <c r="A324">
        <v>323</v>
      </c>
      <c r="B324" s="25">
        <v>45680.708009259302</v>
      </c>
      <c r="C324" s="25">
        <v>45680.711921296301</v>
      </c>
      <c r="D324" t="s">
        <v>25</v>
      </c>
      <c r="F324" s="25"/>
      <c r="G324" t="s">
        <v>2497</v>
      </c>
      <c r="H324" s="26" t="s">
        <v>136</v>
      </c>
      <c r="I324" t="s">
        <v>137</v>
      </c>
      <c r="J324" s="26" t="s">
        <v>2498</v>
      </c>
      <c r="K324" t="s">
        <v>2499</v>
      </c>
      <c r="L324" t="s">
        <v>60</v>
      </c>
      <c r="M324" t="s">
        <v>129</v>
      </c>
      <c r="N324" t="s">
        <v>48</v>
      </c>
      <c r="O324" t="s">
        <v>34</v>
      </c>
      <c r="P324" s="26" t="s">
        <v>140</v>
      </c>
      <c r="Q324" s="26" t="s">
        <v>131</v>
      </c>
      <c r="R324" s="26" t="s">
        <v>132</v>
      </c>
      <c r="S324" s="26" t="s">
        <v>141</v>
      </c>
      <c r="T324" s="26" t="s">
        <v>132</v>
      </c>
      <c r="U324" s="26" t="s">
        <v>142</v>
      </c>
    </row>
    <row r="325" spans="1:25" hidden="1" x14ac:dyDescent="0.2">
      <c r="A325">
        <v>324</v>
      </c>
      <c r="B325" s="25">
        <v>45680.705046296302</v>
      </c>
      <c r="C325" s="25">
        <v>45680.712719907402</v>
      </c>
      <c r="D325" t="s">
        <v>25</v>
      </c>
      <c r="F325" s="25"/>
      <c r="G325" t="s">
        <v>2500</v>
      </c>
      <c r="H325" s="26" t="s">
        <v>285</v>
      </c>
      <c r="I325" t="s">
        <v>286</v>
      </c>
      <c r="J325" s="26" t="s">
        <v>287</v>
      </c>
      <c r="K325" t="s">
        <v>2501</v>
      </c>
      <c r="L325" t="s">
        <v>289</v>
      </c>
      <c r="M325" t="s">
        <v>2502</v>
      </c>
      <c r="N325" t="s">
        <v>48</v>
      </c>
      <c r="O325" t="s">
        <v>34</v>
      </c>
      <c r="P325" s="26" t="s">
        <v>291</v>
      </c>
      <c r="Q325" s="26" t="s">
        <v>292</v>
      </c>
      <c r="R325" s="26" t="s">
        <v>293</v>
      </c>
      <c r="S325" s="26" t="s">
        <v>294</v>
      </c>
      <c r="T325" s="26" t="s">
        <v>293</v>
      </c>
      <c r="U325" s="26" t="s">
        <v>464</v>
      </c>
    </row>
    <row r="326" spans="1:25" hidden="1" x14ac:dyDescent="0.2">
      <c r="A326">
        <v>325</v>
      </c>
      <c r="B326" s="25">
        <v>45680.709745370397</v>
      </c>
      <c r="C326" s="25">
        <v>45680.714050925897</v>
      </c>
      <c r="D326" t="s">
        <v>25</v>
      </c>
      <c r="F326" s="25"/>
      <c r="G326" t="s">
        <v>2503</v>
      </c>
      <c r="H326" s="26" t="s">
        <v>726</v>
      </c>
      <c r="I326" t="s">
        <v>727</v>
      </c>
      <c r="J326" s="26" t="s">
        <v>728</v>
      </c>
      <c r="K326" t="s">
        <v>2504</v>
      </c>
      <c r="L326" t="s">
        <v>266</v>
      </c>
      <c r="M326" t="s">
        <v>1088</v>
      </c>
      <c r="N326" t="s">
        <v>48</v>
      </c>
      <c r="O326" t="s">
        <v>34</v>
      </c>
      <c r="P326" s="26" t="s">
        <v>731</v>
      </c>
      <c r="Q326" s="26" t="s">
        <v>732</v>
      </c>
      <c r="R326" s="26" t="s">
        <v>733</v>
      </c>
      <c r="S326" s="26" t="s">
        <v>734</v>
      </c>
      <c r="T326" s="26" t="s">
        <v>735</v>
      </c>
      <c r="U326" s="26" t="s">
        <v>736</v>
      </c>
    </row>
    <row r="327" spans="1:25" hidden="1" x14ac:dyDescent="0.2">
      <c r="A327">
        <v>326</v>
      </c>
      <c r="B327" s="25">
        <v>45680.708217592597</v>
      </c>
      <c r="C327" s="25">
        <v>45680.714606481502</v>
      </c>
      <c r="D327" t="s">
        <v>25</v>
      </c>
      <c r="F327" s="25"/>
      <c r="G327" t="s">
        <v>2505</v>
      </c>
      <c r="H327" s="26" t="s">
        <v>2506</v>
      </c>
      <c r="I327" t="s">
        <v>2507</v>
      </c>
      <c r="J327" s="26" t="s">
        <v>2508</v>
      </c>
      <c r="K327" t="s">
        <v>2509</v>
      </c>
      <c r="L327" t="s">
        <v>60</v>
      </c>
      <c r="M327" t="s">
        <v>2510</v>
      </c>
      <c r="N327" t="s">
        <v>48</v>
      </c>
      <c r="O327" t="s">
        <v>73</v>
      </c>
      <c r="V327" s="26" t="s">
        <v>2511</v>
      </c>
      <c r="W327" s="26" t="s">
        <v>2512</v>
      </c>
      <c r="X327" s="26" t="s">
        <v>2513</v>
      </c>
      <c r="Y327" s="26" t="s">
        <v>2511</v>
      </c>
    </row>
    <row r="328" spans="1:25" hidden="1" x14ac:dyDescent="0.2">
      <c r="A328">
        <v>327</v>
      </c>
      <c r="B328" s="25">
        <v>45680.701087963003</v>
      </c>
      <c r="C328" s="25">
        <v>45680.715324074103</v>
      </c>
      <c r="D328" t="s">
        <v>25</v>
      </c>
      <c r="F328" s="25"/>
      <c r="G328" t="s">
        <v>592</v>
      </c>
      <c r="H328" s="26" t="s">
        <v>593</v>
      </c>
      <c r="I328" t="s">
        <v>594</v>
      </c>
      <c r="J328" s="26" t="s">
        <v>595</v>
      </c>
      <c r="K328" t="s">
        <v>2514</v>
      </c>
      <c r="L328" t="s">
        <v>110</v>
      </c>
      <c r="M328" t="s">
        <v>935</v>
      </c>
      <c r="N328" t="s">
        <v>48</v>
      </c>
      <c r="O328" t="s">
        <v>73</v>
      </c>
      <c r="V328" s="26" t="s">
        <v>598</v>
      </c>
      <c r="W328" s="26" t="s">
        <v>599</v>
      </c>
      <c r="X328" s="26" t="s">
        <v>600</v>
      </c>
      <c r="Y328" s="26" t="s">
        <v>601</v>
      </c>
    </row>
    <row r="329" spans="1:25" hidden="1" x14ac:dyDescent="0.2">
      <c r="A329">
        <v>328</v>
      </c>
      <c r="B329" s="25">
        <v>45680.562962962998</v>
      </c>
      <c r="C329" s="25">
        <v>45680.715474536999</v>
      </c>
      <c r="D329" t="s">
        <v>25</v>
      </c>
      <c r="F329" s="25"/>
      <c r="G329" t="s">
        <v>1225</v>
      </c>
      <c r="H329" s="26" t="s">
        <v>1226</v>
      </c>
      <c r="I329" t="s">
        <v>1227</v>
      </c>
      <c r="J329" s="26" t="s">
        <v>1228</v>
      </c>
      <c r="K329" t="s">
        <v>1229</v>
      </c>
      <c r="L329" t="s">
        <v>1230</v>
      </c>
      <c r="M329" t="s">
        <v>1231</v>
      </c>
      <c r="N329" t="s">
        <v>48</v>
      </c>
      <c r="O329" t="s">
        <v>73</v>
      </c>
      <c r="V329" s="26" t="s">
        <v>1232</v>
      </c>
      <c r="W329" s="26" t="s">
        <v>1233</v>
      </c>
      <c r="X329" s="26" t="s">
        <v>1234</v>
      </c>
      <c r="Y329" s="26" t="s">
        <v>1232</v>
      </c>
    </row>
    <row r="330" spans="1:25" hidden="1" x14ac:dyDescent="0.2">
      <c r="A330">
        <v>329</v>
      </c>
      <c r="B330" s="25">
        <v>45680.7058217593</v>
      </c>
      <c r="C330" s="25">
        <v>45680.716296296298</v>
      </c>
      <c r="D330" t="s">
        <v>25</v>
      </c>
      <c r="F330" s="25"/>
      <c r="G330" t="s">
        <v>2515</v>
      </c>
      <c r="H330" s="26" t="s">
        <v>2516</v>
      </c>
      <c r="I330" t="s">
        <v>1620</v>
      </c>
      <c r="J330" s="26" t="s">
        <v>1621</v>
      </c>
      <c r="K330" t="s">
        <v>2517</v>
      </c>
      <c r="L330" t="s">
        <v>323</v>
      </c>
      <c r="M330" t="s">
        <v>2518</v>
      </c>
      <c r="N330" t="s">
        <v>48</v>
      </c>
      <c r="O330" t="s">
        <v>34</v>
      </c>
      <c r="P330" s="26" t="s">
        <v>2519</v>
      </c>
      <c r="Q330" s="26" t="s">
        <v>2519</v>
      </c>
      <c r="R330" s="26" t="s">
        <v>2520</v>
      </c>
      <c r="S330" s="26" t="s">
        <v>2521</v>
      </c>
      <c r="T330" s="26" t="s">
        <v>2520</v>
      </c>
      <c r="U330" s="26" t="s">
        <v>2521</v>
      </c>
    </row>
    <row r="331" spans="1:25" hidden="1" x14ac:dyDescent="0.2">
      <c r="A331">
        <v>330</v>
      </c>
      <c r="B331" s="25">
        <v>45680.6844444444</v>
      </c>
      <c r="C331" s="25">
        <v>45680.716527777797</v>
      </c>
      <c r="D331" t="s">
        <v>25</v>
      </c>
      <c r="F331" s="25"/>
      <c r="G331" t="s">
        <v>2522</v>
      </c>
      <c r="H331" s="26" t="s">
        <v>2523</v>
      </c>
      <c r="I331" t="s">
        <v>2524</v>
      </c>
      <c r="J331" s="26" t="s">
        <v>2525</v>
      </c>
      <c r="K331" t="s">
        <v>2526</v>
      </c>
      <c r="L331" t="s">
        <v>398</v>
      </c>
      <c r="M331" t="s">
        <v>399</v>
      </c>
      <c r="N331" t="s">
        <v>48</v>
      </c>
      <c r="O331" t="s">
        <v>34</v>
      </c>
      <c r="P331" s="26" t="s">
        <v>2527</v>
      </c>
      <c r="Q331" s="26" t="s">
        <v>743</v>
      </c>
      <c r="R331" s="26" t="s">
        <v>2528</v>
      </c>
      <c r="S331" s="26" t="s">
        <v>2529</v>
      </c>
      <c r="T331" s="26" t="s">
        <v>2530</v>
      </c>
      <c r="U331" s="26" t="s">
        <v>2531</v>
      </c>
    </row>
    <row r="332" spans="1:25" hidden="1" x14ac:dyDescent="0.2">
      <c r="A332">
        <v>331</v>
      </c>
      <c r="B332" s="25">
        <v>45680.709525462997</v>
      </c>
      <c r="C332" s="25">
        <v>45680.716666666704</v>
      </c>
      <c r="D332" t="s">
        <v>25</v>
      </c>
      <c r="F332" s="25"/>
      <c r="G332" t="s">
        <v>2532</v>
      </c>
      <c r="H332" s="26" t="s">
        <v>2533</v>
      </c>
      <c r="I332" t="s">
        <v>2534</v>
      </c>
      <c r="J332" s="26" t="s">
        <v>2535</v>
      </c>
      <c r="K332" t="s">
        <v>2536</v>
      </c>
      <c r="L332" t="s">
        <v>110</v>
      </c>
      <c r="M332" t="s">
        <v>2537</v>
      </c>
      <c r="N332" t="s">
        <v>48</v>
      </c>
      <c r="O332" t="s">
        <v>73</v>
      </c>
      <c r="V332" s="26" t="s">
        <v>2538</v>
      </c>
      <c r="W332" s="26" t="s">
        <v>2539</v>
      </c>
      <c r="X332" s="26" t="s">
        <v>2540</v>
      </c>
      <c r="Y332" s="26" t="s">
        <v>2541</v>
      </c>
    </row>
    <row r="333" spans="1:25" hidden="1" x14ac:dyDescent="0.2">
      <c r="A333">
        <v>332</v>
      </c>
      <c r="B333" s="25">
        <v>45680.710868055598</v>
      </c>
      <c r="C333" s="25">
        <v>45680.716921296298</v>
      </c>
      <c r="D333" t="s">
        <v>25</v>
      </c>
      <c r="F333" s="25"/>
      <c r="G333" t="s">
        <v>969</v>
      </c>
      <c r="H333" s="26" t="s">
        <v>970</v>
      </c>
      <c r="I333" t="s">
        <v>971</v>
      </c>
      <c r="J333" s="26" t="s">
        <v>972</v>
      </c>
      <c r="K333" t="s">
        <v>973</v>
      </c>
      <c r="L333" t="s">
        <v>289</v>
      </c>
      <c r="M333" t="s">
        <v>974</v>
      </c>
      <c r="N333" t="s">
        <v>48</v>
      </c>
      <c r="O333" t="s">
        <v>73</v>
      </c>
      <c r="V333" s="26" t="s">
        <v>1782</v>
      </c>
      <c r="W333" s="26" t="s">
        <v>2542</v>
      </c>
      <c r="X333" s="26" t="s">
        <v>2542</v>
      </c>
      <c r="Y333" s="26" t="s">
        <v>392</v>
      </c>
    </row>
    <row r="334" spans="1:25" hidden="1" x14ac:dyDescent="0.2">
      <c r="A334">
        <v>333</v>
      </c>
      <c r="B334" s="25">
        <v>45680.7167708333</v>
      </c>
      <c r="C334" s="25">
        <v>45680.717280092598</v>
      </c>
      <c r="D334" t="s">
        <v>25</v>
      </c>
      <c r="F334" s="25"/>
      <c r="G334" t="s">
        <v>2543</v>
      </c>
      <c r="H334" s="26" t="s">
        <v>2544</v>
      </c>
      <c r="I334" t="s">
        <v>2545</v>
      </c>
      <c r="J334" s="26" t="s">
        <v>2546</v>
      </c>
      <c r="K334" t="s">
        <v>2547</v>
      </c>
      <c r="L334" t="s">
        <v>629</v>
      </c>
      <c r="M334" t="s">
        <v>2548</v>
      </c>
      <c r="N334" t="s">
        <v>48</v>
      </c>
      <c r="O334" t="s">
        <v>34</v>
      </c>
      <c r="P334" s="26" t="s">
        <v>2549</v>
      </c>
      <c r="Q334" s="26" t="s">
        <v>1549</v>
      </c>
      <c r="R334" s="26" t="s">
        <v>2550</v>
      </c>
      <c r="S334" s="26" t="s">
        <v>2551</v>
      </c>
      <c r="T334" s="26" t="s">
        <v>2552</v>
      </c>
      <c r="U334" s="26" t="s">
        <v>2553</v>
      </c>
    </row>
    <row r="335" spans="1:25" hidden="1" x14ac:dyDescent="0.2">
      <c r="A335">
        <v>334</v>
      </c>
      <c r="B335" s="25">
        <v>45680.693715277797</v>
      </c>
      <c r="C335" s="25">
        <v>45680.717546296299</v>
      </c>
      <c r="D335" t="s">
        <v>25</v>
      </c>
      <c r="F335" s="25"/>
      <c r="G335" t="s">
        <v>2554</v>
      </c>
      <c r="H335" s="26" t="s">
        <v>625</v>
      </c>
      <c r="I335" t="s">
        <v>626</v>
      </c>
      <c r="J335" s="26" t="s">
        <v>627</v>
      </c>
      <c r="K335" t="s">
        <v>628</v>
      </c>
      <c r="L335" t="s">
        <v>629</v>
      </c>
      <c r="M335" t="s">
        <v>2555</v>
      </c>
      <c r="N335" t="s">
        <v>48</v>
      </c>
      <c r="O335" t="s">
        <v>34</v>
      </c>
      <c r="P335" s="26" t="s">
        <v>631</v>
      </c>
      <c r="Q335" s="26" t="s">
        <v>481</v>
      </c>
      <c r="R335" s="26" t="s">
        <v>632</v>
      </c>
      <c r="S335" s="26" t="s">
        <v>633</v>
      </c>
      <c r="T335" s="26" t="s">
        <v>632</v>
      </c>
      <c r="U335" s="26" t="s">
        <v>634</v>
      </c>
    </row>
    <row r="336" spans="1:25" hidden="1" x14ac:dyDescent="0.2">
      <c r="A336">
        <v>335</v>
      </c>
      <c r="B336" s="25">
        <v>45680.715208333299</v>
      </c>
      <c r="C336" s="25">
        <v>45680.718275462998</v>
      </c>
      <c r="D336" t="s">
        <v>25</v>
      </c>
      <c r="F336" s="25"/>
      <c r="G336" t="s">
        <v>2556</v>
      </c>
      <c r="H336" s="26" t="s">
        <v>2557</v>
      </c>
      <c r="I336" t="s">
        <v>2558</v>
      </c>
      <c r="J336" s="26" t="s">
        <v>2559</v>
      </c>
      <c r="K336" t="s">
        <v>2560</v>
      </c>
      <c r="L336" t="s">
        <v>148</v>
      </c>
      <c r="M336" t="s">
        <v>2561</v>
      </c>
      <c r="N336" t="s">
        <v>48</v>
      </c>
      <c r="O336" t="s">
        <v>73</v>
      </c>
      <c r="V336" s="26" t="s">
        <v>519</v>
      </c>
      <c r="W336" s="26" t="s">
        <v>520</v>
      </c>
      <c r="X336" s="26" t="s">
        <v>521</v>
      </c>
      <c r="Y336" s="26" t="s">
        <v>519</v>
      </c>
    </row>
    <row r="337" spans="1:25" hidden="1" x14ac:dyDescent="0.2">
      <c r="A337">
        <v>336</v>
      </c>
      <c r="B337" s="25">
        <v>45680.7028587963</v>
      </c>
      <c r="C337" s="25">
        <v>45680.718993055598</v>
      </c>
      <c r="D337" t="s">
        <v>25</v>
      </c>
      <c r="F337" s="25"/>
      <c r="G337" t="s">
        <v>2562</v>
      </c>
      <c r="H337" s="26" t="s">
        <v>1172</v>
      </c>
      <c r="I337" t="s">
        <v>1173</v>
      </c>
      <c r="J337" s="26" t="s">
        <v>1174</v>
      </c>
      <c r="K337" t="s">
        <v>1175</v>
      </c>
      <c r="L337" t="s">
        <v>398</v>
      </c>
      <c r="M337" t="s">
        <v>609</v>
      </c>
      <c r="N337" t="s">
        <v>48</v>
      </c>
      <c r="O337" t="s">
        <v>34</v>
      </c>
      <c r="P337" s="26" t="s">
        <v>1176</v>
      </c>
      <c r="Q337" s="26" t="s">
        <v>1177</v>
      </c>
      <c r="R337" s="26" t="s">
        <v>1178</v>
      </c>
      <c r="S337" s="26" t="s">
        <v>1179</v>
      </c>
      <c r="T337" s="26" t="s">
        <v>1180</v>
      </c>
      <c r="U337" s="26" t="s">
        <v>1181</v>
      </c>
    </row>
    <row r="338" spans="1:25" hidden="1" x14ac:dyDescent="0.2">
      <c r="A338">
        <v>337</v>
      </c>
      <c r="B338" s="25">
        <v>45680.709594907399</v>
      </c>
      <c r="C338" s="25">
        <v>45680.7192013889</v>
      </c>
      <c r="D338" t="s">
        <v>25</v>
      </c>
      <c r="F338" s="25"/>
      <c r="G338" t="s">
        <v>2563</v>
      </c>
      <c r="H338" s="26" t="s">
        <v>2564</v>
      </c>
      <c r="I338" t="s">
        <v>2565</v>
      </c>
      <c r="J338" s="26" t="s">
        <v>2566</v>
      </c>
      <c r="K338" t="s">
        <v>2567</v>
      </c>
      <c r="L338" t="s">
        <v>31</v>
      </c>
      <c r="M338" t="s">
        <v>2568</v>
      </c>
      <c r="N338" t="s">
        <v>48</v>
      </c>
      <c r="O338" t="s">
        <v>73</v>
      </c>
      <c r="V338" s="26" t="s">
        <v>2569</v>
      </c>
      <c r="W338" s="26" t="s">
        <v>2570</v>
      </c>
      <c r="X338" s="26" t="s">
        <v>2571</v>
      </c>
      <c r="Y338" s="26" t="s">
        <v>2569</v>
      </c>
    </row>
    <row r="339" spans="1:25" hidden="1" x14ac:dyDescent="0.2">
      <c r="A339">
        <v>338</v>
      </c>
      <c r="B339" s="25">
        <v>45680.712071759299</v>
      </c>
      <c r="C339" s="25">
        <v>45680.719305555598</v>
      </c>
      <c r="D339" t="s">
        <v>25</v>
      </c>
      <c r="F339" s="25"/>
      <c r="G339" t="s">
        <v>2572</v>
      </c>
      <c r="H339" s="26" t="s">
        <v>220</v>
      </c>
      <c r="I339" t="s">
        <v>221</v>
      </c>
      <c r="J339" s="26" t="s">
        <v>58</v>
      </c>
      <c r="K339" t="s">
        <v>2573</v>
      </c>
      <c r="L339" t="s">
        <v>60</v>
      </c>
      <c r="M339" t="s">
        <v>223</v>
      </c>
      <c r="N339" t="s">
        <v>48</v>
      </c>
      <c r="O339" t="s">
        <v>34</v>
      </c>
      <c r="P339" s="26" t="s">
        <v>224</v>
      </c>
      <c r="Q339" s="26" t="s">
        <v>225</v>
      </c>
      <c r="R339" s="26" t="s">
        <v>226</v>
      </c>
      <c r="S339" s="26" t="s">
        <v>2574</v>
      </c>
      <c r="T339" s="26" t="s">
        <v>226</v>
      </c>
      <c r="U339" s="26" t="s">
        <v>228</v>
      </c>
    </row>
    <row r="340" spans="1:25" hidden="1" x14ac:dyDescent="0.2">
      <c r="A340">
        <v>339</v>
      </c>
      <c r="B340" s="25">
        <v>45680.691041666701</v>
      </c>
      <c r="C340" s="25">
        <v>45680.719861111102</v>
      </c>
      <c r="D340" t="s">
        <v>25</v>
      </c>
      <c r="F340" s="25"/>
      <c r="G340" t="s">
        <v>2575</v>
      </c>
      <c r="H340" s="26" t="s">
        <v>2576</v>
      </c>
      <c r="I340" t="s">
        <v>251</v>
      </c>
      <c r="J340" s="26" t="s">
        <v>252</v>
      </c>
      <c r="K340" t="s">
        <v>253</v>
      </c>
      <c r="L340" t="s">
        <v>91</v>
      </c>
      <c r="M340" t="s">
        <v>254</v>
      </c>
      <c r="N340" t="s">
        <v>48</v>
      </c>
      <c r="O340" t="s">
        <v>34</v>
      </c>
      <c r="P340" s="26" t="s">
        <v>255</v>
      </c>
      <c r="Q340" s="26" t="s">
        <v>256</v>
      </c>
      <c r="R340" s="26" t="s">
        <v>257</v>
      </c>
      <c r="S340" s="26" t="s">
        <v>258</v>
      </c>
      <c r="T340" s="26" t="s">
        <v>259</v>
      </c>
      <c r="U340" s="26" t="s">
        <v>260</v>
      </c>
    </row>
    <row r="341" spans="1:25" hidden="1" x14ac:dyDescent="0.2">
      <c r="A341">
        <v>340</v>
      </c>
      <c r="B341" s="25">
        <v>45680.716400463003</v>
      </c>
      <c r="C341" s="25">
        <v>45680.721435185202</v>
      </c>
      <c r="D341" t="s">
        <v>25</v>
      </c>
      <c r="F341" s="25"/>
      <c r="G341" t="s">
        <v>2577</v>
      </c>
      <c r="H341" s="26" t="s">
        <v>1450</v>
      </c>
      <c r="I341" t="s">
        <v>1451</v>
      </c>
      <c r="J341" s="26" t="s">
        <v>1452</v>
      </c>
      <c r="K341" t="s">
        <v>1453</v>
      </c>
      <c r="L341" t="s">
        <v>629</v>
      </c>
      <c r="M341" t="s">
        <v>630</v>
      </c>
      <c r="N341" t="s">
        <v>48</v>
      </c>
      <c r="O341" t="s">
        <v>73</v>
      </c>
      <c r="V341" s="26" t="s">
        <v>2578</v>
      </c>
      <c r="W341" s="26" t="s">
        <v>365</v>
      </c>
      <c r="X341" s="26" t="s">
        <v>365</v>
      </c>
      <c r="Y341" s="26" t="s">
        <v>1218</v>
      </c>
    </row>
    <row r="342" spans="1:25" hidden="1" x14ac:dyDescent="0.2">
      <c r="A342">
        <v>341</v>
      </c>
      <c r="B342" s="25">
        <v>45680.7190162037</v>
      </c>
      <c r="C342" s="25">
        <v>45680.722187500003</v>
      </c>
      <c r="D342" t="s">
        <v>25</v>
      </c>
      <c r="F342" s="25"/>
      <c r="G342" t="s">
        <v>2579</v>
      </c>
      <c r="H342" s="26" t="s">
        <v>2580</v>
      </c>
      <c r="I342" t="s">
        <v>2581</v>
      </c>
      <c r="J342" s="26" t="s">
        <v>2582</v>
      </c>
      <c r="K342" t="s">
        <v>2583</v>
      </c>
      <c r="L342" t="s">
        <v>266</v>
      </c>
      <c r="M342" t="s">
        <v>2584</v>
      </c>
      <c r="N342" t="s">
        <v>48</v>
      </c>
      <c r="O342" t="s">
        <v>73</v>
      </c>
      <c r="V342" s="26" t="s">
        <v>2028</v>
      </c>
      <c r="W342" s="26" t="s">
        <v>2585</v>
      </c>
      <c r="X342" s="26" t="s">
        <v>2586</v>
      </c>
      <c r="Y342" s="26" t="s">
        <v>866</v>
      </c>
    </row>
    <row r="343" spans="1:25" hidden="1" x14ac:dyDescent="0.2">
      <c r="A343">
        <v>342</v>
      </c>
      <c r="B343" s="25">
        <v>45680.714525463001</v>
      </c>
      <c r="C343" s="25">
        <v>45680.722766203697</v>
      </c>
      <c r="D343" t="s">
        <v>25</v>
      </c>
      <c r="F343" s="25"/>
      <c r="G343" t="s">
        <v>2587</v>
      </c>
      <c r="H343" s="26" t="s">
        <v>2588</v>
      </c>
      <c r="I343" t="s">
        <v>2589</v>
      </c>
      <c r="J343" s="26" t="s">
        <v>2590</v>
      </c>
      <c r="K343" t="s">
        <v>2591</v>
      </c>
      <c r="L343" t="s">
        <v>166</v>
      </c>
      <c r="M343" t="s">
        <v>2592</v>
      </c>
      <c r="N343" t="s">
        <v>48</v>
      </c>
      <c r="O343" t="s">
        <v>73</v>
      </c>
      <c r="V343" s="26" t="s">
        <v>1641</v>
      </c>
      <c r="W343" s="26" t="s">
        <v>1642</v>
      </c>
      <c r="X343" s="26" t="s">
        <v>1643</v>
      </c>
      <c r="Y343" s="26" t="s">
        <v>1641</v>
      </c>
    </row>
    <row r="344" spans="1:25" hidden="1" x14ac:dyDescent="0.2">
      <c r="A344">
        <v>343</v>
      </c>
      <c r="B344" s="25">
        <v>45680.708310185197</v>
      </c>
      <c r="C344" s="25">
        <v>45680.722905092603</v>
      </c>
      <c r="D344" t="s">
        <v>25</v>
      </c>
      <c r="F344" s="25"/>
      <c r="G344" t="s">
        <v>229</v>
      </c>
      <c r="H344" s="26" t="s">
        <v>230</v>
      </c>
      <c r="I344" t="s">
        <v>231</v>
      </c>
      <c r="J344" s="26" t="s">
        <v>232</v>
      </c>
      <c r="K344" t="s">
        <v>233</v>
      </c>
      <c r="L344" t="s">
        <v>91</v>
      </c>
      <c r="M344" t="s">
        <v>234</v>
      </c>
      <c r="N344" t="s">
        <v>48</v>
      </c>
      <c r="O344" t="s">
        <v>34</v>
      </c>
      <c r="P344" s="26" t="s">
        <v>235</v>
      </c>
      <c r="Q344" s="26" t="s">
        <v>236</v>
      </c>
      <c r="R344" s="26" t="s">
        <v>237</v>
      </c>
      <c r="S344" s="26" t="s">
        <v>238</v>
      </c>
      <c r="T344" s="26" t="s">
        <v>237</v>
      </c>
      <c r="U344" s="26" t="s">
        <v>239</v>
      </c>
    </row>
    <row r="345" spans="1:25" hidden="1" x14ac:dyDescent="0.2">
      <c r="A345">
        <v>344</v>
      </c>
      <c r="B345" s="25">
        <v>45680.643900463001</v>
      </c>
      <c r="C345" s="25">
        <v>45680.723032407397</v>
      </c>
      <c r="D345" t="s">
        <v>25</v>
      </c>
      <c r="F345" s="25"/>
      <c r="G345" t="s">
        <v>2593</v>
      </c>
      <c r="H345" s="26" t="s">
        <v>2594</v>
      </c>
      <c r="I345" t="s">
        <v>2595</v>
      </c>
      <c r="J345" s="26" t="s">
        <v>2596</v>
      </c>
      <c r="K345" t="s">
        <v>2597</v>
      </c>
      <c r="L345" t="s">
        <v>46</v>
      </c>
      <c r="M345" t="s">
        <v>2598</v>
      </c>
      <c r="N345" t="s">
        <v>48</v>
      </c>
      <c r="O345" t="s">
        <v>73</v>
      </c>
      <c r="V345" s="26" t="s">
        <v>2599</v>
      </c>
      <c r="W345" s="26" t="s">
        <v>2600</v>
      </c>
      <c r="X345" s="26" t="s">
        <v>2601</v>
      </c>
      <c r="Y345" s="26" t="s">
        <v>2602</v>
      </c>
    </row>
    <row r="346" spans="1:25" hidden="1" x14ac:dyDescent="0.2">
      <c r="A346">
        <v>345</v>
      </c>
      <c r="B346" s="25">
        <v>45680.7194675926</v>
      </c>
      <c r="C346" s="25">
        <v>45680.7238194444</v>
      </c>
      <c r="D346" t="s">
        <v>25</v>
      </c>
      <c r="F346" s="25"/>
      <c r="G346" t="s">
        <v>2603</v>
      </c>
      <c r="H346" s="26" t="s">
        <v>2604</v>
      </c>
      <c r="I346" t="s">
        <v>2605</v>
      </c>
      <c r="J346" s="26" t="s">
        <v>99</v>
      </c>
      <c r="K346" t="s">
        <v>2606</v>
      </c>
      <c r="L346" t="s">
        <v>60</v>
      </c>
      <c r="M346" t="s">
        <v>2434</v>
      </c>
      <c r="N346" t="s">
        <v>48</v>
      </c>
      <c r="O346" t="s">
        <v>34</v>
      </c>
      <c r="P346" s="26" t="s">
        <v>1439</v>
      </c>
      <c r="Q346" s="26" t="s">
        <v>611</v>
      </c>
      <c r="R346" s="26" t="s">
        <v>2607</v>
      </c>
      <c r="S346" s="26" t="s">
        <v>2608</v>
      </c>
      <c r="T346" s="26" t="s">
        <v>2607</v>
      </c>
      <c r="U346" s="26" t="s">
        <v>2609</v>
      </c>
    </row>
    <row r="347" spans="1:25" hidden="1" x14ac:dyDescent="0.2">
      <c r="A347">
        <v>346</v>
      </c>
      <c r="B347" s="25">
        <v>45680.693541666697</v>
      </c>
      <c r="C347" s="25">
        <v>45680.724050925899</v>
      </c>
      <c r="D347" t="s">
        <v>25</v>
      </c>
      <c r="F347" s="25"/>
      <c r="G347" t="s">
        <v>2610</v>
      </c>
      <c r="H347" s="26" t="s">
        <v>2611</v>
      </c>
      <c r="I347" t="s">
        <v>2612</v>
      </c>
      <c r="J347" s="26" t="s">
        <v>2613</v>
      </c>
      <c r="K347" t="s">
        <v>2614</v>
      </c>
      <c r="L347" t="s">
        <v>200</v>
      </c>
      <c r="M347" t="s">
        <v>2615</v>
      </c>
      <c r="N347" t="s">
        <v>48</v>
      </c>
      <c r="O347" t="s">
        <v>73</v>
      </c>
      <c r="V347" s="26" t="s">
        <v>2616</v>
      </c>
      <c r="W347" s="26" t="s">
        <v>2617</v>
      </c>
      <c r="X347" s="26" t="s">
        <v>2618</v>
      </c>
      <c r="Y347" s="26" t="s">
        <v>2616</v>
      </c>
    </row>
    <row r="348" spans="1:25" hidden="1" x14ac:dyDescent="0.2">
      <c r="A348">
        <v>347</v>
      </c>
      <c r="B348" s="25">
        <v>45680.701631944401</v>
      </c>
      <c r="C348" s="25">
        <v>45680.724907407399</v>
      </c>
      <c r="D348" t="s">
        <v>25</v>
      </c>
      <c r="F348" s="25"/>
      <c r="G348" t="s">
        <v>2619</v>
      </c>
      <c r="H348" s="26" t="s">
        <v>916</v>
      </c>
      <c r="I348" t="s">
        <v>917</v>
      </c>
      <c r="J348" s="26" t="s">
        <v>918</v>
      </c>
      <c r="K348" t="s">
        <v>2620</v>
      </c>
      <c r="L348" t="s">
        <v>148</v>
      </c>
      <c r="M348" t="s">
        <v>2621</v>
      </c>
      <c r="N348" t="s">
        <v>48</v>
      </c>
      <c r="O348" t="s">
        <v>34</v>
      </c>
      <c r="P348" s="26" t="s">
        <v>193</v>
      </c>
      <c r="Q348" s="26" t="s">
        <v>121</v>
      </c>
      <c r="R348" s="26" t="s">
        <v>193</v>
      </c>
      <c r="S348" s="26" t="s">
        <v>193</v>
      </c>
      <c r="T348" s="26" t="s">
        <v>193</v>
      </c>
      <c r="U348" s="26" t="s">
        <v>193</v>
      </c>
    </row>
    <row r="349" spans="1:25" hidden="1" x14ac:dyDescent="0.2">
      <c r="A349">
        <v>348</v>
      </c>
      <c r="B349" s="25">
        <v>45680.718900462998</v>
      </c>
      <c r="C349" s="25">
        <v>45680.725231481498</v>
      </c>
      <c r="D349" t="s">
        <v>25</v>
      </c>
      <c r="F349" s="25"/>
      <c r="G349" t="s">
        <v>2622</v>
      </c>
      <c r="H349" s="26" t="s">
        <v>154</v>
      </c>
      <c r="I349" t="s">
        <v>155</v>
      </c>
      <c r="J349" s="26" t="s">
        <v>156</v>
      </c>
      <c r="K349" t="s">
        <v>2623</v>
      </c>
      <c r="L349" t="s">
        <v>148</v>
      </c>
      <c r="M349" t="s">
        <v>2624</v>
      </c>
      <c r="N349" t="s">
        <v>48</v>
      </c>
      <c r="O349" t="s">
        <v>73</v>
      </c>
      <c r="V349" s="26" t="s">
        <v>366</v>
      </c>
      <c r="W349" s="26" t="s">
        <v>159</v>
      </c>
      <c r="X349" s="26" t="s">
        <v>160</v>
      </c>
      <c r="Y349" s="26" t="s">
        <v>366</v>
      </c>
    </row>
    <row r="350" spans="1:25" hidden="1" x14ac:dyDescent="0.2">
      <c r="A350">
        <v>349</v>
      </c>
      <c r="B350" s="25">
        <v>45680.720428240696</v>
      </c>
      <c r="C350" s="25">
        <v>45680.725289351903</v>
      </c>
      <c r="D350" t="s">
        <v>25</v>
      </c>
      <c r="F350" s="25"/>
      <c r="G350" t="s">
        <v>2625</v>
      </c>
      <c r="H350" s="26" t="s">
        <v>2626</v>
      </c>
      <c r="I350" t="s">
        <v>2627</v>
      </c>
      <c r="J350" s="26" t="s">
        <v>2628</v>
      </c>
      <c r="K350" t="s">
        <v>2629</v>
      </c>
      <c r="L350" t="s">
        <v>60</v>
      </c>
      <c r="M350" t="s">
        <v>101</v>
      </c>
      <c r="N350" t="s">
        <v>48</v>
      </c>
      <c r="O350" t="s">
        <v>34</v>
      </c>
      <c r="P350" s="26" t="s">
        <v>2630</v>
      </c>
      <c r="Q350" s="26" t="s">
        <v>121</v>
      </c>
      <c r="R350" s="26" t="s">
        <v>392</v>
      </c>
      <c r="S350" s="26" t="s">
        <v>2631</v>
      </c>
      <c r="T350" s="26" t="s">
        <v>392</v>
      </c>
      <c r="U350" s="26" t="s">
        <v>2632</v>
      </c>
    </row>
    <row r="351" spans="1:25" hidden="1" x14ac:dyDescent="0.2">
      <c r="A351">
        <v>350</v>
      </c>
      <c r="B351" s="25">
        <v>45680.715636574103</v>
      </c>
      <c r="C351" s="25">
        <v>45680.725972222201</v>
      </c>
      <c r="D351" t="s">
        <v>25</v>
      </c>
      <c r="F351" s="25"/>
      <c r="G351" t="s">
        <v>1225</v>
      </c>
      <c r="H351" s="26" t="s">
        <v>1226</v>
      </c>
      <c r="I351" t="s">
        <v>1227</v>
      </c>
      <c r="J351" s="26" t="s">
        <v>1228</v>
      </c>
      <c r="K351" t="s">
        <v>1229</v>
      </c>
      <c r="L351" t="s">
        <v>1230</v>
      </c>
      <c r="M351" t="s">
        <v>1231</v>
      </c>
      <c r="N351" t="s">
        <v>48</v>
      </c>
      <c r="O351" t="s">
        <v>73</v>
      </c>
      <c r="V351" s="26" t="s">
        <v>1232</v>
      </c>
      <c r="W351" s="26" t="s">
        <v>1233</v>
      </c>
      <c r="X351" s="26" t="s">
        <v>1234</v>
      </c>
      <c r="Y351" s="26" t="s">
        <v>1232</v>
      </c>
    </row>
    <row r="352" spans="1:25" hidden="1" x14ac:dyDescent="0.2">
      <c r="A352">
        <v>351</v>
      </c>
      <c r="B352" s="25">
        <v>45680.720659722203</v>
      </c>
      <c r="C352" s="25">
        <v>45680.727118055598</v>
      </c>
      <c r="D352" t="s">
        <v>25</v>
      </c>
      <c r="F352" s="25"/>
      <c r="G352" t="s">
        <v>2633</v>
      </c>
      <c r="H352" s="26" t="s">
        <v>2634</v>
      </c>
      <c r="I352" t="s">
        <v>2635</v>
      </c>
      <c r="J352" s="26" t="s">
        <v>2636</v>
      </c>
      <c r="K352" t="s">
        <v>2637</v>
      </c>
      <c r="L352" t="s">
        <v>60</v>
      </c>
      <c r="M352" t="s">
        <v>2638</v>
      </c>
      <c r="N352" t="s">
        <v>48</v>
      </c>
      <c r="O352" t="s">
        <v>34</v>
      </c>
      <c r="P352" s="26" t="s">
        <v>2639</v>
      </c>
      <c r="Q352" s="26" t="s">
        <v>2640</v>
      </c>
      <c r="R352" s="26" t="s">
        <v>2641</v>
      </c>
      <c r="S352" s="26" t="s">
        <v>2642</v>
      </c>
      <c r="T352" s="26" t="s">
        <v>2641</v>
      </c>
      <c r="U352" s="26" t="s">
        <v>2643</v>
      </c>
    </row>
    <row r="353" spans="1:25" hidden="1" x14ac:dyDescent="0.2">
      <c r="A353">
        <v>352</v>
      </c>
      <c r="B353" s="25">
        <v>45680.670081018499</v>
      </c>
      <c r="C353" s="25">
        <v>45680.729421296302</v>
      </c>
      <c r="D353" t="s">
        <v>25</v>
      </c>
      <c r="F353" s="25"/>
      <c r="G353" t="s">
        <v>2644</v>
      </c>
      <c r="H353" s="26" t="s">
        <v>2645</v>
      </c>
      <c r="I353" t="s">
        <v>2646</v>
      </c>
      <c r="J353" s="26" t="s">
        <v>2647</v>
      </c>
      <c r="K353" t="s">
        <v>2648</v>
      </c>
      <c r="L353" t="s">
        <v>2649</v>
      </c>
      <c r="M353" t="s">
        <v>2650</v>
      </c>
      <c r="N353" t="s">
        <v>48</v>
      </c>
      <c r="O353" t="s">
        <v>73</v>
      </c>
      <c r="V353" s="26" t="s">
        <v>373</v>
      </c>
      <c r="W353" s="26" t="s">
        <v>2651</v>
      </c>
      <c r="X353" s="26" t="s">
        <v>373</v>
      </c>
      <c r="Y353" s="26" t="s">
        <v>373</v>
      </c>
    </row>
    <row r="354" spans="1:25" hidden="1" x14ac:dyDescent="0.2">
      <c r="A354">
        <v>353</v>
      </c>
      <c r="B354" s="25">
        <v>45680.714027777802</v>
      </c>
      <c r="C354" s="25">
        <v>45680.729571759301</v>
      </c>
      <c r="D354" t="s">
        <v>25</v>
      </c>
      <c r="F354" s="25"/>
      <c r="G354" t="s">
        <v>1235</v>
      </c>
      <c r="H354" s="26" t="s">
        <v>1236</v>
      </c>
      <c r="I354" t="s">
        <v>1237</v>
      </c>
      <c r="J354" s="26" t="s">
        <v>1238</v>
      </c>
      <c r="K354" t="s">
        <v>1239</v>
      </c>
      <c r="L354" t="s">
        <v>60</v>
      </c>
      <c r="M354" t="s">
        <v>1240</v>
      </c>
      <c r="N354" t="s">
        <v>48</v>
      </c>
      <c r="O354" t="s">
        <v>73</v>
      </c>
      <c r="V354" s="26" t="s">
        <v>373</v>
      </c>
      <c r="W354" s="26" t="s">
        <v>1241</v>
      </c>
      <c r="X354" s="26" t="s">
        <v>1242</v>
      </c>
      <c r="Y354" s="26" t="s">
        <v>373</v>
      </c>
    </row>
    <row r="355" spans="1:25" hidden="1" x14ac:dyDescent="0.2">
      <c r="A355">
        <v>354</v>
      </c>
      <c r="B355" s="25">
        <v>45680.6735416667</v>
      </c>
      <c r="C355" s="25">
        <v>45680.730740740699</v>
      </c>
      <c r="D355" t="s">
        <v>25</v>
      </c>
      <c r="F355" s="25"/>
      <c r="G355" t="s">
        <v>2652</v>
      </c>
      <c r="H355" s="26" t="s">
        <v>2653</v>
      </c>
      <c r="I355" t="s">
        <v>2654</v>
      </c>
      <c r="J355" s="26" t="s">
        <v>2655</v>
      </c>
      <c r="K355" t="s">
        <v>2656</v>
      </c>
      <c r="L355" t="s">
        <v>323</v>
      </c>
      <c r="M355" t="s">
        <v>2657</v>
      </c>
      <c r="N355" t="s">
        <v>48</v>
      </c>
      <c r="O355" t="s">
        <v>73</v>
      </c>
      <c r="V355" s="26" t="s">
        <v>2658</v>
      </c>
      <c r="W355" s="26" t="s">
        <v>2659</v>
      </c>
      <c r="X355" s="26" t="s">
        <v>2660</v>
      </c>
      <c r="Y355" s="26" t="s">
        <v>2658</v>
      </c>
    </row>
    <row r="356" spans="1:25" hidden="1" x14ac:dyDescent="0.2">
      <c r="A356">
        <v>355</v>
      </c>
      <c r="B356" s="25">
        <v>45680.727187500001</v>
      </c>
      <c r="C356" s="25">
        <v>45680.731041666702</v>
      </c>
      <c r="D356" t="s">
        <v>25</v>
      </c>
      <c r="F356" s="25"/>
      <c r="G356" t="s">
        <v>1243</v>
      </c>
      <c r="H356" s="26" t="s">
        <v>1244</v>
      </c>
      <c r="I356" t="s">
        <v>1245</v>
      </c>
      <c r="J356" s="26" t="s">
        <v>1246</v>
      </c>
      <c r="K356" t="s">
        <v>1247</v>
      </c>
      <c r="L356" t="s">
        <v>289</v>
      </c>
      <c r="M356" t="s">
        <v>1248</v>
      </c>
      <c r="N356" t="s">
        <v>48</v>
      </c>
      <c r="O356" t="s">
        <v>73</v>
      </c>
      <c r="V356" s="26" t="s">
        <v>1249</v>
      </c>
      <c r="W356" s="26" t="s">
        <v>1250</v>
      </c>
      <c r="X356" s="26" t="s">
        <v>1251</v>
      </c>
      <c r="Y356" s="26" t="s">
        <v>1252</v>
      </c>
    </row>
    <row r="357" spans="1:25" hidden="1" x14ac:dyDescent="0.2">
      <c r="A357">
        <v>356</v>
      </c>
      <c r="B357" s="25">
        <v>45680.7010069444</v>
      </c>
      <c r="C357" s="25">
        <v>45680.731215277803</v>
      </c>
      <c r="D357" t="s">
        <v>25</v>
      </c>
      <c r="F357" s="25"/>
      <c r="G357" t="s">
        <v>2661</v>
      </c>
      <c r="H357" s="26" t="s">
        <v>2662</v>
      </c>
      <c r="I357" t="s">
        <v>2663</v>
      </c>
      <c r="J357" s="26" t="s">
        <v>2664</v>
      </c>
      <c r="K357" t="s">
        <v>2665</v>
      </c>
      <c r="L357" t="s">
        <v>148</v>
      </c>
      <c r="M357" t="s">
        <v>2666</v>
      </c>
      <c r="N357" t="s">
        <v>48</v>
      </c>
      <c r="O357" t="s">
        <v>73</v>
      </c>
      <c r="V357" s="26" t="s">
        <v>2667</v>
      </c>
      <c r="W357" s="26" t="s">
        <v>2668</v>
      </c>
      <c r="X357" s="26" t="s">
        <v>2669</v>
      </c>
      <c r="Y357" s="26" t="s">
        <v>2667</v>
      </c>
    </row>
    <row r="358" spans="1:25" hidden="1" x14ac:dyDescent="0.2">
      <c r="A358">
        <v>357</v>
      </c>
      <c r="B358" s="25">
        <v>45680.726122685199</v>
      </c>
      <c r="C358" s="25">
        <v>45680.731712963003</v>
      </c>
      <c r="D358" t="s">
        <v>25</v>
      </c>
      <c r="F358" s="25"/>
      <c r="G358" t="s">
        <v>2670</v>
      </c>
      <c r="H358" s="26" t="s">
        <v>1226</v>
      </c>
      <c r="I358" t="s">
        <v>1227</v>
      </c>
      <c r="J358" s="26" t="s">
        <v>1228</v>
      </c>
      <c r="K358" t="s">
        <v>1229</v>
      </c>
      <c r="L358" t="s">
        <v>1230</v>
      </c>
      <c r="M358" t="s">
        <v>1231</v>
      </c>
      <c r="N358" t="s">
        <v>48</v>
      </c>
      <c r="O358" t="s">
        <v>73</v>
      </c>
      <c r="V358" s="26" t="s">
        <v>1232</v>
      </c>
      <c r="W358" s="26" t="s">
        <v>1233</v>
      </c>
      <c r="X358" s="26" t="s">
        <v>1234</v>
      </c>
      <c r="Y358" s="26" t="s">
        <v>1232</v>
      </c>
    </row>
    <row r="359" spans="1:25" hidden="1" x14ac:dyDescent="0.2">
      <c r="A359">
        <v>358</v>
      </c>
      <c r="B359" s="25">
        <v>45680.728020833303</v>
      </c>
      <c r="C359" s="25">
        <v>45680.7323958333</v>
      </c>
      <c r="D359" t="s">
        <v>25</v>
      </c>
      <c r="F359" s="25"/>
      <c r="G359" t="s">
        <v>2671</v>
      </c>
      <c r="H359" s="26" t="s">
        <v>2672</v>
      </c>
      <c r="I359" t="s">
        <v>2673</v>
      </c>
      <c r="J359" s="26" t="s">
        <v>2674</v>
      </c>
      <c r="K359" t="s">
        <v>2675</v>
      </c>
      <c r="L359" t="s">
        <v>1478</v>
      </c>
      <c r="M359" t="s">
        <v>2676</v>
      </c>
      <c r="N359" t="s">
        <v>48</v>
      </c>
      <c r="O359" t="s">
        <v>73</v>
      </c>
      <c r="V359" s="26" t="s">
        <v>2677</v>
      </c>
      <c r="W359" s="26" t="s">
        <v>2678</v>
      </c>
      <c r="X359" s="26" t="s">
        <v>2679</v>
      </c>
      <c r="Y359" s="26" t="s">
        <v>2680</v>
      </c>
    </row>
    <row r="360" spans="1:25" hidden="1" x14ac:dyDescent="0.2">
      <c r="A360">
        <v>359</v>
      </c>
      <c r="B360" s="25">
        <v>45680.7172685185</v>
      </c>
      <c r="C360" s="25">
        <v>45680.7324421296</v>
      </c>
      <c r="D360" t="s">
        <v>25</v>
      </c>
      <c r="F360" s="25"/>
      <c r="G360" t="s">
        <v>2681</v>
      </c>
      <c r="H360" s="26" t="s">
        <v>2682</v>
      </c>
      <c r="I360" t="s">
        <v>2683</v>
      </c>
      <c r="J360" s="26" t="s">
        <v>2684</v>
      </c>
      <c r="K360" t="s">
        <v>2685</v>
      </c>
      <c r="L360" t="s">
        <v>323</v>
      </c>
      <c r="M360" t="s">
        <v>2456</v>
      </c>
      <c r="N360" t="s">
        <v>48</v>
      </c>
      <c r="O360" t="s">
        <v>73</v>
      </c>
      <c r="V360" s="26" t="s">
        <v>2686</v>
      </c>
      <c r="W360" s="26" t="s">
        <v>2687</v>
      </c>
      <c r="X360" s="26" t="s">
        <v>2688</v>
      </c>
      <c r="Y360" s="26" t="s">
        <v>2689</v>
      </c>
    </row>
    <row r="361" spans="1:25" hidden="1" x14ac:dyDescent="0.2">
      <c r="A361">
        <v>360</v>
      </c>
      <c r="B361" s="25">
        <v>45680.706701388903</v>
      </c>
      <c r="C361" s="25">
        <v>45680.733263888898</v>
      </c>
      <c r="D361" t="s">
        <v>25</v>
      </c>
      <c r="F361" s="25"/>
      <c r="G361" t="s">
        <v>2690</v>
      </c>
      <c r="H361" s="26" t="s">
        <v>2691</v>
      </c>
      <c r="I361" t="s">
        <v>2692</v>
      </c>
      <c r="J361" s="26" t="s">
        <v>2693</v>
      </c>
      <c r="K361" t="s">
        <v>2694</v>
      </c>
      <c r="L361" t="s">
        <v>398</v>
      </c>
      <c r="M361" t="s">
        <v>399</v>
      </c>
      <c r="N361" t="s">
        <v>48</v>
      </c>
      <c r="O361" t="s">
        <v>73</v>
      </c>
      <c r="V361" s="26" t="s">
        <v>2695</v>
      </c>
      <c r="W361" s="26" t="s">
        <v>2696</v>
      </c>
      <c r="X361" s="26" t="s">
        <v>2697</v>
      </c>
      <c r="Y361" s="26" t="s">
        <v>2696</v>
      </c>
    </row>
    <row r="362" spans="1:25" hidden="1" x14ac:dyDescent="0.2">
      <c r="A362">
        <v>361</v>
      </c>
      <c r="B362" s="25">
        <v>45680.7250810185</v>
      </c>
      <c r="C362" s="25">
        <v>45680.734131944402</v>
      </c>
      <c r="D362" t="s">
        <v>25</v>
      </c>
      <c r="F362" s="25"/>
      <c r="G362" t="s">
        <v>2698</v>
      </c>
      <c r="H362" s="26" t="s">
        <v>2699</v>
      </c>
      <c r="I362" t="s">
        <v>2700</v>
      </c>
      <c r="J362" s="26" t="s">
        <v>2701</v>
      </c>
      <c r="K362" t="s">
        <v>2702</v>
      </c>
      <c r="L362" t="s">
        <v>91</v>
      </c>
      <c r="M362" t="s">
        <v>234</v>
      </c>
      <c r="N362" t="s">
        <v>48</v>
      </c>
      <c r="O362" t="s">
        <v>73</v>
      </c>
      <c r="V362" s="26" t="s">
        <v>2703</v>
      </c>
      <c r="W362" s="26" t="s">
        <v>2703</v>
      </c>
      <c r="X362" s="26" t="s">
        <v>2704</v>
      </c>
      <c r="Y362" s="26" t="s">
        <v>2703</v>
      </c>
    </row>
    <row r="363" spans="1:25" hidden="1" x14ac:dyDescent="0.2">
      <c r="A363">
        <v>362</v>
      </c>
      <c r="B363" s="25">
        <v>45680.7280439815</v>
      </c>
      <c r="C363" s="25">
        <v>45680.734293981499</v>
      </c>
      <c r="D363" t="s">
        <v>25</v>
      </c>
      <c r="F363" s="25"/>
      <c r="G363" t="s">
        <v>2705</v>
      </c>
      <c r="H363" s="26" t="s">
        <v>2706</v>
      </c>
      <c r="I363" t="s">
        <v>2707</v>
      </c>
      <c r="J363" s="26" t="s">
        <v>2708</v>
      </c>
      <c r="K363" t="s">
        <v>2709</v>
      </c>
      <c r="L363" t="s">
        <v>398</v>
      </c>
      <c r="M363" t="s">
        <v>609</v>
      </c>
      <c r="N363" t="s">
        <v>48</v>
      </c>
      <c r="O363" t="s">
        <v>73</v>
      </c>
      <c r="V363" s="26" t="s">
        <v>2710</v>
      </c>
      <c r="W363" s="26" t="s">
        <v>2711</v>
      </c>
      <c r="X363" s="26" t="s">
        <v>2712</v>
      </c>
      <c r="Y363" s="26" t="s">
        <v>2710</v>
      </c>
    </row>
    <row r="364" spans="1:25" hidden="1" x14ac:dyDescent="0.2">
      <c r="A364">
        <v>363</v>
      </c>
      <c r="B364" s="25">
        <v>45680.689907407403</v>
      </c>
      <c r="C364" s="25">
        <v>45680.734756944403</v>
      </c>
      <c r="D364" t="s">
        <v>25</v>
      </c>
      <c r="F364" s="25"/>
      <c r="G364" t="s">
        <v>2713</v>
      </c>
      <c r="H364" s="26" t="s">
        <v>2714</v>
      </c>
      <c r="I364" t="s">
        <v>2715</v>
      </c>
      <c r="J364" s="26" t="s">
        <v>2716</v>
      </c>
      <c r="K364" t="s">
        <v>2717</v>
      </c>
      <c r="L364" t="s">
        <v>179</v>
      </c>
      <c r="M364" t="s">
        <v>2718</v>
      </c>
      <c r="N364" t="s">
        <v>48</v>
      </c>
      <c r="O364" t="s">
        <v>73</v>
      </c>
      <c r="V364" s="26" t="s">
        <v>2719</v>
      </c>
      <c r="W364" s="26" t="s">
        <v>2720</v>
      </c>
      <c r="X364" s="26" t="s">
        <v>2721</v>
      </c>
      <c r="Y364" s="26" t="s">
        <v>2722</v>
      </c>
    </row>
    <row r="365" spans="1:25" hidden="1" x14ac:dyDescent="0.2">
      <c r="A365">
        <v>364</v>
      </c>
      <c r="B365" s="25">
        <v>45680.730706018498</v>
      </c>
      <c r="C365" s="25">
        <v>45680.734791666699</v>
      </c>
      <c r="D365" t="s">
        <v>25</v>
      </c>
      <c r="F365" s="25"/>
      <c r="G365" t="s">
        <v>2723</v>
      </c>
      <c r="H365" s="26" t="s">
        <v>2724</v>
      </c>
      <c r="I365" t="s">
        <v>2725</v>
      </c>
      <c r="J365" s="26" t="s">
        <v>2726</v>
      </c>
      <c r="K365" t="s">
        <v>2727</v>
      </c>
      <c r="L365" t="s">
        <v>191</v>
      </c>
      <c r="M365" t="s">
        <v>2728</v>
      </c>
      <c r="N365" t="s">
        <v>48</v>
      </c>
      <c r="O365" t="s">
        <v>73</v>
      </c>
      <c r="V365" s="26" t="s">
        <v>2729</v>
      </c>
      <c r="W365" s="26" t="s">
        <v>2730</v>
      </c>
      <c r="X365" s="26" t="s">
        <v>2731</v>
      </c>
      <c r="Y365" s="26" t="s">
        <v>2729</v>
      </c>
    </row>
    <row r="366" spans="1:25" hidden="1" x14ac:dyDescent="0.2">
      <c r="A366">
        <v>365</v>
      </c>
      <c r="B366" s="25">
        <v>45680.725231481498</v>
      </c>
      <c r="C366" s="25">
        <v>45680.735104166699</v>
      </c>
      <c r="D366" t="s">
        <v>25</v>
      </c>
      <c r="F366" s="25"/>
      <c r="G366" t="s">
        <v>2732</v>
      </c>
      <c r="H366" s="26" t="s">
        <v>2733</v>
      </c>
      <c r="I366" t="s">
        <v>2734</v>
      </c>
      <c r="J366" s="26" t="s">
        <v>2735</v>
      </c>
      <c r="K366" t="s">
        <v>2736</v>
      </c>
      <c r="L366" t="s">
        <v>110</v>
      </c>
      <c r="M366" t="s">
        <v>2737</v>
      </c>
      <c r="N366" t="s">
        <v>48</v>
      </c>
      <c r="O366" t="s">
        <v>73</v>
      </c>
      <c r="V366" s="26" t="s">
        <v>2738</v>
      </c>
      <c r="W366" s="26" t="s">
        <v>2739</v>
      </c>
      <c r="X366" s="26" t="s">
        <v>2740</v>
      </c>
      <c r="Y366" s="26" t="s">
        <v>2738</v>
      </c>
    </row>
    <row r="367" spans="1:25" hidden="1" x14ac:dyDescent="0.2">
      <c r="A367">
        <v>366</v>
      </c>
      <c r="B367" s="25">
        <v>45680.727986111102</v>
      </c>
      <c r="C367" s="25">
        <v>45680.7352777778</v>
      </c>
      <c r="D367" t="s">
        <v>25</v>
      </c>
      <c r="F367" s="25"/>
      <c r="G367" t="s">
        <v>2741</v>
      </c>
      <c r="H367" s="26" t="s">
        <v>2742</v>
      </c>
      <c r="I367" t="s">
        <v>2743</v>
      </c>
      <c r="J367" s="26" t="s">
        <v>1354</v>
      </c>
      <c r="K367" t="s">
        <v>2744</v>
      </c>
      <c r="L367" t="s">
        <v>768</v>
      </c>
      <c r="M367" t="s">
        <v>1356</v>
      </c>
      <c r="N367" t="s">
        <v>48</v>
      </c>
      <c r="O367" t="s">
        <v>73</v>
      </c>
      <c r="V367" s="26" t="s">
        <v>1520</v>
      </c>
      <c r="W367" s="26" t="s">
        <v>1520</v>
      </c>
      <c r="X367" s="26" t="s">
        <v>1520</v>
      </c>
      <c r="Y367" s="26" t="s">
        <v>1520</v>
      </c>
    </row>
    <row r="368" spans="1:25" hidden="1" x14ac:dyDescent="0.2">
      <c r="A368">
        <v>367</v>
      </c>
      <c r="B368" s="25">
        <v>45680.730289351799</v>
      </c>
      <c r="C368" s="25">
        <v>45680.735694444404</v>
      </c>
      <c r="D368" t="s">
        <v>25</v>
      </c>
      <c r="F368" s="25"/>
      <c r="G368" s="27" t="s">
        <v>2745</v>
      </c>
      <c r="H368" s="26" t="s">
        <v>2746</v>
      </c>
      <c r="I368" t="s">
        <v>2747</v>
      </c>
      <c r="J368" s="26" t="s">
        <v>2748</v>
      </c>
      <c r="K368" t="s">
        <v>2749</v>
      </c>
      <c r="L368" t="s">
        <v>46</v>
      </c>
      <c r="M368" t="s">
        <v>2750</v>
      </c>
      <c r="N368" t="s">
        <v>48</v>
      </c>
      <c r="O368" t="s">
        <v>73</v>
      </c>
      <c r="V368" s="26" t="s">
        <v>2751</v>
      </c>
      <c r="W368" s="26" t="s">
        <v>2752</v>
      </c>
      <c r="X368" s="26" t="s">
        <v>2753</v>
      </c>
      <c r="Y368" s="26" t="s">
        <v>2751</v>
      </c>
    </row>
    <row r="369" spans="1:25" hidden="1" x14ac:dyDescent="0.2">
      <c r="A369">
        <v>368</v>
      </c>
      <c r="B369" s="25">
        <v>45680.715706018498</v>
      </c>
      <c r="C369" s="25">
        <v>45680.7362615741</v>
      </c>
      <c r="D369" t="s">
        <v>25</v>
      </c>
      <c r="F369" s="25"/>
      <c r="G369" t="s">
        <v>2754</v>
      </c>
      <c r="H369" s="26" t="s">
        <v>2755</v>
      </c>
      <c r="I369" t="s">
        <v>2756</v>
      </c>
      <c r="J369" s="26" t="s">
        <v>2757</v>
      </c>
      <c r="K369" t="s">
        <v>2758</v>
      </c>
      <c r="L369" t="s">
        <v>91</v>
      </c>
      <c r="M369" t="s">
        <v>92</v>
      </c>
      <c r="N369" t="s">
        <v>48</v>
      </c>
      <c r="O369" t="s">
        <v>73</v>
      </c>
      <c r="V369" s="26" t="s">
        <v>373</v>
      </c>
      <c r="W369" s="26" t="s">
        <v>2759</v>
      </c>
      <c r="X369" s="26" t="s">
        <v>2760</v>
      </c>
      <c r="Y369" s="26" t="s">
        <v>865</v>
      </c>
    </row>
    <row r="370" spans="1:25" hidden="1" x14ac:dyDescent="0.2">
      <c r="A370">
        <v>369</v>
      </c>
      <c r="B370" s="25">
        <v>45680.730810185203</v>
      </c>
      <c r="C370" s="25">
        <v>45680.7371180556</v>
      </c>
      <c r="D370" t="s">
        <v>25</v>
      </c>
      <c r="F370" s="25"/>
      <c r="G370" t="s">
        <v>2761</v>
      </c>
      <c r="H370" s="26" t="s">
        <v>2762</v>
      </c>
      <c r="I370" t="s">
        <v>2763</v>
      </c>
      <c r="J370" s="26" t="s">
        <v>2764</v>
      </c>
      <c r="K370" t="s">
        <v>2765</v>
      </c>
      <c r="L370" t="s">
        <v>323</v>
      </c>
      <c r="M370" t="s">
        <v>2766</v>
      </c>
      <c r="N370" t="s">
        <v>48</v>
      </c>
      <c r="O370" t="s">
        <v>73</v>
      </c>
      <c r="V370" s="26" t="s">
        <v>365</v>
      </c>
      <c r="W370" s="26" t="s">
        <v>2767</v>
      </c>
      <c r="X370" s="26" t="s">
        <v>411</v>
      </c>
      <c r="Y370" s="26" t="s">
        <v>365</v>
      </c>
    </row>
    <row r="371" spans="1:25" hidden="1" x14ac:dyDescent="0.2">
      <c r="A371">
        <v>370</v>
      </c>
      <c r="B371" s="25">
        <v>45680.729143518503</v>
      </c>
      <c r="C371" s="25">
        <v>45680.737604166701</v>
      </c>
      <c r="D371" t="s">
        <v>25</v>
      </c>
      <c r="F371" s="25"/>
      <c r="G371" t="s">
        <v>2768</v>
      </c>
      <c r="H371" s="26" t="s">
        <v>2769</v>
      </c>
      <c r="I371" t="s">
        <v>2770</v>
      </c>
      <c r="J371" s="26" t="s">
        <v>2771</v>
      </c>
      <c r="K371" t="s">
        <v>2772</v>
      </c>
      <c r="L371" t="s">
        <v>629</v>
      </c>
      <c r="M371" t="s">
        <v>760</v>
      </c>
      <c r="N371" t="s">
        <v>48</v>
      </c>
      <c r="O371" t="s">
        <v>73</v>
      </c>
      <c r="V371" s="26" t="s">
        <v>2773</v>
      </c>
      <c r="W371" s="26" t="s">
        <v>2774</v>
      </c>
      <c r="X371" s="26" t="s">
        <v>752</v>
      </c>
      <c r="Y371" s="26" t="s">
        <v>2773</v>
      </c>
    </row>
    <row r="372" spans="1:25" hidden="1" x14ac:dyDescent="0.2">
      <c r="A372">
        <v>371</v>
      </c>
      <c r="B372" s="25">
        <v>45680.6821180556</v>
      </c>
      <c r="C372" s="25">
        <v>45680.738182870402</v>
      </c>
      <c r="D372" t="s">
        <v>25</v>
      </c>
      <c r="F372" s="25"/>
      <c r="G372" t="s">
        <v>2775</v>
      </c>
      <c r="H372" s="26" t="s">
        <v>2776</v>
      </c>
      <c r="I372" t="s">
        <v>2777</v>
      </c>
      <c r="J372" s="26" t="s">
        <v>2778</v>
      </c>
      <c r="K372" t="s">
        <v>2779</v>
      </c>
      <c r="L372" t="s">
        <v>166</v>
      </c>
      <c r="M372" t="s">
        <v>2011</v>
      </c>
      <c r="N372" t="s">
        <v>48</v>
      </c>
      <c r="O372" t="s">
        <v>34</v>
      </c>
      <c r="P372" s="26" t="s">
        <v>1549</v>
      </c>
      <c r="Q372" s="26" t="s">
        <v>2780</v>
      </c>
      <c r="R372" s="26" t="s">
        <v>2781</v>
      </c>
      <c r="S372" s="26" t="s">
        <v>2782</v>
      </c>
      <c r="T372" s="26" t="s">
        <v>2783</v>
      </c>
      <c r="U372" s="26" t="s">
        <v>2784</v>
      </c>
    </row>
    <row r="373" spans="1:25" hidden="1" x14ac:dyDescent="0.2">
      <c r="A373">
        <v>372</v>
      </c>
      <c r="B373" s="25">
        <v>45680.726273148102</v>
      </c>
      <c r="C373" s="25">
        <v>45680.738530092603</v>
      </c>
      <c r="D373" t="s">
        <v>25</v>
      </c>
      <c r="F373" s="25"/>
      <c r="G373" t="s">
        <v>2785</v>
      </c>
      <c r="H373" s="26" t="s">
        <v>2786</v>
      </c>
      <c r="I373" t="s">
        <v>2787</v>
      </c>
      <c r="J373" s="26" t="s">
        <v>2788</v>
      </c>
      <c r="K373" t="s">
        <v>2789</v>
      </c>
      <c r="L373" t="s">
        <v>148</v>
      </c>
      <c r="M373" t="s">
        <v>2790</v>
      </c>
      <c r="N373" t="s">
        <v>48</v>
      </c>
      <c r="O373" t="s">
        <v>73</v>
      </c>
      <c r="V373" s="26" t="s">
        <v>193</v>
      </c>
      <c r="W373" s="26" t="s">
        <v>2791</v>
      </c>
      <c r="X373" s="26" t="s">
        <v>2792</v>
      </c>
      <c r="Y373" s="26" t="s">
        <v>193</v>
      </c>
    </row>
    <row r="374" spans="1:25" hidden="1" x14ac:dyDescent="0.2">
      <c r="A374">
        <v>373</v>
      </c>
      <c r="B374" s="25">
        <v>45680.733773148102</v>
      </c>
      <c r="C374" s="25">
        <v>45680.738668981503</v>
      </c>
      <c r="D374" t="s">
        <v>25</v>
      </c>
      <c r="F374" s="25"/>
      <c r="G374" t="s">
        <v>2793</v>
      </c>
      <c r="H374" s="26" t="s">
        <v>2794</v>
      </c>
      <c r="I374" t="s">
        <v>2795</v>
      </c>
      <c r="J374" s="26" t="s">
        <v>2796</v>
      </c>
      <c r="K374" t="s">
        <v>2797</v>
      </c>
      <c r="L374" t="s">
        <v>490</v>
      </c>
      <c r="M374" t="s">
        <v>2798</v>
      </c>
      <c r="N374" t="s">
        <v>48</v>
      </c>
      <c r="O374" t="s">
        <v>73</v>
      </c>
      <c r="V374" s="26" t="s">
        <v>2799</v>
      </c>
      <c r="W374" s="26" t="s">
        <v>2800</v>
      </c>
      <c r="X374" s="26" t="s">
        <v>2801</v>
      </c>
      <c r="Y374" s="26" t="s">
        <v>2802</v>
      </c>
    </row>
    <row r="375" spans="1:25" hidden="1" x14ac:dyDescent="0.2">
      <c r="A375">
        <v>374</v>
      </c>
      <c r="B375" s="25">
        <v>45680.712777777801</v>
      </c>
      <c r="C375" s="25">
        <v>45680.738761574103</v>
      </c>
      <c r="D375" t="s">
        <v>25</v>
      </c>
      <c r="F375" s="25"/>
      <c r="G375" t="s">
        <v>2803</v>
      </c>
      <c r="H375" s="26" t="s">
        <v>2804</v>
      </c>
      <c r="I375" t="s">
        <v>2805</v>
      </c>
      <c r="J375" s="26" t="s">
        <v>2806</v>
      </c>
      <c r="K375" t="s">
        <v>2807</v>
      </c>
      <c r="L375" t="s">
        <v>71</v>
      </c>
      <c r="M375" t="s">
        <v>2808</v>
      </c>
      <c r="N375" t="s">
        <v>48</v>
      </c>
      <c r="O375" t="s">
        <v>73</v>
      </c>
      <c r="V375" s="26" t="s">
        <v>2809</v>
      </c>
      <c r="W375" s="26" t="s">
        <v>2810</v>
      </c>
      <c r="X375" s="26" t="s">
        <v>2811</v>
      </c>
      <c r="Y375" s="26" t="s">
        <v>2809</v>
      </c>
    </row>
    <row r="376" spans="1:25" hidden="1" x14ac:dyDescent="0.2">
      <c r="A376">
        <v>375</v>
      </c>
      <c r="B376" s="25">
        <v>45680.734074074098</v>
      </c>
      <c r="C376" s="25">
        <v>45680.740428240701</v>
      </c>
      <c r="D376" t="s">
        <v>25</v>
      </c>
      <c r="F376" s="25"/>
      <c r="G376" t="s">
        <v>2812</v>
      </c>
      <c r="H376" s="26" t="s">
        <v>2813</v>
      </c>
      <c r="I376" t="s">
        <v>2814</v>
      </c>
      <c r="J376" s="26" t="s">
        <v>2815</v>
      </c>
      <c r="K376" t="s">
        <v>2812</v>
      </c>
      <c r="L376" t="s">
        <v>323</v>
      </c>
      <c r="M376" t="s">
        <v>2816</v>
      </c>
      <c r="N376" t="s">
        <v>48</v>
      </c>
      <c r="O376" t="s">
        <v>73</v>
      </c>
      <c r="V376" s="26" t="s">
        <v>2817</v>
      </c>
      <c r="W376" s="26" t="s">
        <v>2818</v>
      </c>
      <c r="X376" s="26" t="s">
        <v>2819</v>
      </c>
      <c r="Y376" s="26" t="s">
        <v>2817</v>
      </c>
    </row>
    <row r="377" spans="1:25" hidden="1" x14ac:dyDescent="0.2">
      <c r="A377">
        <v>376</v>
      </c>
      <c r="B377" s="25">
        <v>45680.731782407398</v>
      </c>
      <c r="C377" s="25">
        <v>45680.741249999999</v>
      </c>
      <c r="D377" t="s">
        <v>25</v>
      </c>
      <c r="F377" s="25"/>
      <c r="G377" t="s">
        <v>2820</v>
      </c>
      <c r="H377" s="26" t="s">
        <v>2821</v>
      </c>
      <c r="I377" t="s">
        <v>2822</v>
      </c>
      <c r="J377" s="26" t="s">
        <v>2823</v>
      </c>
      <c r="K377" t="s">
        <v>2824</v>
      </c>
      <c r="L377" t="s">
        <v>1478</v>
      </c>
      <c r="M377" t="s">
        <v>1670</v>
      </c>
      <c r="N377" t="s">
        <v>48</v>
      </c>
      <c r="O377" t="s">
        <v>73</v>
      </c>
      <c r="V377" s="26" t="s">
        <v>373</v>
      </c>
      <c r="W377" s="26" t="s">
        <v>365</v>
      </c>
      <c r="X377" s="26" t="s">
        <v>365</v>
      </c>
      <c r="Y377" s="26" t="s">
        <v>373</v>
      </c>
    </row>
    <row r="378" spans="1:25" hidden="1" x14ac:dyDescent="0.2">
      <c r="A378">
        <v>377</v>
      </c>
      <c r="B378" s="25">
        <v>45680.725648148102</v>
      </c>
      <c r="C378" s="25">
        <v>45680.741493055597</v>
      </c>
      <c r="D378" t="s">
        <v>25</v>
      </c>
      <c r="F378" s="25"/>
      <c r="G378" t="s">
        <v>2825</v>
      </c>
      <c r="H378" s="26" t="s">
        <v>2826</v>
      </c>
      <c r="I378" t="s">
        <v>2827</v>
      </c>
      <c r="J378" s="26" t="s">
        <v>2828</v>
      </c>
      <c r="K378" t="s">
        <v>2829</v>
      </c>
      <c r="L378" t="s">
        <v>166</v>
      </c>
      <c r="M378" t="s">
        <v>277</v>
      </c>
      <c r="N378" t="s">
        <v>48</v>
      </c>
      <c r="O378" t="s">
        <v>34</v>
      </c>
      <c r="P378" s="26" t="s">
        <v>2830</v>
      </c>
      <c r="Q378" s="26" t="s">
        <v>838</v>
      </c>
      <c r="R378" s="26" t="s">
        <v>2831</v>
      </c>
      <c r="S378" s="26" t="s">
        <v>2832</v>
      </c>
      <c r="T378" s="26" t="s">
        <v>2833</v>
      </c>
      <c r="U378" s="26" t="s">
        <v>2834</v>
      </c>
    </row>
    <row r="379" spans="1:25" hidden="1" x14ac:dyDescent="0.2">
      <c r="A379">
        <v>378</v>
      </c>
      <c r="B379" s="25">
        <v>45680.705914351798</v>
      </c>
      <c r="C379" s="25">
        <v>45680.741585648102</v>
      </c>
      <c r="D379" t="s">
        <v>25</v>
      </c>
      <c r="F379" s="25"/>
      <c r="G379" t="s">
        <v>2835</v>
      </c>
      <c r="H379" s="26" t="s">
        <v>2836</v>
      </c>
      <c r="I379" t="s">
        <v>2837</v>
      </c>
      <c r="J379" s="26" t="s">
        <v>2838</v>
      </c>
      <c r="K379" t="s">
        <v>2839</v>
      </c>
      <c r="L379" t="s">
        <v>200</v>
      </c>
      <c r="M379" t="s">
        <v>2840</v>
      </c>
      <c r="N379" t="s">
        <v>48</v>
      </c>
      <c r="O379" t="s">
        <v>73</v>
      </c>
      <c r="V379" s="26" t="s">
        <v>193</v>
      </c>
      <c r="W379" s="26" t="s">
        <v>2028</v>
      </c>
      <c r="X379" s="26" t="s">
        <v>1520</v>
      </c>
      <c r="Y379" s="26" t="s">
        <v>193</v>
      </c>
    </row>
    <row r="380" spans="1:25" hidden="1" x14ac:dyDescent="0.2">
      <c r="A380">
        <v>379</v>
      </c>
      <c r="B380" s="25">
        <v>45680.736215277801</v>
      </c>
      <c r="C380" s="25">
        <v>45680.741608796299</v>
      </c>
      <c r="D380" t="s">
        <v>25</v>
      </c>
      <c r="F380" s="25"/>
      <c r="G380" t="s">
        <v>2841</v>
      </c>
      <c r="H380" s="26" t="s">
        <v>2842</v>
      </c>
      <c r="I380" t="s">
        <v>2843</v>
      </c>
      <c r="J380" s="26" t="s">
        <v>2844</v>
      </c>
      <c r="K380" t="s">
        <v>2845</v>
      </c>
      <c r="L380" t="s">
        <v>398</v>
      </c>
      <c r="M380" t="s">
        <v>609</v>
      </c>
      <c r="N380" t="s">
        <v>48</v>
      </c>
      <c r="O380" t="s">
        <v>73</v>
      </c>
      <c r="V380" s="26" t="s">
        <v>2846</v>
      </c>
      <c r="W380" s="26" t="s">
        <v>2847</v>
      </c>
      <c r="X380" s="26" t="s">
        <v>2848</v>
      </c>
      <c r="Y380" s="26" t="s">
        <v>2846</v>
      </c>
    </row>
    <row r="381" spans="1:25" hidden="1" x14ac:dyDescent="0.2">
      <c r="A381">
        <v>380</v>
      </c>
      <c r="B381" s="25">
        <v>45680.720694444397</v>
      </c>
      <c r="C381" s="25">
        <v>45680.741793981499</v>
      </c>
      <c r="D381" t="s">
        <v>25</v>
      </c>
      <c r="F381" s="25"/>
      <c r="G381" t="s">
        <v>2849</v>
      </c>
      <c r="H381" s="26" t="s">
        <v>2850</v>
      </c>
      <c r="I381" t="s">
        <v>2851</v>
      </c>
      <c r="J381" s="26" t="s">
        <v>2852</v>
      </c>
      <c r="K381" t="s">
        <v>2853</v>
      </c>
      <c r="L381" t="s">
        <v>398</v>
      </c>
      <c r="M381" t="s">
        <v>2854</v>
      </c>
      <c r="N381" t="s">
        <v>48</v>
      </c>
      <c r="O381" t="s">
        <v>73</v>
      </c>
      <c r="V381" s="26" t="s">
        <v>2855</v>
      </c>
      <c r="W381" s="26" t="s">
        <v>2856</v>
      </c>
      <c r="X381" s="26" t="s">
        <v>2857</v>
      </c>
      <c r="Y381" s="26" t="s">
        <v>2855</v>
      </c>
    </row>
    <row r="382" spans="1:25" hidden="1" x14ac:dyDescent="0.2">
      <c r="A382">
        <v>381</v>
      </c>
      <c r="B382" s="25">
        <v>45680.737638888902</v>
      </c>
      <c r="C382" s="25">
        <v>45680.741805555597</v>
      </c>
      <c r="D382" t="s">
        <v>25</v>
      </c>
      <c r="F382" s="25"/>
      <c r="G382" t="s">
        <v>2858</v>
      </c>
      <c r="H382" s="26" t="s">
        <v>2859</v>
      </c>
      <c r="I382" t="s">
        <v>2860</v>
      </c>
      <c r="J382" s="26" t="s">
        <v>2861</v>
      </c>
      <c r="K382" t="s">
        <v>2862</v>
      </c>
      <c r="L382" t="s">
        <v>166</v>
      </c>
      <c r="M382" t="s">
        <v>277</v>
      </c>
      <c r="N382" t="s">
        <v>48</v>
      </c>
      <c r="O382" t="s">
        <v>73</v>
      </c>
      <c r="V382" s="26" t="s">
        <v>2863</v>
      </c>
      <c r="W382" s="26" t="s">
        <v>2864</v>
      </c>
      <c r="X382" s="26" t="s">
        <v>2865</v>
      </c>
      <c r="Y382" s="26" t="s">
        <v>2866</v>
      </c>
    </row>
    <row r="383" spans="1:25" hidden="1" x14ac:dyDescent="0.2">
      <c r="A383">
        <v>382</v>
      </c>
      <c r="B383" s="25">
        <v>45680.741805555597</v>
      </c>
      <c r="C383" s="25">
        <v>45680.741875</v>
      </c>
      <c r="D383" t="s">
        <v>25</v>
      </c>
      <c r="F383" s="25"/>
      <c r="G383" t="s">
        <v>2867</v>
      </c>
      <c r="H383" s="26" t="s">
        <v>2868</v>
      </c>
      <c r="I383" t="s">
        <v>2869</v>
      </c>
      <c r="J383" s="26" t="s">
        <v>2870</v>
      </c>
      <c r="K383" t="s">
        <v>2871</v>
      </c>
      <c r="L383" t="s">
        <v>323</v>
      </c>
      <c r="M383" t="s">
        <v>1560</v>
      </c>
      <c r="N383" t="s">
        <v>48</v>
      </c>
      <c r="O383" t="s">
        <v>73</v>
      </c>
      <c r="V383" s="26" t="s">
        <v>2872</v>
      </c>
      <c r="W383" s="26" t="s">
        <v>2873</v>
      </c>
      <c r="X383" s="26" t="s">
        <v>2874</v>
      </c>
      <c r="Y383" s="26" t="s">
        <v>2872</v>
      </c>
    </row>
    <row r="384" spans="1:25" hidden="1" x14ac:dyDescent="0.2">
      <c r="A384">
        <v>383</v>
      </c>
      <c r="B384" s="25">
        <v>45680.723344907397</v>
      </c>
      <c r="C384" s="25">
        <v>45680.742025462998</v>
      </c>
      <c r="D384" t="s">
        <v>25</v>
      </c>
      <c r="F384" s="25"/>
      <c r="G384" t="s">
        <v>2875</v>
      </c>
      <c r="H384" s="26" t="s">
        <v>2876</v>
      </c>
      <c r="I384" t="s">
        <v>2877</v>
      </c>
      <c r="J384" s="26" t="s">
        <v>2878</v>
      </c>
      <c r="K384" t="s">
        <v>2879</v>
      </c>
      <c r="L384" t="s">
        <v>323</v>
      </c>
      <c r="M384" t="s">
        <v>2880</v>
      </c>
      <c r="N384" t="s">
        <v>48</v>
      </c>
      <c r="O384" t="s">
        <v>73</v>
      </c>
      <c r="V384" s="26" t="s">
        <v>2881</v>
      </c>
      <c r="W384" s="26" t="s">
        <v>2882</v>
      </c>
      <c r="X384" s="26" t="s">
        <v>2883</v>
      </c>
      <c r="Y384" s="26" t="s">
        <v>2881</v>
      </c>
    </row>
    <row r="385" spans="1:25" hidden="1" x14ac:dyDescent="0.2">
      <c r="A385">
        <v>384</v>
      </c>
      <c r="B385" s="25">
        <v>45680.727430555598</v>
      </c>
      <c r="C385" s="25">
        <v>45680.742037037002</v>
      </c>
      <c r="D385" t="s">
        <v>25</v>
      </c>
      <c r="F385" s="25"/>
      <c r="G385" t="s">
        <v>2884</v>
      </c>
      <c r="H385" s="26" t="s">
        <v>2885</v>
      </c>
      <c r="I385" t="s">
        <v>2886</v>
      </c>
      <c r="J385" s="26" t="s">
        <v>2887</v>
      </c>
      <c r="K385" t="s">
        <v>2888</v>
      </c>
      <c r="L385" t="s">
        <v>91</v>
      </c>
      <c r="M385" t="s">
        <v>92</v>
      </c>
      <c r="N385" t="s">
        <v>48</v>
      </c>
      <c r="O385" t="s">
        <v>73</v>
      </c>
      <c r="V385" s="26" t="s">
        <v>2889</v>
      </c>
      <c r="W385" s="26" t="s">
        <v>2890</v>
      </c>
      <c r="X385" s="26" t="s">
        <v>2891</v>
      </c>
      <c r="Y385" s="26" t="s">
        <v>2892</v>
      </c>
    </row>
    <row r="386" spans="1:25" hidden="1" x14ac:dyDescent="0.2">
      <c r="A386">
        <v>385</v>
      </c>
      <c r="B386" s="25">
        <v>45680.727407407401</v>
      </c>
      <c r="C386" s="25">
        <v>45680.743101851796</v>
      </c>
      <c r="D386" t="s">
        <v>25</v>
      </c>
      <c r="F386" s="25"/>
      <c r="G386" t="s">
        <v>2893</v>
      </c>
      <c r="H386" s="26" t="s">
        <v>1443</v>
      </c>
      <c r="I386" t="s">
        <v>1444</v>
      </c>
      <c r="J386" s="26" t="s">
        <v>1445</v>
      </c>
      <c r="K386" t="s">
        <v>2894</v>
      </c>
      <c r="L386" t="s">
        <v>323</v>
      </c>
      <c r="M386" t="s">
        <v>2895</v>
      </c>
      <c r="N386" t="s">
        <v>48</v>
      </c>
      <c r="O386" t="s">
        <v>73</v>
      </c>
      <c r="V386" s="26" t="s">
        <v>349</v>
      </c>
      <c r="W386" s="26" t="s">
        <v>1447</v>
      </c>
      <c r="X386" s="26" t="s">
        <v>1448</v>
      </c>
      <c r="Y386" s="26" t="s">
        <v>349</v>
      </c>
    </row>
    <row r="387" spans="1:25" hidden="1" x14ac:dyDescent="0.2">
      <c r="A387">
        <v>386</v>
      </c>
      <c r="B387" s="25">
        <v>45680.7328472222</v>
      </c>
      <c r="C387" s="25">
        <v>45680.743506944404</v>
      </c>
      <c r="D387" t="s">
        <v>25</v>
      </c>
      <c r="F387" s="25"/>
      <c r="G387" t="s">
        <v>922</v>
      </c>
      <c r="H387" s="26" t="s">
        <v>923</v>
      </c>
      <c r="I387" t="s">
        <v>924</v>
      </c>
      <c r="J387" s="26" t="s">
        <v>925</v>
      </c>
      <c r="K387" t="s">
        <v>926</v>
      </c>
      <c r="L387" t="s">
        <v>60</v>
      </c>
      <c r="M387" t="s">
        <v>927</v>
      </c>
      <c r="N387" t="s">
        <v>48</v>
      </c>
      <c r="O387" t="s">
        <v>34</v>
      </c>
      <c r="P387" s="26" t="s">
        <v>928</v>
      </c>
      <c r="Q387" s="26" t="s">
        <v>929</v>
      </c>
      <c r="R387" s="26" t="s">
        <v>930</v>
      </c>
      <c r="S387" s="26" t="s">
        <v>931</v>
      </c>
      <c r="T387" s="26" t="s">
        <v>2896</v>
      </c>
      <c r="U387" s="26" t="s">
        <v>933</v>
      </c>
    </row>
    <row r="388" spans="1:25" hidden="1" x14ac:dyDescent="0.2">
      <c r="A388">
        <v>387</v>
      </c>
      <c r="B388" s="25">
        <v>45680.729629629597</v>
      </c>
      <c r="C388" s="25">
        <v>45680.744375000002</v>
      </c>
      <c r="D388" t="s">
        <v>25</v>
      </c>
      <c r="F388" s="25"/>
      <c r="G388" t="s">
        <v>2897</v>
      </c>
      <c r="H388" s="26" t="s">
        <v>2898</v>
      </c>
      <c r="I388" t="s">
        <v>2899</v>
      </c>
      <c r="J388" s="26" t="s">
        <v>2900</v>
      </c>
      <c r="K388" t="s">
        <v>2901</v>
      </c>
      <c r="L388" t="s">
        <v>211</v>
      </c>
      <c r="M388" t="s">
        <v>2902</v>
      </c>
      <c r="N388" t="s">
        <v>48</v>
      </c>
      <c r="O388" t="s">
        <v>34</v>
      </c>
      <c r="P388" s="26" t="s">
        <v>2903</v>
      </c>
      <c r="Q388" s="26" t="s">
        <v>611</v>
      </c>
      <c r="R388" s="26" t="s">
        <v>2904</v>
      </c>
      <c r="S388" s="26" t="s">
        <v>2905</v>
      </c>
      <c r="T388" s="26" t="s">
        <v>2904</v>
      </c>
      <c r="U388" s="26" t="s">
        <v>2906</v>
      </c>
    </row>
    <row r="389" spans="1:25" hidden="1" x14ac:dyDescent="0.2">
      <c r="A389">
        <v>388</v>
      </c>
      <c r="B389" s="25">
        <v>45680.733391203699</v>
      </c>
      <c r="C389" s="25">
        <v>45680.744826388902</v>
      </c>
      <c r="D389" t="s">
        <v>25</v>
      </c>
      <c r="F389" s="25"/>
      <c r="G389" t="s">
        <v>2907</v>
      </c>
      <c r="H389" s="26" t="s">
        <v>2908</v>
      </c>
      <c r="I389" t="s">
        <v>2909</v>
      </c>
      <c r="J389" s="26" t="s">
        <v>2910</v>
      </c>
      <c r="K389" t="s">
        <v>2911</v>
      </c>
      <c r="L389" t="s">
        <v>148</v>
      </c>
      <c r="M389" t="s">
        <v>1015</v>
      </c>
      <c r="N389" t="s">
        <v>48</v>
      </c>
      <c r="O389" t="s">
        <v>73</v>
      </c>
      <c r="V389" s="26" t="s">
        <v>1918</v>
      </c>
      <c r="W389" s="26" t="s">
        <v>1520</v>
      </c>
      <c r="X389" s="26" t="s">
        <v>1520</v>
      </c>
      <c r="Y389" s="26" t="s">
        <v>1918</v>
      </c>
    </row>
    <row r="390" spans="1:25" hidden="1" x14ac:dyDescent="0.2">
      <c r="A390">
        <v>389</v>
      </c>
      <c r="B390" s="25">
        <v>45680.741932870398</v>
      </c>
      <c r="C390" s="25">
        <v>45680.745995370402</v>
      </c>
      <c r="D390" t="s">
        <v>25</v>
      </c>
      <c r="F390" s="25"/>
      <c r="G390" t="s">
        <v>2912</v>
      </c>
      <c r="H390" s="26" t="s">
        <v>2913</v>
      </c>
      <c r="I390" t="s">
        <v>2914</v>
      </c>
      <c r="J390" s="26" t="s">
        <v>2915</v>
      </c>
      <c r="K390" t="s">
        <v>2916</v>
      </c>
      <c r="L390" t="s">
        <v>398</v>
      </c>
      <c r="M390" t="s">
        <v>2917</v>
      </c>
      <c r="N390" t="s">
        <v>48</v>
      </c>
      <c r="O390" t="s">
        <v>73</v>
      </c>
      <c r="V390" s="26" t="s">
        <v>2918</v>
      </c>
      <c r="W390" s="26" t="s">
        <v>2919</v>
      </c>
      <c r="X390" s="26" t="s">
        <v>2920</v>
      </c>
      <c r="Y390" s="26" t="s">
        <v>2921</v>
      </c>
    </row>
    <row r="391" spans="1:25" hidden="1" x14ac:dyDescent="0.2">
      <c r="A391">
        <v>390</v>
      </c>
      <c r="B391" s="25">
        <v>45680.736180555599</v>
      </c>
      <c r="C391" s="25">
        <v>45680.746099536998</v>
      </c>
      <c r="D391" t="s">
        <v>25</v>
      </c>
      <c r="F391" s="25"/>
      <c r="G391" t="s">
        <v>2922</v>
      </c>
      <c r="H391" s="26" t="s">
        <v>2923</v>
      </c>
      <c r="I391" t="s">
        <v>2924</v>
      </c>
      <c r="J391" s="26" t="s">
        <v>2925</v>
      </c>
      <c r="K391" t="s">
        <v>2926</v>
      </c>
      <c r="L391" t="s">
        <v>60</v>
      </c>
      <c r="M391" t="s">
        <v>2442</v>
      </c>
      <c r="N391" t="s">
        <v>48</v>
      </c>
      <c r="O391" t="s">
        <v>34</v>
      </c>
      <c r="P391" s="26" t="s">
        <v>2927</v>
      </c>
      <c r="Q391" s="26" t="s">
        <v>648</v>
      </c>
      <c r="R391" s="26" t="s">
        <v>2928</v>
      </c>
      <c r="S391" s="26" t="s">
        <v>2929</v>
      </c>
      <c r="T391" s="26" t="s">
        <v>2928</v>
      </c>
      <c r="U391" s="26" t="s">
        <v>2930</v>
      </c>
    </row>
    <row r="392" spans="1:25" hidden="1" x14ac:dyDescent="0.2">
      <c r="A392">
        <v>391</v>
      </c>
      <c r="B392" s="25">
        <v>45680.744895833297</v>
      </c>
      <c r="C392" s="25">
        <v>45680.747060185196</v>
      </c>
      <c r="D392" t="s">
        <v>25</v>
      </c>
      <c r="F392" s="25"/>
      <c r="G392" t="s">
        <v>2931</v>
      </c>
      <c r="H392" s="26" t="s">
        <v>2932</v>
      </c>
      <c r="I392" t="s">
        <v>2827</v>
      </c>
      <c r="J392" s="26" t="s">
        <v>2828</v>
      </c>
      <c r="K392" t="s">
        <v>2829</v>
      </c>
      <c r="L392" t="s">
        <v>166</v>
      </c>
      <c r="M392" t="s">
        <v>277</v>
      </c>
      <c r="N392" t="s">
        <v>48</v>
      </c>
      <c r="O392" t="s">
        <v>34</v>
      </c>
      <c r="P392" s="26" t="s">
        <v>2830</v>
      </c>
      <c r="Q392" s="26" t="s">
        <v>838</v>
      </c>
      <c r="R392" s="26" t="s">
        <v>2933</v>
      </c>
      <c r="S392" s="26" t="s">
        <v>2934</v>
      </c>
      <c r="T392" s="26" t="s">
        <v>2935</v>
      </c>
      <c r="U392" s="26" t="s">
        <v>2936</v>
      </c>
    </row>
    <row r="393" spans="1:25" hidden="1" x14ac:dyDescent="0.2">
      <c r="A393">
        <v>392</v>
      </c>
      <c r="B393" s="25">
        <v>45680.742928240703</v>
      </c>
      <c r="C393" s="25">
        <v>45680.747129629599</v>
      </c>
      <c r="D393" t="s">
        <v>25</v>
      </c>
      <c r="F393" s="25"/>
      <c r="G393" t="s">
        <v>2937</v>
      </c>
      <c r="H393" s="26" t="s">
        <v>2850</v>
      </c>
      <c r="I393" t="s">
        <v>2851</v>
      </c>
      <c r="J393" s="26" t="s">
        <v>2938</v>
      </c>
      <c r="K393" t="s">
        <v>2853</v>
      </c>
      <c r="L393" t="s">
        <v>398</v>
      </c>
      <c r="M393" t="s">
        <v>2939</v>
      </c>
      <c r="N393" t="s">
        <v>48</v>
      </c>
      <c r="O393" t="s">
        <v>73</v>
      </c>
      <c r="V393" s="26" t="s">
        <v>2940</v>
      </c>
      <c r="W393" s="26" t="s">
        <v>2856</v>
      </c>
      <c r="X393" s="26" t="s">
        <v>2857</v>
      </c>
      <c r="Y393" s="26" t="s">
        <v>2855</v>
      </c>
    </row>
    <row r="394" spans="1:25" hidden="1" x14ac:dyDescent="0.2">
      <c r="A394">
        <v>393</v>
      </c>
      <c r="B394" s="25">
        <v>45680.663495370398</v>
      </c>
      <c r="C394" s="25">
        <v>45680.747175925899</v>
      </c>
      <c r="D394" t="s">
        <v>25</v>
      </c>
      <c r="F394" s="25"/>
      <c r="G394" t="s">
        <v>2941</v>
      </c>
      <c r="H394" s="26" t="s">
        <v>2942</v>
      </c>
      <c r="I394" t="s">
        <v>2943</v>
      </c>
      <c r="J394" s="26" t="s">
        <v>2944</v>
      </c>
      <c r="K394" t="s">
        <v>2945</v>
      </c>
      <c r="L394" t="s">
        <v>60</v>
      </c>
      <c r="M394" t="s">
        <v>2946</v>
      </c>
      <c r="N394" t="s">
        <v>48</v>
      </c>
      <c r="O394" t="s">
        <v>73</v>
      </c>
      <c r="V394" s="26" t="s">
        <v>384</v>
      </c>
      <c r="W394" s="26" t="s">
        <v>2947</v>
      </c>
      <c r="X394" s="26" t="s">
        <v>2948</v>
      </c>
      <c r="Y394" s="26" t="s">
        <v>384</v>
      </c>
    </row>
    <row r="395" spans="1:25" hidden="1" x14ac:dyDescent="0.2">
      <c r="A395">
        <v>394</v>
      </c>
      <c r="B395" s="25">
        <v>45680.739733796298</v>
      </c>
      <c r="C395" s="25">
        <v>45680.747245370403</v>
      </c>
      <c r="D395" t="s">
        <v>25</v>
      </c>
      <c r="F395" s="25"/>
      <c r="G395" t="s">
        <v>2949</v>
      </c>
      <c r="H395" s="26" t="s">
        <v>2950</v>
      </c>
      <c r="I395" t="s">
        <v>2951</v>
      </c>
      <c r="J395" s="26" t="s">
        <v>2952</v>
      </c>
      <c r="K395" t="s">
        <v>2953</v>
      </c>
      <c r="L395" t="s">
        <v>536</v>
      </c>
      <c r="M395" t="s">
        <v>2954</v>
      </c>
      <c r="N395" t="s">
        <v>48</v>
      </c>
      <c r="O395" t="s">
        <v>73</v>
      </c>
      <c r="V395" s="26" t="s">
        <v>2955</v>
      </c>
      <c r="W395" s="26" t="s">
        <v>2956</v>
      </c>
      <c r="X395" s="26" t="s">
        <v>2957</v>
      </c>
      <c r="Y395" s="26" t="s">
        <v>2955</v>
      </c>
    </row>
    <row r="396" spans="1:25" hidden="1" x14ac:dyDescent="0.2">
      <c r="A396">
        <v>395</v>
      </c>
      <c r="B396" s="25">
        <v>45680.7182060185</v>
      </c>
      <c r="C396" s="25">
        <v>45680.747337963003</v>
      </c>
      <c r="D396" t="s">
        <v>25</v>
      </c>
      <c r="F396" s="25"/>
      <c r="G396" t="s">
        <v>2958</v>
      </c>
      <c r="H396" s="26" t="s">
        <v>2959</v>
      </c>
      <c r="I396" t="s">
        <v>2960</v>
      </c>
      <c r="J396" s="26" t="s">
        <v>2961</v>
      </c>
      <c r="K396" t="s">
        <v>2962</v>
      </c>
      <c r="L396" t="s">
        <v>398</v>
      </c>
      <c r="M396" t="s">
        <v>609</v>
      </c>
      <c r="N396" t="s">
        <v>48</v>
      </c>
      <c r="O396" t="s">
        <v>73</v>
      </c>
      <c r="V396" s="26" t="s">
        <v>2963</v>
      </c>
      <c r="W396" s="26" t="s">
        <v>2964</v>
      </c>
      <c r="X396" s="26" t="s">
        <v>2965</v>
      </c>
      <c r="Y396" s="26" t="s">
        <v>2966</v>
      </c>
    </row>
    <row r="397" spans="1:25" hidden="1" x14ac:dyDescent="0.2">
      <c r="A397">
        <v>396</v>
      </c>
      <c r="B397" s="25">
        <v>45680.742083333302</v>
      </c>
      <c r="C397" s="25">
        <v>45680.748043981497</v>
      </c>
      <c r="D397" t="s">
        <v>25</v>
      </c>
      <c r="F397" s="25"/>
      <c r="G397" t="s">
        <v>2967</v>
      </c>
      <c r="H397" s="26" t="s">
        <v>2968</v>
      </c>
      <c r="I397" t="s">
        <v>2969</v>
      </c>
      <c r="J397" s="26" t="s">
        <v>2970</v>
      </c>
      <c r="K397" t="s">
        <v>2971</v>
      </c>
      <c r="L397" t="s">
        <v>148</v>
      </c>
      <c r="M397" t="s">
        <v>2972</v>
      </c>
      <c r="N397" t="s">
        <v>48</v>
      </c>
      <c r="O397" t="s">
        <v>73</v>
      </c>
      <c r="V397" s="26" t="s">
        <v>373</v>
      </c>
      <c r="W397" s="26" t="s">
        <v>2973</v>
      </c>
      <c r="X397" s="26" t="s">
        <v>2973</v>
      </c>
      <c r="Y397" s="26" t="s">
        <v>373</v>
      </c>
    </row>
    <row r="398" spans="1:25" hidden="1" x14ac:dyDescent="0.2">
      <c r="A398">
        <v>397</v>
      </c>
      <c r="B398" s="25">
        <v>45680.726331018501</v>
      </c>
      <c r="C398" s="25">
        <v>45680.749155092599</v>
      </c>
      <c r="D398" t="s">
        <v>25</v>
      </c>
      <c r="F398" s="25"/>
      <c r="G398" t="s">
        <v>2974</v>
      </c>
      <c r="H398" s="26" t="s">
        <v>2975</v>
      </c>
      <c r="I398" t="s">
        <v>2976</v>
      </c>
      <c r="J398" s="26" t="s">
        <v>2977</v>
      </c>
      <c r="K398" t="s">
        <v>2978</v>
      </c>
      <c r="L398" t="s">
        <v>211</v>
      </c>
      <c r="M398" t="s">
        <v>2979</v>
      </c>
      <c r="N398" t="s">
        <v>48</v>
      </c>
      <c r="O398" t="s">
        <v>73</v>
      </c>
      <c r="V398" s="26" t="s">
        <v>2980</v>
      </c>
      <c r="W398" s="26" t="s">
        <v>2981</v>
      </c>
      <c r="X398" s="26" t="s">
        <v>2981</v>
      </c>
      <c r="Y398" s="26" t="s">
        <v>2980</v>
      </c>
    </row>
    <row r="399" spans="1:25" hidden="1" x14ac:dyDescent="0.2">
      <c r="A399">
        <v>398</v>
      </c>
      <c r="B399" s="25">
        <v>45680.738761574103</v>
      </c>
      <c r="C399" s="25">
        <v>45680.7492824074</v>
      </c>
      <c r="D399" t="s">
        <v>25</v>
      </c>
      <c r="F399" s="25"/>
      <c r="G399" t="s">
        <v>2982</v>
      </c>
      <c r="H399" s="26" t="s">
        <v>2983</v>
      </c>
      <c r="I399" t="s">
        <v>2984</v>
      </c>
      <c r="J399" s="26" t="s">
        <v>2985</v>
      </c>
      <c r="K399" t="s">
        <v>2986</v>
      </c>
      <c r="L399" t="s">
        <v>60</v>
      </c>
      <c r="M399" t="s">
        <v>2987</v>
      </c>
      <c r="N399" t="s">
        <v>48</v>
      </c>
      <c r="O399" t="s">
        <v>73</v>
      </c>
      <c r="V399" s="26" t="s">
        <v>373</v>
      </c>
      <c r="W399" s="26" t="s">
        <v>2988</v>
      </c>
      <c r="X399" s="26" t="s">
        <v>2989</v>
      </c>
      <c r="Y399" s="26" t="s">
        <v>373</v>
      </c>
    </row>
    <row r="400" spans="1:25" hidden="1" x14ac:dyDescent="0.2">
      <c r="A400">
        <v>399</v>
      </c>
      <c r="B400" s="25">
        <v>45680.742407407401</v>
      </c>
      <c r="C400" s="25">
        <v>45680.7499537037</v>
      </c>
      <c r="D400" t="s">
        <v>25</v>
      </c>
      <c r="F400" s="25"/>
      <c r="G400" t="s">
        <v>2990</v>
      </c>
      <c r="H400" s="26" t="s">
        <v>2991</v>
      </c>
      <c r="I400" t="s">
        <v>2992</v>
      </c>
      <c r="J400" s="26" t="s">
        <v>2993</v>
      </c>
      <c r="K400" t="s">
        <v>2990</v>
      </c>
      <c r="L400" t="s">
        <v>490</v>
      </c>
      <c r="M400" t="s">
        <v>2994</v>
      </c>
      <c r="N400" t="s">
        <v>48</v>
      </c>
      <c r="O400" t="s">
        <v>73</v>
      </c>
      <c r="V400" s="26" t="s">
        <v>2995</v>
      </c>
      <c r="W400" s="26" t="s">
        <v>2996</v>
      </c>
      <c r="X400" s="26" t="s">
        <v>2997</v>
      </c>
      <c r="Y400" s="26" t="s">
        <v>2995</v>
      </c>
    </row>
    <row r="401" spans="1:25" hidden="1" x14ac:dyDescent="0.2">
      <c r="A401">
        <v>400</v>
      </c>
      <c r="B401" s="25">
        <v>45680.738425925898</v>
      </c>
      <c r="C401" s="25">
        <v>45680.7500925926</v>
      </c>
      <c r="D401" t="s">
        <v>25</v>
      </c>
      <c r="F401" s="25"/>
      <c r="G401" t="s">
        <v>2998</v>
      </c>
      <c r="H401" s="26" t="s">
        <v>2999</v>
      </c>
      <c r="I401" t="s">
        <v>3000</v>
      </c>
      <c r="J401" s="26" t="s">
        <v>3001</v>
      </c>
      <c r="K401" t="s">
        <v>3002</v>
      </c>
      <c r="L401" t="s">
        <v>46</v>
      </c>
      <c r="M401" t="s">
        <v>3003</v>
      </c>
      <c r="N401" t="s">
        <v>48</v>
      </c>
      <c r="O401" t="s">
        <v>34</v>
      </c>
      <c r="P401" s="26" t="s">
        <v>3004</v>
      </c>
      <c r="Q401" s="26" t="s">
        <v>3005</v>
      </c>
      <c r="R401" s="26" t="s">
        <v>3006</v>
      </c>
      <c r="S401" s="26" t="s">
        <v>3007</v>
      </c>
      <c r="T401" s="26" t="s">
        <v>3006</v>
      </c>
      <c r="U401" s="26" t="s">
        <v>3008</v>
      </c>
    </row>
    <row r="402" spans="1:25" hidden="1" x14ac:dyDescent="0.2">
      <c r="A402">
        <v>401</v>
      </c>
      <c r="B402" s="25">
        <v>45680.732534722199</v>
      </c>
      <c r="C402" s="25">
        <v>45680.7504050926</v>
      </c>
      <c r="D402" t="s">
        <v>25</v>
      </c>
      <c r="F402" s="25"/>
      <c r="G402" t="s">
        <v>3009</v>
      </c>
      <c r="H402" s="26" t="s">
        <v>3010</v>
      </c>
      <c r="I402" t="s">
        <v>3011</v>
      </c>
      <c r="J402" s="26" t="s">
        <v>862</v>
      </c>
      <c r="K402" t="s">
        <v>3012</v>
      </c>
      <c r="L402" t="s">
        <v>71</v>
      </c>
      <c r="M402" t="s">
        <v>3013</v>
      </c>
      <c r="N402" t="s">
        <v>48</v>
      </c>
      <c r="O402" t="s">
        <v>34</v>
      </c>
      <c r="P402" s="26" t="s">
        <v>3014</v>
      </c>
      <c r="Q402" s="26" t="s">
        <v>3015</v>
      </c>
      <c r="R402" s="26" t="s">
        <v>3016</v>
      </c>
      <c r="S402" s="26" t="s">
        <v>3017</v>
      </c>
      <c r="T402" s="26" t="s">
        <v>3018</v>
      </c>
      <c r="U402" s="26" t="s">
        <v>3017</v>
      </c>
    </row>
    <row r="403" spans="1:25" hidden="1" x14ac:dyDescent="0.2">
      <c r="A403">
        <v>402</v>
      </c>
      <c r="B403" s="25">
        <v>45680.747743055603</v>
      </c>
      <c r="C403" s="25">
        <v>45680.7510763889</v>
      </c>
      <c r="D403" t="s">
        <v>25</v>
      </c>
      <c r="F403" s="25"/>
      <c r="G403" t="s">
        <v>3019</v>
      </c>
      <c r="H403" s="26" t="s">
        <v>3020</v>
      </c>
      <c r="I403" t="s">
        <v>3021</v>
      </c>
      <c r="J403" s="26" t="s">
        <v>3022</v>
      </c>
      <c r="K403" t="s">
        <v>3023</v>
      </c>
      <c r="L403" t="s">
        <v>398</v>
      </c>
      <c r="M403" t="s">
        <v>399</v>
      </c>
      <c r="N403" t="s">
        <v>48</v>
      </c>
      <c r="O403" t="s">
        <v>34</v>
      </c>
      <c r="P403" s="26" t="s">
        <v>121</v>
      </c>
      <c r="Q403" s="26" t="s">
        <v>743</v>
      </c>
      <c r="R403" s="26" t="s">
        <v>3024</v>
      </c>
      <c r="S403" s="26" t="s">
        <v>3025</v>
      </c>
      <c r="T403" s="26" t="s">
        <v>121</v>
      </c>
      <c r="U403" s="26" t="s">
        <v>3026</v>
      </c>
    </row>
    <row r="404" spans="1:25" hidden="1" x14ac:dyDescent="0.2">
      <c r="A404">
        <v>403</v>
      </c>
      <c r="B404" s="25">
        <v>45680.743391203701</v>
      </c>
      <c r="C404" s="25">
        <v>45680.7512152778</v>
      </c>
      <c r="D404" t="s">
        <v>25</v>
      </c>
      <c r="F404" s="25"/>
      <c r="G404" t="s">
        <v>3027</v>
      </c>
      <c r="H404" s="26" t="s">
        <v>3028</v>
      </c>
      <c r="I404" t="s">
        <v>3029</v>
      </c>
      <c r="J404" s="26" t="s">
        <v>3030</v>
      </c>
      <c r="K404" t="s">
        <v>3031</v>
      </c>
      <c r="L404" t="s">
        <v>323</v>
      </c>
      <c r="M404" t="s">
        <v>2038</v>
      </c>
      <c r="N404" t="s">
        <v>48</v>
      </c>
      <c r="O404" t="s">
        <v>73</v>
      </c>
      <c r="V404" s="26" t="s">
        <v>3032</v>
      </c>
      <c r="W404" s="26" t="s">
        <v>3033</v>
      </c>
      <c r="X404" s="26" t="s">
        <v>3034</v>
      </c>
      <c r="Y404" s="26" t="s">
        <v>3035</v>
      </c>
    </row>
    <row r="405" spans="1:25" hidden="1" x14ac:dyDescent="0.2">
      <c r="A405">
        <v>404</v>
      </c>
      <c r="B405" s="25">
        <v>45680.748229166697</v>
      </c>
      <c r="C405" s="25">
        <v>45680.751562500001</v>
      </c>
      <c r="D405" t="s">
        <v>25</v>
      </c>
      <c r="F405" s="25"/>
      <c r="G405" t="s">
        <v>3036</v>
      </c>
      <c r="H405" s="26" t="s">
        <v>2826</v>
      </c>
      <c r="I405" t="s">
        <v>3037</v>
      </c>
      <c r="J405" s="26" t="s">
        <v>3038</v>
      </c>
      <c r="K405" t="s">
        <v>3039</v>
      </c>
      <c r="L405" t="s">
        <v>166</v>
      </c>
      <c r="M405" t="s">
        <v>3040</v>
      </c>
      <c r="N405" t="s">
        <v>48</v>
      </c>
      <c r="O405" t="s">
        <v>34</v>
      </c>
      <c r="P405" s="26" t="s">
        <v>3041</v>
      </c>
      <c r="Q405" s="26" t="s">
        <v>3042</v>
      </c>
      <c r="R405" s="26" t="s">
        <v>3043</v>
      </c>
      <c r="S405" s="26" t="s">
        <v>3044</v>
      </c>
      <c r="T405" s="26" t="s">
        <v>3045</v>
      </c>
      <c r="U405" s="26" t="s">
        <v>3046</v>
      </c>
    </row>
    <row r="406" spans="1:25" hidden="1" x14ac:dyDescent="0.2">
      <c r="A406">
        <v>405</v>
      </c>
      <c r="B406" s="25">
        <v>45680.746678240699</v>
      </c>
      <c r="C406" s="25">
        <v>45680.752256944397</v>
      </c>
      <c r="D406" t="s">
        <v>25</v>
      </c>
      <c r="F406" s="25"/>
      <c r="G406" t="s">
        <v>3047</v>
      </c>
      <c r="H406" s="26" t="s">
        <v>3048</v>
      </c>
      <c r="I406" t="s">
        <v>3049</v>
      </c>
      <c r="J406" s="26" t="s">
        <v>3050</v>
      </c>
      <c r="K406" t="s">
        <v>3051</v>
      </c>
      <c r="L406" t="s">
        <v>398</v>
      </c>
      <c r="M406" t="s">
        <v>399</v>
      </c>
      <c r="N406" t="s">
        <v>48</v>
      </c>
      <c r="O406" t="s">
        <v>73</v>
      </c>
      <c r="V406" s="26" t="s">
        <v>3052</v>
      </c>
      <c r="W406" s="26" t="s">
        <v>3053</v>
      </c>
      <c r="X406" s="26" t="s">
        <v>3054</v>
      </c>
      <c r="Y406" s="26" t="s">
        <v>3055</v>
      </c>
    </row>
    <row r="407" spans="1:25" hidden="1" x14ac:dyDescent="0.2">
      <c r="A407">
        <v>406</v>
      </c>
      <c r="B407" s="25">
        <v>45680.742465277799</v>
      </c>
      <c r="C407" s="25">
        <v>45680.753078703703</v>
      </c>
      <c r="D407" t="s">
        <v>25</v>
      </c>
      <c r="F407" s="25"/>
      <c r="G407" t="s">
        <v>3056</v>
      </c>
      <c r="H407" s="26" t="s">
        <v>3057</v>
      </c>
      <c r="I407" t="s">
        <v>3058</v>
      </c>
      <c r="J407" s="26" t="s">
        <v>3059</v>
      </c>
      <c r="K407" t="s">
        <v>2797</v>
      </c>
      <c r="L407" t="s">
        <v>490</v>
      </c>
      <c r="M407" t="s">
        <v>2798</v>
      </c>
      <c r="N407" t="s">
        <v>48</v>
      </c>
      <c r="O407" t="s">
        <v>73</v>
      </c>
      <c r="V407" s="26" t="s">
        <v>3060</v>
      </c>
      <c r="W407" s="26" t="s">
        <v>3061</v>
      </c>
      <c r="X407" s="26" t="s">
        <v>3062</v>
      </c>
      <c r="Y407" s="26" t="s">
        <v>3060</v>
      </c>
    </row>
    <row r="408" spans="1:25" hidden="1" x14ac:dyDescent="0.2">
      <c r="A408">
        <v>407</v>
      </c>
      <c r="B408" s="25">
        <v>45680.748194444401</v>
      </c>
      <c r="C408" s="25">
        <v>45680.753333333298</v>
      </c>
      <c r="D408" t="s">
        <v>25</v>
      </c>
      <c r="F408" s="25"/>
      <c r="G408" t="s">
        <v>3063</v>
      </c>
      <c r="H408" s="26" t="s">
        <v>3064</v>
      </c>
      <c r="I408" t="s">
        <v>3065</v>
      </c>
      <c r="J408" s="26" t="s">
        <v>3066</v>
      </c>
      <c r="K408" t="s">
        <v>3067</v>
      </c>
      <c r="L408" t="s">
        <v>91</v>
      </c>
      <c r="M408" t="s">
        <v>2106</v>
      </c>
      <c r="N408" t="s">
        <v>48</v>
      </c>
      <c r="O408" t="s">
        <v>73</v>
      </c>
      <c r="V408" s="26" t="s">
        <v>3068</v>
      </c>
      <c r="W408" s="26" t="s">
        <v>3069</v>
      </c>
      <c r="X408" s="26" t="s">
        <v>3070</v>
      </c>
      <c r="Y408" s="26" t="s">
        <v>3071</v>
      </c>
    </row>
    <row r="409" spans="1:25" hidden="1" x14ac:dyDescent="0.2">
      <c r="A409">
        <v>408</v>
      </c>
      <c r="B409" s="25">
        <v>45680.744907407403</v>
      </c>
      <c r="C409" s="25">
        <v>45680.753368055601</v>
      </c>
      <c r="D409" t="s">
        <v>25</v>
      </c>
      <c r="F409" s="25"/>
      <c r="G409" t="s">
        <v>3072</v>
      </c>
      <c r="H409" s="26" t="s">
        <v>3073</v>
      </c>
      <c r="I409" t="s">
        <v>3074</v>
      </c>
      <c r="J409" s="26" t="s">
        <v>3075</v>
      </c>
      <c r="K409" t="s">
        <v>3076</v>
      </c>
      <c r="L409" t="s">
        <v>536</v>
      </c>
      <c r="M409" t="s">
        <v>667</v>
      </c>
      <c r="N409" t="s">
        <v>48</v>
      </c>
      <c r="O409" t="s">
        <v>34</v>
      </c>
      <c r="P409" s="26" t="s">
        <v>3077</v>
      </c>
      <c r="Q409" s="26" t="s">
        <v>3005</v>
      </c>
      <c r="R409" s="26" t="s">
        <v>3078</v>
      </c>
      <c r="S409" s="26" t="s">
        <v>3079</v>
      </c>
      <c r="T409" s="26" t="s">
        <v>3078</v>
      </c>
      <c r="U409" s="26" t="s">
        <v>3080</v>
      </c>
    </row>
    <row r="410" spans="1:25" hidden="1" x14ac:dyDescent="0.2">
      <c r="A410">
        <v>409</v>
      </c>
      <c r="B410" s="25">
        <v>45680.751898148097</v>
      </c>
      <c r="C410" s="25">
        <v>45680.754583333299</v>
      </c>
      <c r="D410" t="s">
        <v>25</v>
      </c>
      <c r="F410" s="25"/>
      <c r="G410" t="s">
        <v>3081</v>
      </c>
      <c r="H410" s="26" t="s">
        <v>3082</v>
      </c>
      <c r="I410" t="s">
        <v>3083</v>
      </c>
      <c r="J410" s="26" t="s">
        <v>416</v>
      </c>
      <c r="K410" t="s">
        <v>3084</v>
      </c>
      <c r="L410" t="s">
        <v>398</v>
      </c>
      <c r="M410" t="s">
        <v>399</v>
      </c>
      <c r="N410" t="s">
        <v>48</v>
      </c>
      <c r="O410" t="s">
        <v>73</v>
      </c>
      <c r="V410" s="26" t="s">
        <v>337</v>
      </c>
      <c r="W410" s="26" t="s">
        <v>3085</v>
      </c>
      <c r="X410" s="26" t="s">
        <v>401</v>
      </c>
      <c r="Y410" s="26" t="s">
        <v>337</v>
      </c>
    </row>
    <row r="411" spans="1:25" hidden="1" x14ac:dyDescent="0.2">
      <c r="A411">
        <v>410</v>
      </c>
      <c r="B411" s="25">
        <v>45680.744513888902</v>
      </c>
      <c r="C411" s="25">
        <v>45680.754791666703</v>
      </c>
      <c r="D411" t="s">
        <v>25</v>
      </c>
      <c r="F411" s="25"/>
      <c r="G411" t="s">
        <v>3086</v>
      </c>
      <c r="H411" s="26" t="s">
        <v>3087</v>
      </c>
      <c r="I411" t="s">
        <v>3088</v>
      </c>
      <c r="J411" s="26" t="s">
        <v>3089</v>
      </c>
      <c r="K411" t="s">
        <v>3090</v>
      </c>
      <c r="L411" t="s">
        <v>805</v>
      </c>
      <c r="M411" t="s">
        <v>806</v>
      </c>
      <c r="N411" t="s">
        <v>48</v>
      </c>
      <c r="O411" t="s">
        <v>73</v>
      </c>
      <c r="V411" s="26" t="s">
        <v>3091</v>
      </c>
      <c r="W411" s="26" t="s">
        <v>3092</v>
      </c>
      <c r="X411" s="26" t="s">
        <v>3093</v>
      </c>
      <c r="Y411" s="26" t="s">
        <v>3091</v>
      </c>
    </row>
    <row r="412" spans="1:25" hidden="1" x14ac:dyDescent="0.2">
      <c r="A412">
        <v>411</v>
      </c>
      <c r="B412" s="25">
        <v>45680.748229166697</v>
      </c>
      <c r="C412" s="25">
        <v>45680.754930555602</v>
      </c>
      <c r="D412" t="s">
        <v>25</v>
      </c>
      <c r="F412" s="25"/>
      <c r="G412" t="s">
        <v>3094</v>
      </c>
      <c r="H412" s="26" t="s">
        <v>3095</v>
      </c>
      <c r="I412" t="s">
        <v>3096</v>
      </c>
      <c r="J412" s="26" t="s">
        <v>3097</v>
      </c>
      <c r="K412" t="s">
        <v>3098</v>
      </c>
      <c r="L412" t="s">
        <v>166</v>
      </c>
      <c r="M412" t="s">
        <v>277</v>
      </c>
      <c r="N412" t="s">
        <v>48</v>
      </c>
      <c r="O412" t="s">
        <v>73</v>
      </c>
      <c r="V412" s="26" t="s">
        <v>3099</v>
      </c>
      <c r="W412" s="26" t="s">
        <v>3100</v>
      </c>
      <c r="X412" s="26" t="s">
        <v>3101</v>
      </c>
      <c r="Y412" s="26" t="s">
        <v>3102</v>
      </c>
    </row>
    <row r="413" spans="1:25" hidden="1" x14ac:dyDescent="0.2">
      <c r="A413">
        <v>412</v>
      </c>
      <c r="B413" s="25">
        <v>45680.726273148102</v>
      </c>
      <c r="C413" s="25">
        <v>45680.7555208333</v>
      </c>
      <c r="D413" t="s">
        <v>25</v>
      </c>
      <c r="F413" s="25"/>
      <c r="G413" t="s">
        <v>3103</v>
      </c>
      <c r="H413" s="26" t="s">
        <v>3104</v>
      </c>
      <c r="I413" t="s">
        <v>3105</v>
      </c>
      <c r="J413" s="26" t="s">
        <v>3106</v>
      </c>
      <c r="K413" t="s">
        <v>3107</v>
      </c>
      <c r="L413" t="s">
        <v>289</v>
      </c>
      <c r="M413" t="s">
        <v>1248</v>
      </c>
      <c r="N413" t="s">
        <v>48</v>
      </c>
      <c r="O413" t="s">
        <v>34</v>
      </c>
      <c r="P413" s="26" t="s">
        <v>3108</v>
      </c>
      <c r="Q413" s="26" t="s">
        <v>481</v>
      </c>
      <c r="R413" s="26" t="s">
        <v>1902</v>
      </c>
      <c r="S413" s="26" t="s">
        <v>3109</v>
      </c>
      <c r="T413" s="26" t="s">
        <v>1902</v>
      </c>
      <c r="U413" s="26" t="s">
        <v>3110</v>
      </c>
    </row>
    <row r="414" spans="1:25" hidden="1" x14ac:dyDescent="0.2">
      <c r="A414">
        <v>413</v>
      </c>
      <c r="B414" s="25">
        <v>45680.755486111098</v>
      </c>
      <c r="C414" s="25">
        <v>45680.758009259298</v>
      </c>
      <c r="D414" t="s">
        <v>25</v>
      </c>
      <c r="F414" s="25"/>
      <c r="G414" t="s">
        <v>3111</v>
      </c>
      <c r="H414" s="26" t="s">
        <v>3112</v>
      </c>
      <c r="I414" t="s">
        <v>3113</v>
      </c>
      <c r="J414" s="26" t="s">
        <v>3114</v>
      </c>
      <c r="K414" t="s">
        <v>3115</v>
      </c>
      <c r="L414" t="s">
        <v>398</v>
      </c>
      <c r="M414" t="s">
        <v>399</v>
      </c>
      <c r="N414" t="s">
        <v>48</v>
      </c>
      <c r="O414" t="s">
        <v>73</v>
      </c>
      <c r="V414" s="26" t="s">
        <v>3116</v>
      </c>
      <c r="W414" s="26" t="s">
        <v>3117</v>
      </c>
      <c r="X414" s="26" t="s">
        <v>3118</v>
      </c>
      <c r="Y414" s="26" t="s">
        <v>3116</v>
      </c>
    </row>
    <row r="415" spans="1:25" hidden="1" x14ac:dyDescent="0.2">
      <c r="A415">
        <v>414</v>
      </c>
      <c r="B415" s="25">
        <v>45680.682916666701</v>
      </c>
      <c r="C415" s="25">
        <v>45680.758368055598</v>
      </c>
      <c r="D415" t="s">
        <v>25</v>
      </c>
      <c r="F415" s="25"/>
      <c r="G415" t="s">
        <v>3119</v>
      </c>
      <c r="H415" s="26" t="s">
        <v>2230</v>
      </c>
      <c r="I415" t="s">
        <v>3120</v>
      </c>
      <c r="J415" s="26" t="s">
        <v>2232</v>
      </c>
      <c r="K415" t="s">
        <v>3121</v>
      </c>
      <c r="L415" t="s">
        <v>211</v>
      </c>
      <c r="M415" t="s">
        <v>2234</v>
      </c>
      <c r="N415" t="s">
        <v>48</v>
      </c>
      <c r="O415" t="s">
        <v>73</v>
      </c>
      <c r="V415" s="26" t="s">
        <v>2235</v>
      </c>
      <c r="W415" s="26" t="s">
        <v>2236</v>
      </c>
      <c r="X415" s="26" t="s">
        <v>2237</v>
      </c>
      <c r="Y415" s="26" t="s">
        <v>2238</v>
      </c>
    </row>
    <row r="416" spans="1:25" hidden="1" x14ac:dyDescent="0.2">
      <c r="A416">
        <v>415</v>
      </c>
      <c r="B416" s="25">
        <v>45680.754166666702</v>
      </c>
      <c r="C416" s="25">
        <v>45680.758564814802</v>
      </c>
      <c r="D416" t="s">
        <v>25</v>
      </c>
      <c r="F416" s="25"/>
      <c r="G416" t="s">
        <v>2820</v>
      </c>
      <c r="H416" s="26" t="s">
        <v>2821</v>
      </c>
      <c r="I416" t="s">
        <v>2822</v>
      </c>
      <c r="J416" s="26" t="s">
        <v>2823</v>
      </c>
      <c r="K416" t="s">
        <v>2824</v>
      </c>
      <c r="L416" t="s">
        <v>1478</v>
      </c>
      <c r="M416" t="s">
        <v>1670</v>
      </c>
      <c r="N416" t="s">
        <v>48</v>
      </c>
      <c r="O416" t="s">
        <v>73</v>
      </c>
      <c r="V416" s="26" t="s">
        <v>1520</v>
      </c>
      <c r="W416" s="26" t="s">
        <v>3122</v>
      </c>
      <c r="X416" s="26" t="s">
        <v>3122</v>
      </c>
      <c r="Y416" s="26" t="s">
        <v>1520</v>
      </c>
    </row>
    <row r="417" spans="1:25" hidden="1" x14ac:dyDescent="0.2">
      <c r="A417">
        <v>416</v>
      </c>
      <c r="B417" s="25">
        <v>45680.738020833298</v>
      </c>
      <c r="C417" s="25">
        <v>45680.7594328704</v>
      </c>
      <c r="D417" t="s">
        <v>25</v>
      </c>
      <c r="F417" s="25"/>
      <c r="G417" t="s">
        <v>3123</v>
      </c>
      <c r="H417" s="26" t="s">
        <v>3124</v>
      </c>
      <c r="I417" t="s">
        <v>3125</v>
      </c>
      <c r="J417" s="26" t="s">
        <v>3126</v>
      </c>
      <c r="K417" t="s">
        <v>3127</v>
      </c>
      <c r="L417" t="s">
        <v>211</v>
      </c>
      <c r="M417" t="s">
        <v>3128</v>
      </c>
      <c r="N417" t="s">
        <v>48</v>
      </c>
      <c r="O417" t="s">
        <v>34</v>
      </c>
      <c r="P417" s="26" t="s">
        <v>3129</v>
      </c>
      <c r="Q417" s="26" t="s">
        <v>103</v>
      </c>
      <c r="R417" s="26" t="s">
        <v>3130</v>
      </c>
      <c r="S417" s="26" t="s">
        <v>3131</v>
      </c>
      <c r="T417" s="26" t="s">
        <v>3130</v>
      </c>
      <c r="U417" s="26" t="s">
        <v>3132</v>
      </c>
    </row>
    <row r="418" spans="1:25" hidden="1" x14ac:dyDescent="0.2">
      <c r="A418">
        <v>417</v>
      </c>
      <c r="B418" s="25">
        <v>45680.737337963001</v>
      </c>
      <c r="C418" s="25">
        <v>45680.760138888902</v>
      </c>
      <c r="D418" t="s">
        <v>25</v>
      </c>
      <c r="F418" s="25"/>
      <c r="G418" t="s">
        <v>3133</v>
      </c>
      <c r="H418" s="26" t="s">
        <v>3134</v>
      </c>
      <c r="I418" t="s">
        <v>3135</v>
      </c>
      <c r="J418" s="26" t="s">
        <v>3136</v>
      </c>
      <c r="K418" t="s">
        <v>3137</v>
      </c>
      <c r="L418" t="s">
        <v>60</v>
      </c>
      <c r="M418" t="s">
        <v>2212</v>
      </c>
      <c r="N418" t="s">
        <v>48</v>
      </c>
      <c r="O418" t="s">
        <v>73</v>
      </c>
      <c r="V418" s="26" t="s">
        <v>3138</v>
      </c>
      <c r="W418" s="26" t="s">
        <v>3139</v>
      </c>
      <c r="X418" s="26" t="s">
        <v>3140</v>
      </c>
      <c r="Y418" s="26" t="s">
        <v>3138</v>
      </c>
    </row>
    <row r="419" spans="1:25" hidden="1" x14ac:dyDescent="0.2">
      <c r="A419">
        <v>418</v>
      </c>
      <c r="B419" s="25">
        <v>45680.753101851798</v>
      </c>
      <c r="C419" s="25">
        <v>45680.762372685203</v>
      </c>
      <c r="D419" t="s">
        <v>25</v>
      </c>
      <c r="F419" s="25"/>
      <c r="G419" t="s">
        <v>3141</v>
      </c>
      <c r="H419" s="26" t="s">
        <v>3142</v>
      </c>
      <c r="I419" t="s">
        <v>1444</v>
      </c>
      <c r="J419" s="26" t="s">
        <v>1445</v>
      </c>
      <c r="K419" t="s">
        <v>3143</v>
      </c>
      <c r="L419" t="s">
        <v>323</v>
      </c>
      <c r="M419" t="s">
        <v>2275</v>
      </c>
      <c r="N419" t="s">
        <v>48</v>
      </c>
      <c r="O419" t="s">
        <v>73</v>
      </c>
      <c r="V419" s="26" t="s">
        <v>3144</v>
      </c>
      <c r="W419" s="26" t="s">
        <v>3145</v>
      </c>
      <c r="X419" s="26" t="s">
        <v>3146</v>
      </c>
      <c r="Y419" s="26" t="s">
        <v>3144</v>
      </c>
    </row>
    <row r="420" spans="1:25" hidden="1" x14ac:dyDescent="0.2">
      <c r="A420">
        <v>419</v>
      </c>
      <c r="B420" s="25">
        <v>45680.757152777798</v>
      </c>
      <c r="C420" s="25">
        <v>45680.763020833299</v>
      </c>
      <c r="D420" t="s">
        <v>25</v>
      </c>
      <c r="F420" s="25"/>
      <c r="G420" t="s">
        <v>3147</v>
      </c>
      <c r="H420" s="26" t="s">
        <v>3148</v>
      </c>
      <c r="I420" t="s">
        <v>3149</v>
      </c>
      <c r="J420" s="26" t="s">
        <v>3150</v>
      </c>
      <c r="K420" t="s">
        <v>3151</v>
      </c>
      <c r="L420" t="s">
        <v>323</v>
      </c>
      <c r="M420" t="s">
        <v>2038</v>
      </c>
      <c r="N420" t="s">
        <v>48</v>
      </c>
      <c r="O420" t="s">
        <v>73</v>
      </c>
      <c r="V420" s="26" t="s">
        <v>3152</v>
      </c>
      <c r="W420" s="26" t="s">
        <v>3153</v>
      </c>
      <c r="X420" s="26" t="s">
        <v>3154</v>
      </c>
      <c r="Y420" s="26" t="s">
        <v>3152</v>
      </c>
    </row>
    <row r="421" spans="1:25" hidden="1" x14ac:dyDescent="0.2">
      <c r="A421">
        <v>420</v>
      </c>
      <c r="B421" s="25">
        <v>45680.743379629603</v>
      </c>
      <c r="C421" s="25">
        <v>45680.763298611098</v>
      </c>
      <c r="D421" t="s">
        <v>25</v>
      </c>
      <c r="F421" s="25"/>
      <c r="G421" t="s">
        <v>3155</v>
      </c>
      <c r="H421" s="26" t="s">
        <v>3156</v>
      </c>
      <c r="I421" t="s">
        <v>3157</v>
      </c>
      <c r="J421" s="26" t="s">
        <v>3158</v>
      </c>
      <c r="K421" t="s">
        <v>3159</v>
      </c>
      <c r="L421" t="s">
        <v>71</v>
      </c>
      <c r="M421" t="s">
        <v>1858</v>
      </c>
      <c r="N421" t="s">
        <v>48</v>
      </c>
      <c r="O421" t="s">
        <v>34</v>
      </c>
      <c r="P421" s="26" t="s">
        <v>3160</v>
      </c>
      <c r="Q421" s="26" t="s">
        <v>3161</v>
      </c>
      <c r="R421" s="26" t="s">
        <v>3162</v>
      </c>
      <c r="S421" s="26" t="s">
        <v>3163</v>
      </c>
      <c r="T421" s="26" t="s">
        <v>3164</v>
      </c>
      <c r="U421" s="26" t="s">
        <v>3165</v>
      </c>
    </row>
    <row r="422" spans="1:25" hidden="1" x14ac:dyDescent="0.2">
      <c r="A422">
        <v>421</v>
      </c>
      <c r="B422" s="25">
        <v>45680.762326388904</v>
      </c>
      <c r="C422" s="25">
        <v>45680.766574074099</v>
      </c>
      <c r="D422" t="s">
        <v>25</v>
      </c>
      <c r="F422" s="25"/>
      <c r="G422" t="s">
        <v>3166</v>
      </c>
      <c r="H422" s="26" t="s">
        <v>3167</v>
      </c>
      <c r="I422" t="s">
        <v>3168</v>
      </c>
      <c r="J422" s="26" t="s">
        <v>3169</v>
      </c>
      <c r="K422" t="s">
        <v>3170</v>
      </c>
      <c r="L422" t="s">
        <v>31</v>
      </c>
      <c r="M422" t="s">
        <v>3171</v>
      </c>
      <c r="N422" t="s">
        <v>48</v>
      </c>
      <c r="O422" t="s">
        <v>34</v>
      </c>
      <c r="P422" s="26" t="s">
        <v>3172</v>
      </c>
      <c r="Q422" s="26" t="s">
        <v>611</v>
      </c>
      <c r="R422" s="26" t="s">
        <v>1232</v>
      </c>
      <c r="S422" s="26" t="s">
        <v>3173</v>
      </c>
      <c r="T422" s="26" t="s">
        <v>1232</v>
      </c>
      <c r="U422" s="26" t="s">
        <v>3174</v>
      </c>
    </row>
    <row r="423" spans="1:25" hidden="1" x14ac:dyDescent="0.2">
      <c r="A423">
        <v>422</v>
      </c>
      <c r="B423" s="25">
        <v>45680.758958333303</v>
      </c>
      <c r="C423" s="25">
        <v>45680.768518518496</v>
      </c>
      <c r="D423" t="s">
        <v>25</v>
      </c>
      <c r="F423" s="25"/>
      <c r="G423" t="s">
        <v>3175</v>
      </c>
      <c r="H423" s="26" t="s">
        <v>3176</v>
      </c>
      <c r="I423" t="s">
        <v>3177</v>
      </c>
      <c r="J423" s="26" t="s">
        <v>3178</v>
      </c>
      <c r="K423" t="s">
        <v>3179</v>
      </c>
      <c r="L423" t="s">
        <v>289</v>
      </c>
      <c r="M423" t="s">
        <v>3180</v>
      </c>
      <c r="N423" t="s">
        <v>48</v>
      </c>
      <c r="O423" t="s">
        <v>73</v>
      </c>
      <c r="V423" s="26" t="s">
        <v>3181</v>
      </c>
      <c r="W423" s="26" t="s">
        <v>3182</v>
      </c>
      <c r="X423" s="26" t="s">
        <v>3183</v>
      </c>
      <c r="Y423" s="26" t="s">
        <v>3181</v>
      </c>
    </row>
    <row r="424" spans="1:25" hidden="1" x14ac:dyDescent="0.2">
      <c r="A424">
        <v>423</v>
      </c>
      <c r="B424" s="25">
        <v>45680.746006944399</v>
      </c>
      <c r="C424" s="25">
        <v>45680.768877314797</v>
      </c>
      <c r="D424" t="s">
        <v>25</v>
      </c>
      <c r="F424" s="25"/>
      <c r="G424" t="s">
        <v>3184</v>
      </c>
      <c r="H424" s="26" t="s">
        <v>3185</v>
      </c>
      <c r="I424" t="s">
        <v>3186</v>
      </c>
      <c r="J424" s="26" t="s">
        <v>3187</v>
      </c>
      <c r="K424" t="s">
        <v>3188</v>
      </c>
      <c r="L424" t="s">
        <v>91</v>
      </c>
      <c r="M424" t="s">
        <v>3189</v>
      </c>
      <c r="N424" t="s">
        <v>48</v>
      </c>
      <c r="O424" t="s">
        <v>34</v>
      </c>
      <c r="P424" s="26" t="s">
        <v>3190</v>
      </c>
      <c r="Q424" s="26" t="s">
        <v>121</v>
      </c>
      <c r="R424" s="26" t="s">
        <v>1218</v>
      </c>
      <c r="S424" s="26" t="s">
        <v>3191</v>
      </c>
      <c r="T424" s="26" t="s">
        <v>1218</v>
      </c>
      <c r="U424" s="26" t="s">
        <v>3192</v>
      </c>
    </row>
    <row r="425" spans="1:25" hidden="1" x14ac:dyDescent="0.2">
      <c r="A425">
        <v>424</v>
      </c>
      <c r="B425" s="25">
        <v>45680.717372685198</v>
      </c>
      <c r="C425" s="25">
        <v>45680.771087963003</v>
      </c>
      <c r="D425" t="s">
        <v>25</v>
      </c>
      <c r="F425" s="25"/>
      <c r="G425" t="s">
        <v>3193</v>
      </c>
      <c r="H425" s="26" t="s">
        <v>3194</v>
      </c>
      <c r="I425" t="s">
        <v>3195</v>
      </c>
      <c r="J425" s="26" t="s">
        <v>3196</v>
      </c>
      <c r="K425" t="s">
        <v>3197</v>
      </c>
      <c r="L425" t="s">
        <v>536</v>
      </c>
      <c r="M425" t="s">
        <v>3198</v>
      </c>
      <c r="N425" t="s">
        <v>48</v>
      </c>
      <c r="O425" t="s">
        <v>73</v>
      </c>
      <c r="V425" s="26" t="s">
        <v>3199</v>
      </c>
      <c r="W425" s="26" t="s">
        <v>3200</v>
      </c>
      <c r="X425" s="26" t="s">
        <v>3201</v>
      </c>
      <c r="Y425" s="26" t="s">
        <v>3202</v>
      </c>
    </row>
    <row r="426" spans="1:25" hidden="1" x14ac:dyDescent="0.2">
      <c r="A426">
        <v>425</v>
      </c>
      <c r="B426" s="25">
        <v>45680.767048611102</v>
      </c>
      <c r="C426" s="25">
        <v>45680.772418981498</v>
      </c>
      <c r="D426" t="s">
        <v>25</v>
      </c>
      <c r="F426" s="25"/>
      <c r="G426" t="s">
        <v>522</v>
      </c>
      <c r="H426" s="26" t="s">
        <v>523</v>
      </c>
      <c r="I426" t="s">
        <v>524</v>
      </c>
      <c r="J426" s="26" t="s">
        <v>525</v>
      </c>
      <c r="K426" t="s">
        <v>526</v>
      </c>
      <c r="L426" t="s">
        <v>323</v>
      </c>
      <c r="M426" t="s">
        <v>3203</v>
      </c>
      <c r="N426" t="s">
        <v>48</v>
      </c>
      <c r="O426" t="s">
        <v>73</v>
      </c>
      <c r="V426" s="26" t="s">
        <v>3204</v>
      </c>
      <c r="W426" s="26" t="s">
        <v>3205</v>
      </c>
      <c r="X426" s="26" t="s">
        <v>3205</v>
      </c>
      <c r="Y426" s="26" t="s">
        <v>3206</v>
      </c>
    </row>
    <row r="427" spans="1:25" hidden="1" x14ac:dyDescent="0.2">
      <c r="A427">
        <v>426</v>
      </c>
      <c r="B427" s="25">
        <v>45680.767500000002</v>
      </c>
      <c r="C427" s="25">
        <v>45680.772824074098</v>
      </c>
      <c r="D427" t="s">
        <v>25</v>
      </c>
      <c r="F427" s="25"/>
      <c r="G427" t="s">
        <v>3207</v>
      </c>
      <c r="H427" s="26" t="s">
        <v>3208</v>
      </c>
      <c r="I427" t="s">
        <v>3209</v>
      </c>
      <c r="J427" s="26" t="s">
        <v>3210</v>
      </c>
      <c r="K427" t="s">
        <v>3211</v>
      </c>
      <c r="L427" t="s">
        <v>3212</v>
      </c>
      <c r="M427" t="s">
        <v>3213</v>
      </c>
      <c r="N427" t="s">
        <v>48</v>
      </c>
      <c r="O427" t="s">
        <v>73</v>
      </c>
      <c r="V427" s="26" t="s">
        <v>3214</v>
      </c>
      <c r="W427" s="26" t="s">
        <v>3215</v>
      </c>
      <c r="X427" s="26" t="s">
        <v>3215</v>
      </c>
      <c r="Y427" s="26" t="s">
        <v>3214</v>
      </c>
    </row>
    <row r="428" spans="1:25" hidden="1" x14ac:dyDescent="0.2">
      <c r="A428">
        <v>427</v>
      </c>
      <c r="B428" s="25">
        <v>45680.685636574097</v>
      </c>
      <c r="C428" s="25">
        <v>45680.774490740703</v>
      </c>
      <c r="D428" t="s">
        <v>25</v>
      </c>
      <c r="F428" s="25"/>
      <c r="G428" t="s">
        <v>3216</v>
      </c>
      <c r="H428" s="26" t="s">
        <v>3217</v>
      </c>
      <c r="I428" t="s">
        <v>3218</v>
      </c>
      <c r="J428" s="26" t="s">
        <v>3219</v>
      </c>
      <c r="K428" t="s">
        <v>3220</v>
      </c>
      <c r="L428" t="s">
        <v>91</v>
      </c>
      <c r="M428" t="s">
        <v>3221</v>
      </c>
      <c r="N428" t="s">
        <v>48</v>
      </c>
      <c r="O428" t="s">
        <v>73</v>
      </c>
      <c r="V428" s="26" t="s">
        <v>3222</v>
      </c>
      <c r="W428" s="26" t="s">
        <v>2966</v>
      </c>
      <c r="X428" s="26" t="s">
        <v>865</v>
      </c>
      <c r="Y428" s="26" t="s">
        <v>193</v>
      </c>
    </row>
    <row r="429" spans="1:25" hidden="1" x14ac:dyDescent="0.2">
      <c r="A429">
        <v>428</v>
      </c>
      <c r="B429" s="25">
        <v>45680.762847222199</v>
      </c>
      <c r="C429" s="25">
        <v>45680.7746064815</v>
      </c>
      <c r="D429" t="s">
        <v>25</v>
      </c>
      <c r="F429" s="25"/>
      <c r="G429" t="s">
        <v>3223</v>
      </c>
      <c r="H429" s="26" t="s">
        <v>3224</v>
      </c>
      <c r="I429" t="s">
        <v>3225</v>
      </c>
      <c r="J429" s="26" t="s">
        <v>3226</v>
      </c>
      <c r="K429" t="s">
        <v>3227</v>
      </c>
      <c r="L429" t="s">
        <v>60</v>
      </c>
      <c r="M429" t="s">
        <v>927</v>
      </c>
      <c r="N429" t="s">
        <v>48</v>
      </c>
      <c r="O429" t="s">
        <v>73</v>
      </c>
      <c r="V429" s="26" t="s">
        <v>401</v>
      </c>
      <c r="W429" s="26" t="s">
        <v>3228</v>
      </c>
      <c r="X429" s="26" t="s">
        <v>3229</v>
      </c>
      <c r="Y429" s="26" t="s">
        <v>401</v>
      </c>
    </row>
    <row r="430" spans="1:25" hidden="1" x14ac:dyDescent="0.2">
      <c r="A430">
        <v>429</v>
      </c>
      <c r="B430" s="25">
        <v>45680.762337963002</v>
      </c>
      <c r="C430" s="25">
        <v>45680.774687500001</v>
      </c>
      <c r="D430" t="s">
        <v>25</v>
      </c>
      <c r="F430" s="25"/>
      <c r="G430" t="s">
        <v>3230</v>
      </c>
      <c r="H430" s="26" t="s">
        <v>3231</v>
      </c>
      <c r="I430" t="s">
        <v>3232</v>
      </c>
      <c r="J430" s="26" t="s">
        <v>3233</v>
      </c>
      <c r="K430" t="s">
        <v>3234</v>
      </c>
      <c r="L430" t="s">
        <v>323</v>
      </c>
      <c r="M430" t="s">
        <v>2816</v>
      </c>
      <c r="N430" t="s">
        <v>48</v>
      </c>
      <c r="O430" t="s">
        <v>73</v>
      </c>
      <c r="V430" s="26" t="s">
        <v>3235</v>
      </c>
      <c r="W430" s="26" t="s">
        <v>3236</v>
      </c>
      <c r="X430" s="26" t="s">
        <v>3237</v>
      </c>
      <c r="Y430" s="26" t="s">
        <v>3235</v>
      </c>
    </row>
    <row r="431" spans="1:25" hidden="1" x14ac:dyDescent="0.2">
      <c r="A431">
        <v>430</v>
      </c>
      <c r="B431" s="25">
        <v>45680.761631944399</v>
      </c>
      <c r="C431" s="25">
        <v>45680.776157407403</v>
      </c>
      <c r="D431" t="s">
        <v>25</v>
      </c>
      <c r="F431" s="25"/>
      <c r="G431" t="s">
        <v>3238</v>
      </c>
      <c r="H431" s="26" t="s">
        <v>3239</v>
      </c>
      <c r="I431" t="s">
        <v>3240</v>
      </c>
      <c r="J431" s="26" t="s">
        <v>3241</v>
      </c>
      <c r="K431" t="s">
        <v>3242</v>
      </c>
      <c r="L431" t="s">
        <v>289</v>
      </c>
      <c r="M431" t="s">
        <v>1248</v>
      </c>
      <c r="N431" t="s">
        <v>48</v>
      </c>
      <c r="O431" t="s">
        <v>34</v>
      </c>
      <c r="P431" s="26" t="s">
        <v>3243</v>
      </c>
      <c r="Q431" s="26" t="s">
        <v>611</v>
      </c>
      <c r="R431" s="26" t="s">
        <v>820</v>
      </c>
      <c r="S431" s="26" t="s">
        <v>3109</v>
      </c>
      <c r="T431" s="26" t="s">
        <v>820</v>
      </c>
      <c r="U431" s="26" t="s">
        <v>3244</v>
      </c>
    </row>
    <row r="432" spans="1:25" hidden="1" x14ac:dyDescent="0.2">
      <c r="A432">
        <v>431</v>
      </c>
      <c r="B432" s="25">
        <v>45680.769398148099</v>
      </c>
      <c r="C432" s="25">
        <v>45680.776585648098</v>
      </c>
      <c r="D432" t="s">
        <v>25</v>
      </c>
      <c r="F432" s="25"/>
      <c r="G432" t="s">
        <v>3245</v>
      </c>
      <c r="H432" s="26" t="s">
        <v>3246</v>
      </c>
      <c r="I432" t="s">
        <v>3247</v>
      </c>
      <c r="J432" s="26" t="s">
        <v>3248</v>
      </c>
      <c r="K432" t="s">
        <v>3249</v>
      </c>
      <c r="L432" t="s">
        <v>166</v>
      </c>
      <c r="M432" t="s">
        <v>3250</v>
      </c>
      <c r="N432" t="s">
        <v>48</v>
      </c>
      <c r="O432" t="s">
        <v>73</v>
      </c>
      <c r="V432" s="26" t="s">
        <v>3251</v>
      </c>
      <c r="W432" s="26" t="s">
        <v>3252</v>
      </c>
      <c r="X432" s="26" t="s">
        <v>3253</v>
      </c>
      <c r="Y432" s="26" t="s">
        <v>3251</v>
      </c>
    </row>
    <row r="433" spans="1:25" hidden="1" x14ac:dyDescent="0.2">
      <c r="A433">
        <v>432</v>
      </c>
      <c r="B433" s="25">
        <v>45680.772835648102</v>
      </c>
      <c r="C433" s="25">
        <v>45680.7784606481</v>
      </c>
      <c r="D433" t="s">
        <v>25</v>
      </c>
      <c r="F433" s="25"/>
      <c r="G433" t="s">
        <v>3254</v>
      </c>
      <c r="H433" s="26" t="s">
        <v>3255</v>
      </c>
      <c r="I433" t="s">
        <v>3256</v>
      </c>
      <c r="J433" s="26" t="s">
        <v>3257</v>
      </c>
      <c r="K433" t="s">
        <v>3254</v>
      </c>
      <c r="L433" t="s">
        <v>323</v>
      </c>
      <c r="M433" t="s">
        <v>2275</v>
      </c>
      <c r="N433" t="s">
        <v>48</v>
      </c>
      <c r="O433" t="s">
        <v>73</v>
      </c>
      <c r="V433" s="26" t="s">
        <v>3258</v>
      </c>
      <c r="W433" s="26" t="s">
        <v>3259</v>
      </c>
      <c r="X433" s="26" t="s">
        <v>3259</v>
      </c>
      <c r="Y433" s="26" t="s">
        <v>3258</v>
      </c>
    </row>
    <row r="434" spans="1:25" hidden="1" x14ac:dyDescent="0.2">
      <c r="A434">
        <v>433</v>
      </c>
      <c r="B434" s="25">
        <v>45680.777060185203</v>
      </c>
      <c r="C434" s="25">
        <v>45680.779780092598</v>
      </c>
      <c r="D434" t="s">
        <v>25</v>
      </c>
      <c r="F434" s="25"/>
      <c r="G434" t="s">
        <v>3260</v>
      </c>
      <c r="H434" s="26" t="s">
        <v>3261</v>
      </c>
      <c r="I434" t="s">
        <v>3262</v>
      </c>
      <c r="J434" s="26" t="s">
        <v>3263</v>
      </c>
      <c r="K434" t="s">
        <v>3264</v>
      </c>
      <c r="L434" t="s">
        <v>490</v>
      </c>
      <c r="M434" t="s">
        <v>491</v>
      </c>
      <c r="N434" t="s">
        <v>48</v>
      </c>
      <c r="O434" t="s">
        <v>73</v>
      </c>
      <c r="V434" s="26" t="s">
        <v>3265</v>
      </c>
      <c r="W434" s="26" t="s">
        <v>3266</v>
      </c>
      <c r="X434" s="26" t="s">
        <v>3267</v>
      </c>
      <c r="Y434" s="26" t="s">
        <v>3265</v>
      </c>
    </row>
    <row r="435" spans="1:25" hidden="1" x14ac:dyDescent="0.2">
      <c r="A435">
        <v>434</v>
      </c>
      <c r="B435" s="25">
        <v>45680.762766203698</v>
      </c>
      <c r="C435" s="25">
        <v>45680.783067129603</v>
      </c>
      <c r="D435" t="s">
        <v>25</v>
      </c>
      <c r="F435" s="25"/>
      <c r="G435" t="s">
        <v>3268</v>
      </c>
      <c r="H435" s="26" t="s">
        <v>3269</v>
      </c>
      <c r="I435" t="s">
        <v>3270</v>
      </c>
      <c r="J435" s="26" t="s">
        <v>3271</v>
      </c>
      <c r="K435" t="s">
        <v>3272</v>
      </c>
      <c r="L435" t="s">
        <v>148</v>
      </c>
      <c r="M435" t="s">
        <v>2328</v>
      </c>
      <c r="N435" t="s">
        <v>48</v>
      </c>
      <c r="O435" t="s">
        <v>73</v>
      </c>
      <c r="V435" s="26" t="s">
        <v>337</v>
      </c>
      <c r="W435" s="26" t="s">
        <v>3273</v>
      </c>
      <c r="X435" s="26" t="s">
        <v>3274</v>
      </c>
      <c r="Y435" s="26" t="s">
        <v>337</v>
      </c>
    </row>
    <row r="436" spans="1:25" hidden="1" x14ac:dyDescent="0.2">
      <c r="A436">
        <v>435</v>
      </c>
      <c r="B436" s="25">
        <v>45680.78</v>
      </c>
      <c r="C436" s="25">
        <v>45680.783402777801</v>
      </c>
      <c r="D436" t="s">
        <v>25</v>
      </c>
      <c r="F436" s="25"/>
      <c r="G436" t="s">
        <v>3275</v>
      </c>
      <c r="H436" s="26" t="s">
        <v>3276</v>
      </c>
      <c r="I436" t="s">
        <v>3277</v>
      </c>
      <c r="J436" s="26" t="s">
        <v>3278</v>
      </c>
      <c r="K436" t="s">
        <v>3279</v>
      </c>
      <c r="L436" t="s">
        <v>490</v>
      </c>
      <c r="M436" t="s">
        <v>491</v>
      </c>
      <c r="N436" t="s">
        <v>48</v>
      </c>
      <c r="O436" t="s">
        <v>73</v>
      </c>
      <c r="V436" s="26" t="s">
        <v>3280</v>
      </c>
      <c r="W436" s="26" t="s">
        <v>3281</v>
      </c>
      <c r="X436" s="26" t="s">
        <v>3282</v>
      </c>
      <c r="Y436" s="26" t="s">
        <v>3280</v>
      </c>
    </row>
    <row r="437" spans="1:25" hidden="1" x14ac:dyDescent="0.2">
      <c r="A437">
        <v>436</v>
      </c>
      <c r="B437" s="25">
        <v>45680.780046296299</v>
      </c>
      <c r="C437" s="25">
        <v>45680.784143518496</v>
      </c>
      <c r="D437" t="s">
        <v>25</v>
      </c>
      <c r="F437" s="25"/>
      <c r="G437" t="s">
        <v>3283</v>
      </c>
      <c r="H437" s="26" t="s">
        <v>3284</v>
      </c>
      <c r="I437" t="s">
        <v>3285</v>
      </c>
      <c r="J437" s="26" t="s">
        <v>3286</v>
      </c>
      <c r="K437" t="s">
        <v>3287</v>
      </c>
      <c r="L437" t="s">
        <v>323</v>
      </c>
      <c r="M437" t="s">
        <v>3203</v>
      </c>
      <c r="N437" t="s">
        <v>48</v>
      </c>
      <c r="O437" t="s">
        <v>73</v>
      </c>
      <c r="V437" s="26" t="s">
        <v>3288</v>
      </c>
      <c r="W437" s="26" t="s">
        <v>3289</v>
      </c>
      <c r="X437" s="26" t="s">
        <v>3290</v>
      </c>
      <c r="Y437" s="26" t="s">
        <v>3291</v>
      </c>
    </row>
    <row r="438" spans="1:25" hidden="1" x14ac:dyDescent="0.2">
      <c r="A438">
        <v>437</v>
      </c>
      <c r="B438" s="25">
        <v>45680.782361111102</v>
      </c>
      <c r="C438" s="25">
        <v>45680.786203703698</v>
      </c>
      <c r="D438" t="s">
        <v>25</v>
      </c>
      <c r="F438" s="25"/>
      <c r="G438" t="s">
        <v>3292</v>
      </c>
      <c r="H438" s="26" t="s">
        <v>3293</v>
      </c>
      <c r="I438" t="s">
        <v>3294</v>
      </c>
      <c r="J438" s="26" t="s">
        <v>3295</v>
      </c>
      <c r="K438" t="s">
        <v>3296</v>
      </c>
      <c r="L438" t="s">
        <v>166</v>
      </c>
      <c r="M438" t="s">
        <v>3297</v>
      </c>
      <c r="N438" t="s">
        <v>48</v>
      </c>
      <c r="O438" t="s">
        <v>73</v>
      </c>
      <c r="V438" s="26" t="s">
        <v>3298</v>
      </c>
      <c r="W438" s="26" t="s">
        <v>3298</v>
      </c>
      <c r="X438" s="26" t="s">
        <v>3298</v>
      </c>
      <c r="Y438" s="26" t="s">
        <v>205</v>
      </c>
    </row>
    <row r="439" spans="1:25" hidden="1" x14ac:dyDescent="0.2">
      <c r="A439">
        <v>438</v>
      </c>
      <c r="B439" s="25">
        <v>45680.701273148101</v>
      </c>
      <c r="C439" s="25">
        <v>45680.786655092597</v>
      </c>
      <c r="D439" t="s">
        <v>25</v>
      </c>
      <c r="F439" s="25"/>
      <c r="G439" t="s">
        <v>3299</v>
      </c>
      <c r="H439" s="26" t="s">
        <v>3300</v>
      </c>
      <c r="I439" t="s">
        <v>3301</v>
      </c>
      <c r="J439" s="26" t="s">
        <v>3302</v>
      </c>
      <c r="K439" t="s">
        <v>3303</v>
      </c>
      <c r="L439" t="s">
        <v>148</v>
      </c>
      <c r="M439" t="s">
        <v>3304</v>
      </c>
      <c r="N439" t="s">
        <v>48</v>
      </c>
      <c r="O439" t="s">
        <v>73</v>
      </c>
      <c r="V439" s="26" t="s">
        <v>1056</v>
      </c>
      <c r="W439" s="26" t="s">
        <v>3305</v>
      </c>
      <c r="X439" s="26" t="s">
        <v>3306</v>
      </c>
      <c r="Y439" s="26" t="s">
        <v>373</v>
      </c>
    </row>
    <row r="440" spans="1:25" hidden="1" x14ac:dyDescent="0.2">
      <c r="A440">
        <v>439</v>
      </c>
      <c r="B440" s="25">
        <v>45680.775208333303</v>
      </c>
      <c r="C440" s="25">
        <v>45680.787974537001</v>
      </c>
      <c r="D440" t="s">
        <v>25</v>
      </c>
      <c r="F440" s="25"/>
      <c r="G440" t="s">
        <v>1124</v>
      </c>
      <c r="H440" s="26" t="s">
        <v>3307</v>
      </c>
      <c r="I440" t="s">
        <v>1126</v>
      </c>
      <c r="J440" s="26" t="s">
        <v>1127</v>
      </c>
      <c r="K440" t="s">
        <v>1128</v>
      </c>
      <c r="L440" t="s">
        <v>211</v>
      </c>
      <c r="M440" t="s">
        <v>1129</v>
      </c>
      <c r="N440" t="s">
        <v>48</v>
      </c>
      <c r="O440" t="s">
        <v>73</v>
      </c>
      <c r="V440" s="26" t="s">
        <v>1130</v>
      </c>
      <c r="W440" s="26" t="s">
        <v>3308</v>
      </c>
      <c r="X440" s="26" t="s">
        <v>3308</v>
      </c>
      <c r="Y440" s="26" t="s">
        <v>1130</v>
      </c>
    </row>
    <row r="441" spans="1:25" hidden="1" x14ac:dyDescent="0.2">
      <c r="A441">
        <v>440</v>
      </c>
      <c r="B441" s="25">
        <v>45680.746643518498</v>
      </c>
      <c r="C441" s="25">
        <v>45680.7899189815</v>
      </c>
      <c r="D441" t="s">
        <v>25</v>
      </c>
      <c r="F441" s="25"/>
      <c r="G441" t="s">
        <v>3309</v>
      </c>
      <c r="H441" s="26" t="s">
        <v>3310</v>
      </c>
      <c r="I441" t="s">
        <v>3311</v>
      </c>
      <c r="J441" s="26" t="s">
        <v>3312</v>
      </c>
      <c r="K441" t="s">
        <v>3313</v>
      </c>
      <c r="L441" t="s">
        <v>266</v>
      </c>
      <c r="M441" t="s">
        <v>1088</v>
      </c>
      <c r="N441" t="s">
        <v>48</v>
      </c>
      <c r="O441" t="s">
        <v>73</v>
      </c>
      <c r="V441" s="26" t="s">
        <v>1520</v>
      </c>
      <c r="W441" s="26" t="s">
        <v>411</v>
      </c>
      <c r="X441" s="26" t="s">
        <v>1520</v>
      </c>
      <c r="Y441" s="26" t="s">
        <v>337</v>
      </c>
    </row>
    <row r="442" spans="1:25" hidden="1" x14ac:dyDescent="0.2">
      <c r="A442">
        <v>441</v>
      </c>
      <c r="B442" s="25">
        <v>45680.771041666703</v>
      </c>
      <c r="C442" s="25">
        <v>45680.791064814803</v>
      </c>
      <c r="D442" t="s">
        <v>25</v>
      </c>
      <c r="F442" s="25"/>
      <c r="G442" t="s">
        <v>3314</v>
      </c>
      <c r="H442" s="26" t="s">
        <v>3315</v>
      </c>
      <c r="I442" t="s">
        <v>3316</v>
      </c>
      <c r="J442" s="26" t="s">
        <v>3317</v>
      </c>
      <c r="K442" t="s">
        <v>3318</v>
      </c>
      <c r="L442" t="s">
        <v>490</v>
      </c>
      <c r="M442" t="s">
        <v>3319</v>
      </c>
      <c r="N442" t="s">
        <v>48</v>
      </c>
      <c r="O442" t="s">
        <v>73</v>
      </c>
      <c r="V442" s="26" t="s">
        <v>337</v>
      </c>
      <c r="W442" s="26" t="s">
        <v>337</v>
      </c>
      <c r="X442" s="26" t="s">
        <v>337</v>
      </c>
      <c r="Y442" s="26" t="s">
        <v>337</v>
      </c>
    </row>
    <row r="443" spans="1:25" hidden="1" x14ac:dyDescent="0.2">
      <c r="A443">
        <v>442</v>
      </c>
      <c r="B443" s="25">
        <v>45680.791018518503</v>
      </c>
      <c r="C443" s="25">
        <v>45680.797129629602</v>
      </c>
      <c r="D443" t="s">
        <v>25</v>
      </c>
      <c r="F443" s="25"/>
      <c r="G443" t="s">
        <v>3320</v>
      </c>
      <c r="H443" s="26" t="s">
        <v>3321</v>
      </c>
      <c r="I443" t="s">
        <v>3322</v>
      </c>
      <c r="J443" s="26" t="s">
        <v>3323</v>
      </c>
      <c r="K443" t="s">
        <v>3324</v>
      </c>
      <c r="L443" t="s">
        <v>179</v>
      </c>
      <c r="M443" t="s">
        <v>3325</v>
      </c>
      <c r="N443" t="s">
        <v>48</v>
      </c>
      <c r="O443" t="s">
        <v>73</v>
      </c>
      <c r="V443" s="26" t="s">
        <v>3326</v>
      </c>
      <c r="W443" s="26" t="s">
        <v>3327</v>
      </c>
      <c r="X443" s="26" t="s">
        <v>3328</v>
      </c>
      <c r="Y443" s="26" t="s">
        <v>3329</v>
      </c>
    </row>
    <row r="444" spans="1:25" hidden="1" x14ac:dyDescent="0.2">
      <c r="A444">
        <v>443</v>
      </c>
      <c r="B444" s="25">
        <v>45680.792881944399</v>
      </c>
      <c r="C444" s="25">
        <v>45680.799212963</v>
      </c>
      <c r="D444" t="s">
        <v>25</v>
      </c>
      <c r="F444" s="25"/>
      <c r="G444" t="s">
        <v>3330</v>
      </c>
      <c r="H444" s="26" t="s">
        <v>2034</v>
      </c>
      <c r="I444" t="s">
        <v>3331</v>
      </c>
      <c r="J444" s="26" t="s">
        <v>2036</v>
      </c>
      <c r="K444" t="s">
        <v>2037</v>
      </c>
      <c r="L444" t="s">
        <v>323</v>
      </c>
      <c r="M444" t="s">
        <v>2038</v>
      </c>
      <c r="N444" t="s">
        <v>48</v>
      </c>
      <c r="O444" t="s">
        <v>73</v>
      </c>
      <c r="V444" s="26" t="s">
        <v>2039</v>
      </c>
      <c r="W444" s="26" t="s">
        <v>2040</v>
      </c>
      <c r="X444" s="26" t="s">
        <v>2041</v>
      </c>
      <c r="Y444" s="26" t="s">
        <v>2039</v>
      </c>
    </row>
    <row r="445" spans="1:25" hidden="1" x14ac:dyDescent="0.2">
      <c r="A445">
        <v>444</v>
      </c>
      <c r="B445" s="25">
        <v>45680.759259259299</v>
      </c>
      <c r="C445" s="25">
        <v>45680.800891203697</v>
      </c>
      <c r="D445" t="s">
        <v>25</v>
      </c>
      <c r="F445" s="25"/>
      <c r="G445" t="s">
        <v>3332</v>
      </c>
      <c r="H445" s="26" t="s">
        <v>3333</v>
      </c>
      <c r="I445" t="s">
        <v>3334</v>
      </c>
      <c r="J445" s="26" t="s">
        <v>3335</v>
      </c>
      <c r="K445" t="s">
        <v>3336</v>
      </c>
      <c r="L445" t="s">
        <v>1478</v>
      </c>
      <c r="M445" t="s">
        <v>3337</v>
      </c>
      <c r="N445" t="s">
        <v>48</v>
      </c>
      <c r="O445" t="s">
        <v>73</v>
      </c>
      <c r="V445" s="26" t="s">
        <v>1520</v>
      </c>
      <c r="W445" s="26" t="s">
        <v>2057</v>
      </c>
      <c r="X445" s="26" t="s">
        <v>2057</v>
      </c>
      <c r="Y445" s="26" t="s">
        <v>1520</v>
      </c>
    </row>
    <row r="446" spans="1:25" hidden="1" x14ac:dyDescent="0.2">
      <c r="A446">
        <v>445</v>
      </c>
      <c r="B446" s="25">
        <v>45680.7781944444</v>
      </c>
      <c r="C446" s="25">
        <v>45680.804664351803</v>
      </c>
      <c r="D446" t="s">
        <v>25</v>
      </c>
      <c r="F446" s="25"/>
      <c r="G446" t="s">
        <v>3338</v>
      </c>
      <c r="H446" s="26" t="s">
        <v>3339</v>
      </c>
      <c r="I446" t="s">
        <v>3340</v>
      </c>
      <c r="J446" s="26" t="s">
        <v>3341</v>
      </c>
      <c r="K446" t="s">
        <v>3342</v>
      </c>
      <c r="L446" t="s">
        <v>179</v>
      </c>
      <c r="M446" t="s">
        <v>3343</v>
      </c>
      <c r="N446" t="s">
        <v>48</v>
      </c>
      <c r="O446" t="s">
        <v>34</v>
      </c>
      <c r="P446" s="26" t="s">
        <v>121</v>
      </c>
      <c r="Q446" s="26" t="s">
        <v>121</v>
      </c>
      <c r="R446" s="26" t="s">
        <v>121</v>
      </c>
      <c r="S446" s="26" t="s">
        <v>3344</v>
      </c>
      <c r="T446" s="26" t="s">
        <v>121</v>
      </c>
      <c r="U446" s="26" t="s">
        <v>3345</v>
      </c>
    </row>
    <row r="447" spans="1:25" hidden="1" x14ac:dyDescent="0.2">
      <c r="A447">
        <v>446</v>
      </c>
      <c r="B447" s="25">
        <v>45680.752372685201</v>
      </c>
      <c r="C447" s="25">
        <v>45680.804861111101</v>
      </c>
      <c r="D447" t="s">
        <v>25</v>
      </c>
      <c r="F447" s="25"/>
      <c r="G447" t="s">
        <v>3346</v>
      </c>
      <c r="H447" s="26" t="s">
        <v>3347</v>
      </c>
      <c r="I447" t="s">
        <v>3348</v>
      </c>
      <c r="J447" s="26" t="s">
        <v>3349</v>
      </c>
      <c r="K447" t="s">
        <v>3350</v>
      </c>
      <c r="L447" t="s">
        <v>179</v>
      </c>
      <c r="M447" t="s">
        <v>3351</v>
      </c>
      <c r="N447" t="s">
        <v>48</v>
      </c>
      <c r="O447" t="s">
        <v>73</v>
      </c>
      <c r="V447" s="26" t="s">
        <v>3352</v>
      </c>
      <c r="W447" s="26" t="s">
        <v>3353</v>
      </c>
      <c r="X447" s="26" t="s">
        <v>3354</v>
      </c>
      <c r="Y447" s="26" t="s">
        <v>3355</v>
      </c>
    </row>
    <row r="448" spans="1:25" hidden="1" x14ac:dyDescent="0.2">
      <c r="A448">
        <v>447</v>
      </c>
      <c r="B448" s="25">
        <v>45680.794664351903</v>
      </c>
      <c r="C448" s="25">
        <v>45680.8050925926</v>
      </c>
      <c r="D448" t="s">
        <v>25</v>
      </c>
      <c r="F448" s="25"/>
      <c r="G448" t="s">
        <v>3356</v>
      </c>
      <c r="H448" s="26" t="s">
        <v>3357</v>
      </c>
      <c r="I448" t="s">
        <v>3358</v>
      </c>
      <c r="J448" s="26" t="s">
        <v>3359</v>
      </c>
      <c r="K448" t="s">
        <v>3360</v>
      </c>
      <c r="L448" t="s">
        <v>289</v>
      </c>
      <c r="M448" t="s">
        <v>3361</v>
      </c>
      <c r="N448" t="s">
        <v>48</v>
      </c>
      <c r="O448" t="s">
        <v>34</v>
      </c>
      <c r="P448" s="26" t="s">
        <v>3362</v>
      </c>
      <c r="Q448" s="26" t="s">
        <v>732</v>
      </c>
      <c r="R448" s="26" t="s">
        <v>3363</v>
      </c>
      <c r="S448" s="26" t="s">
        <v>3364</v>
      </c>
      <c r="T448" s="26" t="s">
        <v>3363</v>
      </c>
      <c r="U448" s="26" t="s">
        <v>3365</v>
      </c>
    </row>
    <row r="449" spans="1:25" hidden="1" x14ac:dyDescent="0.2">
      <c r="A449">
        <v>448</v>
      </c>
      <c r="B449" s="25">
        <v>45680.691215277802</v>
      </c>
      <c r="C449" s="25">
        <v>45680.805115740703</v>
      </c>
      <c r="D449" t="s">
        <v>25</v>
      </c>
      <c r="F449" s="25"/>
      <c r="G449" t="s">
        <v>3366</v>
      </c>
      <c r="H449" s="26" t="s">
        <v>3367</v>
      </c>
      <c r="I449" t="s">
        <v>3368</v>
      </c>
      <c r="J449" s="26" t="s">
        <v>3369</v>
      </c>
      <c r="K449" t="s">
        <v>3370</v>
      </c>
      <c r="L449" t="s">
        <v>323</v>
      </c>
      <c r="M449" t="s">
        <v>3371</v>
      </c>
      <c r="N449" t="s">
        <v>48</v>
      </c>
      <c r="O449" t="s">
        <v>73</v>
      </c>
      <c r="V449" s="26" t="s">
        <v>1318</v>
      </c>
      <c r="W449" s="26" t="s">
        <v>3372</v>
      </c>
      <c r="X449" s="26" t="s">
        <v>3372</v>
      </c>
      <c r="Y449" s="26" t="s">
        <v>1318</v>
      </c>
    </row>
    <row r="450" spans="1:25" hidden="1" x14ac:dyDescent="0.2">
      <c r="A450">
        <v>449</v>
      </c>
      <c r="B450" s="25">
        <v>45680.774942129603</v>
      </c>
      <c r="C450" s="25">
        <v>45680.805416666699</v>
      </c>
      <c r="D450" t="s">
        <v>25</v>
      </c>
      <c r="F450" s="25"/>
      <c r="G450" t="s">
        <v>3373</v>
      </c>
      <c r="H450" s="26" t="s">
        <v>3374</v>
      </c>
      <c r="I450" t="s">
        <v>3375</v>
      </c>
      <c r="J450" s="26" t="s">
        <v>3376</v>
      </c>
      <c r="K450" t="s">
        <v>3377</v>
      </c>
      <c r="L450" t="s">
        <v>71</v>
      </c>
      <c r="M450" t="s">
        <v>3378</v>
      </c>
      <c r="N450" t="s">
        <v>48</v>
      </c>
      <c r="O450" t="s">
        <v>34</v>
      </c>
      <c r="P450" s="26" t="s">
        <v>3379</v>
      </c>
      <c r="Q450" s="26" t="s">
        <v>3380</v>
      </c>
      <c r="R450" s="26" t="s">
        <v>3381</v>
      </c>
      <c r="S450" s="26" t="s">
        <v>3382</v>
      </c>
      <c r="T450" s="26" t="s">
        <v>3383</v>
      </c>
      <c r="U450" s="26" t="s">
        <v>3384</v>
      </c>
    </row>
    <row r="451" spans="1:25" hidden="1" x14ac:dyDescent="0.2">
      <c r="A451">
        <v>450</v>
      </c>
      <c r="B451" s="25">
        <v>45680.806817129604</v>
      </c>
      <c r="C451" s="25">
        <v>45680.811388888898</v>
      </c>
      <c r="D451" t="s">
        <v>25</v>
      </c>
      <c r="F451" s="25"/>
      <c r="G451" t="s">
        <v>3385</v>
      </c>
      <c r="H451" s="26" t="s">
        <v>3386</v>
      </c>
      <c r="I451" t="s">
        <v>3387</v>
      </c>
      <c r="J451" s="26" t="s">
        <v>3388</v>
      </c>
      <c r="K451" t="s">
        <v>3389</v>
      </c>
      <c r="L451" t="s">
        <v>148</v>
      </c>
      <c r="M451" t="s">
        <v>3390</v>
      </c>
      <c r="N451" t="s">
        <v>48</v>
      </c>
      <c r="O451" t="s">
        <v>73</v>
      </c>
      <c r="V451" s="26" t="s">
        <v>337</v>
      </c>
      <c r="W451" s="26" t="s">
        <v>3391</v>
      </c>
      <c r="X451" s="26" t="s">
        <v>3391</v>
      </c>
      <c r="Y451" s="26" t="s">
        <v>337</v>
      </c>
    </row>
    <row r="452" spans="1:25" hidden="1" x14ac:dyDescent="0.2">
      <c r="A452">
        <v>451</v>
      </c>
      <c r="B452" s="25">
        <v>45680.768263888902</v>
      </c>
      <c r="C452" s="25">
        <v>45680.812199074098</v>
      </c>
      <c r="D452" t="s">
        <v>25</v>
      </c>
      <c r="F452" s="25"/>
      <c r="G452" t="s">
        <v>3392</v>
      </c>
      <c r="H452" s="26" t="s">
        <v>3393</v>
      </c>
      <c r="I452" t="s">
        <v>3394</v>
      </c>
      <c r="J452" s="26" t="s">
        <v>3395</v>
      </c>
      <c r="K452" t="s">
        <v>3396</v>
      </c>
      <c r="L452" t="s">
        <v>323</v>
      </c>
      <c r="M452" t="s">
        <v>2275</v>
      </c>
      <c r="N452" t="s">
        <v>48</v>
      </c>
      <c r="O452" t="s">
        <v>73</v>
      </c>
      <c r="V452" s="26" t="s">
        <v>373</v>
      </c>
      <c r="W452" s="26" t="s">
        <v>392</v>
      </c>
      <c r="X452" s="26" t="s">
        <v>1782</v>
      </c>
      <c r="Y452" s="26" t="s">
        <v>373</v>
      </c>
    </row>
    <row r="453" spans="1:25" hidden="1" x14ac:dyDescent="0.2">
      <c r="A453">
        <v>452</v>
      </c>
      <c r="B453" s="25">
        <v>45680.7899652778</v>
      </c>
      <c r="C453" s="25">
        <v>45680.813148148103</v>
      </c>
      <c r="D453" t="s">
        <v>25</v>
      </c>
      <c r="F453" s="25"/>
      <c r="G453" t="s">
        <v>3397</v>
      </c>
      <c r="H453" s="26" t="s">
        <v>3398</v>
      </c>
      <c r="I453" t="s">
        <v>3399</v>
      </c>
      <c r="J453" s="26" t="s">
        <v>3400</v>
      </c>
      <c r="K453" t="s">
        <v>3401</v>
      </c>
      <c r="L453" t="s">
        <v>110</v>
      </c>
      <c r="M453" t="s">
        <v>443</v>
      </c>
      <c r="N453" t="s">
        <v>48</v>
      </c>
      <c r="O453" t="s">
        <v>73</v>
      </c>
      <c r="V453" s="26" t="s">
        <v>3402</v>
      </c>
      <c r="W453" s="26" t="s">
        <v>3403</v>
      </c>
      <c r="X453" s="26" t="s">
        <v>3404</v>
      </c>
      <c r="Y453" s="26" t="s">
        <v>3402</v>
      </c>
    </row>
    <row r="454" spans="1:25" hidden="1" x14ac:dyDescent="0.2">
      <c r="A454">
        <v>453</v>
      </c>
      <c r="B454" s="25">
        <v>45680.808391203696</v>
      </c>
      <c r="C454" s="25">
        <v>45680.813842592601</v>
      </c>
      <c r="D454" t="s">
        <v>25</v>
      </c>
      <c r="F454" s="25"/>
      <c r="G454" t="s">
        <v>3405</v>
      </c>
      <c r="H454" s="26" t="s">
        <v>3406</v>
      </c>
      <c r="I454" t="s">
        <v>3407</v>
      </c>
      <c r="J454" s="26" t="s">
        <v>3408</v>
      </c>
      <c r="K454" t="s">
        <v>3409</v>
      </c>
      <c r="L454" t="s">
        <v>166</v>
      </c>
      <c r="M454" t="s">
        <v>3410</v>
      </c>
      <c r="N454" t="s">
        <v>48</v>
      </c>
      <c r="O454" t="s">
        <v>73</v>
      </c>
      <c r="V454" s="26" t="s">
        <v>3411</v>
      </c>
      <c r="W454" s="26" t="s">
        <v>3412</v>
      </c>
      <c r="X454" s="26" t="s">
        <v>3413</v>
      </c>
      <c r="Y454" s="26" t="s">
        <v>3411</v>
      </c>
    </row>
    <row r="455" spans="1:25" hidden="1" x14ac:dyDescent="0.2">
      <c r="A455">
        <v>454</v>
      </c>
      <c r="B455" s="25">
        <v>45680.807708333297</v>
      </c>
      <c r="C455" s="25">
        <v>45680.814837963</v>
      </c>
      <c r="D455" t="s">
        <v>25</v>
      </c>
      <c r="F455" s="25"/>
      <c r="G455" t="s">
        <v>3414</v>
      </c>
      <c r="H455" s="26" t="s">
        <v>3415</v>
      </c>
      <c r="I455" t="s">
        <v>3416</v>
      </c>
      <c r="J455" s="26" t="s">
        <v>3417</v>
      </c>
      <c r="K455" t="s">
        <v>3418</v>
      </c>
      <c r="L455" t="s">
        <v>536</v>
      </c>
      <c r="M455" t="s">
        <v>3419</v>
      </c>
      <c r="N455" t="s">
        <v>48</v>
      </c>
      <c r="O455" t="s">
        <v>73</v>
      </c>
      <c r="V455" s="26" t="s">
        <v>337</v>
      </c>
      <c r="W455" s="26" t="s">
        <v>3420</v>
      </c>
      <c r="X455" s="26" t="s">
        <v>3421</v>
      </c>
      <c r="Y455" s="26" t="s">
        <v>337</v>
      </c>
    </row>
    <row r="456" spans="1:25" hidden="1" x14ac:dyDescent="0.2">
      <c r="A456">
        <v>455</v>
      </c>
      <c r="B456" s="25">
        <v>45680.8068055556</v>
      </c>
      <c r="C456" s="25">
        <v>45680.815115740697</v>
      </c>
      <c r="D456" t="s">
        <v>25</v>
      </c>
      <c r="F456" s="25"/>
      <c r="G456" t="s">
        <v>3422</v>
      </c>
      <c r="H456" s="26" t="s">
        <v>3423</v>
      </c>
      <c r="I456" t="s">
        <v>3424</v>
      </c>
      <c r="J456" s="26" t="s">
        <v>3425</v>
      </c>
      <c r="K456" t="s">
        <v>3426</v>
      </c>
      <c r="L456" t="s">
        <v>71</v>
      </c>
      <c r="M456" t="s">
        <v>3427</v>
      </c>
      <c r="N456" t="s">
        <v>48</v>
      </c>
      <c r="O456" t="s">
        <v>34</v>
      </c>
      <c r="P456" s="26" t="s">
        <v>3428</v>
      </c>
      <c r="Q456" s="26" t="s">
        <v>279</v>
      </c>
      <c r="R456" s="26" t="s">
        <v>3429</v>
      </c>
      <c r="S456" s="26" t="s">
        <v>3430</v>
      </c>
      <c r="T456" s="26" t="s">
        <v>3431</v>
      </c>
      <c r="U456" s="26" t="s">
        <v>3432</v>
      </c>
    </row>
    <row r="457" spans="1:25" hidden="1" x14ac:dyDescent="0.2">
      <c r="A457">
        <v>456</v>
      </c>
      <c r="B457" s="25">
        <v>45680.816064814797</v>
      </c>
      <c r="C457" s="25">
        <v>45680.820821759298</v>
      </c>
      <c r="D457" t="s">
        <v>25</v>
      </c>
      <c r="F457" s="25"/>
      <c r="G457" t="s">
        <v>3433</v>
      </c>
      <c r="H457" s="26" t="s">
        <v>3434</v>
      </c>
      <c r="I457" t="s">
        <v>3435</v>
      </c>
      <c r="J457" s="26" t="s">
        <v>3436</v>
      </c>
      <c r="K457" t="s">
        <v>3437</v>
      </c>
      <c r="L457" t="s">
        <v>148</v>
      </c>
      <c r="M457" t="s">
        <v>1015</v>
      </c>
      <c r="N457" t="s">
        <v>48</v>
      </c>
      <c r="O457" t="s">
        <v>73</v>
      </c>
      <c r="V457" s="26" t="s">
        <v>3438</v>
      </c>
      <c r="W457" s="26" t="s">
        <v>3439</v>
      </c>
      <c r="X457" s="26" t="s">
        <v>3440</v>
      </c>
      <c r="Y457" s="26" t="s">
        <v>3441</v>
      </c>
    </row>
    <row r="458" spans="1:25" hidden="1" x14ac:dyDescent="0.2">
      <c r="A458">
        <v>457</v>
      </c>
      <c r="B458" s="25">
        <v>45680.815659722197</v>
      </c>
      <c r="C458" s="25">
        <v>45680.8208564815</v>
      </c>
      <c r="D458" t="s">
        <v>25</v>
      </c>
      <c r="F458" s="25"/>
      <c r="G458" t="s">
        <v>3442</v>
      </c>
      <c r="H458" s="26" t="s">
        <v>3443</v>
      </c>
      <c r="I458" t="s">
        <v>3444</v>
      </c>
      <c r="J458" s="26" t="s">
        <v>3445</v>
      </c>
      <c r="K458" t="s">
        <v>3446</v>
      </c>
      <c r="L458" t="s">
        <v>323</v>
      </c>
      <c r="M458" t="s">
        <v>3447</v>
      </c>
      <c r="N458" t="s">
        <v>48</v>
      </c>
      <c r="O458" t="s">
        <v>73</v>
      </c>
      <c r="V458" s="26" t="s">
        <v>3448</v>
      </c>
      <c r="W458" s="26" t="s">
        <v>3449</v>
      </c>
      <c r="X458" s="26" t="s">
        <v>3450</v>
      </c>
      <c r="Y458" s="26" t="s">
        <v>3451</v>
      </c>
    </row>
    <row r="459" spans="1:25" hidden="1" x14ac:dyDescent="0.2">
      <c r="A459">
        <v>458</v>
      </c>
      <c r="B459" s="25">
        <v>45680.8097106481</v>
      </c>
      <c r="C459" s="25">
        <v>45680.825185185196</v>
      </c>
      <c r="D459" t="s">
        <v>25</v>
      </c>
      <c r="F459" s="25"/>
      <c r="G459" t="s">
        <v>3452</v>
      </c>
      <c r="H459" s="26" t="s">
        <v>3453</v>
      </c>
      <c r="I459" t="s">
        <v>3454</v>
      </c>
      <c r="J459" s="26" t="s">
        <v>3455</v>
      </c>
      <c r="K459" t="s">
        <v>3456</v>
      </c>
      <c r="L459" t="s">
        <v>166</v>
      </c>
      <c r="M459" t="s">
        <v>2011</v>
      </c>
      <c r="N459" t="s">
        <v>48</v>
      </c>
      <c r="O459" t="s">
        <v>34</v>
      </c>
      <c r="P459" s="26" t="s">
        <v>3457</v>
      </c>
      <c r="Q459" s="26" t="s">
        <v>3458</v>
      </c>
      <c r="R459" s="26" t="s">
        <v>3459</v>
      </c>
      <c r="S459" s="26" t="s">
        <v>3460</v>
      </c>
      <c r="T459" s="26" t="s">
        <v>3461</v>
      </c>
      <c r="U459" s="26" t="s">
        <v>3462</v>
      </c>
    </row>
    <row r="460" spans="1:25" hidden="1" x14ac:dyDescent="0.2">
      <c r="A460">
        <v>459</v>
      </c>
      <c r="B460" s="25">
        <v>45680.815277777801</v>
      </c>
      <c r="C460" s="25">
        <v>45680.826990740701</v>
      </c>
      <c r="D460" t="s">
        <v>25</v>
      </c>
      <c r="F460" s="25"/>
      <c r="G460" t="s">
        <v>3463</v>
      </c>
      <c r="H460" s="26" t="s">
        <v>3464</v>
      </c>
      <c r="I460" t="s">
        <v>3465</v>
      </c>
      <c r="J460" s="26" t="s">
        <v>3466</v>
      </c>
      <c r="K460" t="s">
        <v>3467</v>
      </c>
      <c r="L460" t="s">
        <v>323</v>
      </c>
      <c r="M460" t="s">
        <v>3468</v>
      </c>
      <c r="N460" t="s">
        <v>48</v>
      </c>
      <c r="O460" t="s">
        <v>73</v>
      </c>
      <c r="V460" s="26" t="s">
        <v>3469</v>
      </c>
      <c r="W460" s="26" t="s">
        <v>3470</v>
      </c>
      <c r="X460" s="26" t="s">
        <v>3471</v>
      </c>
      <c r="Y460" s="26" t="s">
        <v>3469</v>
      </c>
    </row>
    <row r="461" spans="1:25" hidden="1" x14ac:dyDescent="0.2">
      <c r="A461">
        <v>460</v>
      </c>
      <c r="B461" s="25">
        <v>45680.8256944444</v>
      </c>
      <c r="C461" s="25">
        <v>45680.831782407397</v>
      </c>
      <c r="D461" t="s">
        <v>25</v>
      </c>
      <c r="F461" s="25"/>
      <c r="G461" t="s">
        <v>3472</v>
      </c>
      <c r="H461" s="26" t="s">
        <v>3473</v>
      </c>
      <c r="I461" t="s">
        <v>3474</v>
      </c>
      <c r="J461" s="26" t="s">
        <v>3475</v>
      </c>
      <c r="K461" t="s">
        <v>3476</v>
      </c>
      <c r="L461" t="s">
        <v>148</v>
      </c>
      <c r="M461" t="s">
        <v>3477</v>
      </c>
      <c r="N461" t="s">
        <v>48</v>
      </c>
      <c r="O461" t="s">
        <v>73</v>
      </c>
      <c r="V461" s="26" t="s">
        <v>3478</v>
      </c>
      <c r="W461" s="26" t="s">
        <v>3479</v>
      </c>
      <c r="X461" s="26" t="s">
        <v>3480</v>
      </c>
      <c r="Y461" s="26" t="s">
        <v>3481</v>
      </c>
    </row>
    <row r="462" spans="1:25" hidden="1" x14ac:dyDescent="0.2">
      <c r="A462">
        <v>461</v>
      </c>
      <c r="B462" s="25">
        <v>45680.792916666702</v>
      </c>
      <c r="C462" s="25">
        <v>45680.833067129599</v>
      </c>
      <c r="D462" t="s">
        <v>25</v>
      </c>
      <c r="F462" s="25"/>
      <c r="G462" t="s">
        <v>3482</v>
      </c>
      <c r="H462" s="26" t="s">
        <v>3483</v>
      </c>
      <c r="I462" t="s">
        <v>3484</v>
      </c>
      <c r="J462" s="26" t="s">
        <v>3485</v>
      </c>
      <c r="K462" t="s">
        <v>3486</v>
      </c>
      <c r="L462" t="s">
        <v>323</v>
      </c>
      <c r="M462" t="s">
        <v>2518</v>
      </c>
      <c r="N462" t="s">
        <v>48</v>
      </c>
      <c r="O462" t="s">
        <v>73</v>
      </c>
      <c r="V462" s="26" t="s">
        <v>373</v>
      </c>
      <c r="W462" s="26" t="s">
        <v>3487</v>
      </c>
      <c r="X462" s="26" t="s">
        <v>3488</v>
      </c>
      <c r="Y462" s="26" t="s">
        <v>373</v>
      </c>
    </row>
    <row r="463" spans="1:25" hidden="1" x14ac:dyDescent="0.2">
      <c r="A463">
        <v>462</v>
      </c>
      <c r="B463" s="25">
        <v>45680.805613425902</v>
      </c>
      <c r="C463" s="25">
        <v>45680.838692129597</v>
      </c>
      <c r="D463" t="s">
        <v>25</v>
      </c>
      <c r="F463" s="25"/>
      <c r="G463" t="s">
        <v>3489</v>
      </c>
      <c r="H463" s="26" t="s">
        <v>3490</v>
      </c>
      <c r="I463" t="s">
        <v>3491</v>
      </c>
      <c r="J463" s="26" t="s">
        <v>3492</v>
      </c>
      <c r="K463" t="s">
        <v>3493</v>
      </c>
      <c r="L463" t="s">
        <v>323</v>
      </c>
      <c r="M463" t="s">
        <v>3371</v>
      </c>
      <c r="N463" t="s">
        <v>48</v>
      </c>
      <c r="O463" t="s">
        <v>73</v>
      </c>
      <c r="V463" s="26" t="s">
        <v>3222</v>
      </c>
      <c r="W463" s="26" t="s">
        <v>3494</v>
      </c>
      <c r="X463" s="26" t="s">
        <v>3495</v>
      </c>
      <c r="Y463" s="26" t="s">
        <v>3222</v>
      </c>
    </row>
    <row r="464" spans="1:25" hidden="1" x14ac:dyDescent="0.2">
      <c r="A464">
        <v>463</v>
      </c>
      <c r="B464" s="25">
        <v>45680.830706018503</v>
      </c>
      <c r="C464" s="25">
        <v>45680.840937499997</v>
      </c>
      <c r="D464" t="s">
        <v>25</v>
      </c>
      <c r="F464" s="25"/>
      <c r="G464" t="s">
        <v>3496</v>
      </c>
      <c r="H464" s="26" t="s">
        <v>3497</v>
      </c>
      <c r="I464" t="s">
        <v>3498</v>
      </c>
      <c r="J464" s="26" t="s">
        <v>3499</v>
      </c>
      <c r="K464" t="s">
        <v>3500</v>
      </c>
      <c r="L464" t="s">
        <v>323</v>
      </c>
      <c r="M464" t="s">
        <v>2275</v>
      </c>
      <c r="N464" t="s">
        <v>48</v>
      </c>
      <c r="O464" t="s">
        <v>73</v>
      </c>
      <c r="V464" s="26" t="s">
        <v>373</v>
      </c>
      <c r="W464" s="26" t="s">
        <v>3501</v>
      </c>
      <c r="X464" s="26" t="s">
        <v>3502</v>
      </c>
      <c r="Y464" s="26" t="s">
        <v>373</v>
      </c>
    </row>
    <row r="465" spans="1:25" hidden="1" x14ac:dyDescent="0.2">
      <c r="A465">
        <v>464</v>
      </c>
      <c r="B465" s="25">
        <v>45680.8262384259</v>
      </c>
      <c r="C465" s="25">
        <v>45680.841180555602</v>
      </c>
      <c r="D465" t="s">
        <v>25</v>
      </c>
      <c r="F465" s="25"/>
      <c r="G465" t="s">
        <v>3503</v>
      </c>
      <c r="H465" s="26" t="s">
        <v>3504</v>
      </c>
      <c r="I465" t="s">
        <v>3505</v>
      </c>
      <c r="J465" s="26" t="s">
        <v>3506</v>
      </c>
      <c r="K465" t="s">
        <v>3507</v>
      </c>
      <c r="L465" t="s">
        <v>71</v>
      </c>
      <c r="M465" t="s">
        <v>71</v>
      </c>
      <c r="N465" t="s">
        <v>48</v>
      </c>
      <c r="O465" t="s">
        <v>34</v>
      </c>
      <c r="P465" s="26" t="s">
        <v>3508</v>
      </c>
      <c r="Q465" s="26" t="s">
        <v>472</v>
      </c>
      <c r="R465" s="26" t="s">
        <v>3509</v>
      </c>
      <c r="S465" s="26" t="s">
        <v>3510</v>
      </c>
      <c r="T465" s="26" t="s">
        <v>3509</v>
      </c>
      <c r="U465" s="26" t="s">
        <v>3511</v>
      </c>
    </row>
    <row r="466" spans="1:25" hidden="1" x14ac:dyDescent="0.2">
      <c r="A466">
        <v>465</v>
      </c>
      <c r="B466" s="25">
        <v>45680.841851851903</v>
      </c>
      <c r="C466" s="25">
        <v>45680.845497685201</v>
      </c>
      <c r="D466" t="s">
        <v>25</v>
      </c>
      <c r="F466" s="25"/>
      <c r="G466" t="s">
        <v>3512</v>
      </c>
      <c r="H466" s="26" t="s">
        <v>3293</v>
      </c>
      <c r="I466" t="s">
        <v>3294</v>
      </c>
      <c r="J466" s="26" t="s">
        <v>3295</v>
      </c>
      <c r="K466" t="s">
        <v>3513</v>
      </c>
      <c r="L466" t="s">
        <v>166</v>
      </c>
      <c r="M466" t="s">
        <v>3514</v>
      </c>
      <c r="N466" t="s">
        <v>48</v>
      </c>
      <c r="O466" t="s">
        <v>73</v>
      </c>
      <c r="V466" s="26" t="s">
        <v>205</v>
      </c>
      <c r="W466" s="26" t="s">
        <v>3298</v>
      </c>
      <c r="X466" s="26" t="s">
        <v>104</v>
      </c>
      <c r="Y466" s="26" t="s">
        <v>205</v>
      </c>
    </row>
    <row r="467" spans="1:25" hidden="1" x14ac:dyDescent="0.2">
      <c r="A467">
        <v>466</v>
      </c>
      <c r="B467" s="25">
        <v>45680.698969907397</v>
      </c>
      <c r="C467" s="25">
        <v>45680.850266203699</v>
      </c>
      <c r="D467" t="s">
        <v>25</v>
      </c>
      <c r="F467" s="25"/>
      <c r="G467" t="s">
        <v>3515</v>
      </c>
      <c r="H467" s="26" t="s">
        <v>3516</v>
      </c>
      <c r="I467" t="s">
        <v>3517</v>
      </c>
      <c r="J467" s="26" t="s">
        <v>3518</v>
      </c>
      <c r="K467" t="s">
        <v>3519</v>
      </c>
      <c r="L467" t="s">
        <v>323</v>
      </c>
      <c r="M467" t="s">
        <v>3520</v>
      </c>
      <c r="N467" t="s">
        <v>48</v>
      </c>
      <c r="O467" t="s">
        <v>34</v>
      </c>
      <c r="P467" s="26" t="s">
        <v>612</v>
      </c>
      <c r="Q467" s="26" t="s">
        <v>3005</v>
      </c>
      <c r="R467" s="26" t="s">
        <v>3521</v>
      </c>
      <c r="S467" s="26" t="s">
        <v>3522</v>
      </c>
      <c r="T467" s="26" t="s">
        <v>3521</v>
      </c>
      <c r="U467" s="26" t="s">
        <v>3523</v>
      </c>
    </row>
    <row r="468" spans="1:25" hidden="1" x14ac:dyDescent="0.2">
      <c r="A468">
        <v>467</v>
      </c>
      <c r="B468" s="25">
        <v>45680.832175925898</v>
      </c>
      <c r="C468" s="25">
        <v>45680.854571759301</v>
      </c>
      <c r="D468" t="s">
        <v>25</v>
      </c>
      <c r="F468" s="25"/>
      <c r="G468" t="s">
        <v>3524</v>
      </c>
      <c r="H468" s="26" t="s">
        <v>3525</v>
      </c>
      <c r="I468" t="s">
        <v>3526</v>
      </c>
      <c r="J468" s="26" t="s">
        <v>3527</v>
      </c>
      <c r="K468" t="s">
        <v>3528</v>
      </c>
      <c r="L468" t="s">
        <v>191</v>
      </c>
      <c r="M468" t="s">
        <v>3529</v>
      </c>
      <c r="N468" t="s">
        <v>48</v>
      </c>
      <c r="O468" t="s">
        <v>34</v>
      </c>
      <c r="P468" s="26" t="s">
        <v>3530</v>
      </c>
      <c r="Q468" s="26" t="s">
        <v>3531</v>
      </c>
      <c r="R468" s="26" t="s">
        <v>3532</v>
      </c>
      <c r="S468" s="26" t="s">
        <v>3533</v>
      </c>
      <c r="T468" s="26" t="s">
        <v>3534</v>
      </c>
      <c r="U468" s="26" t="s">
        <v>3535</v>
      </c>
    </row>
    <row r="469" spans="1:25" hidden="1" x14ac:dyDescent="0.2">
      <c r="A469">
        <v>468</v>
      </c>
      <c r="B469" s="25">
        <v>45680.842499999999</v>
      </c>
      <c r="C469" s="25">
        <v>45680.854606481502</v>
      </c>
      <c r="D469" t="s">
        <v>25</v>
      </c>
      <c r="F469" s="25"/>
      <c r="G469" t="s">
        <v>3536</v>
      </c>
      <c r="H469" s="26" t="s">
        <v>3537</v>
      </c>
      <c r="I469" t="s">
        <v>3538</v>
      </c>
      <c r="J469" s="26" t="s">
        <v>3539</v>
      </c>
      <c r="K469" t="s">
        <v>3540</v>
      </c>
      <c r="L469" t="s">
        <v>166</v>
      </c>
      <c r="M469" t="s">
        <v>3410</v>
      </c>
      <c r="N469" t="s">
        <v>48</v>
      </c>
      <c r="O469" t="s">
        <v>73</v>
      </c>
      <c r="V469" s="26" t="s">
        <v>3541</v>
      </c>
      <c r="W469" s="26" t="s">
        <v>3542</v>
      </c>
      <c r="X469" s="26" t="s">
        <v>3543</v>
      </c>
      <c r="Y469" s="26" t="s">
        <v>3544</v>
      </c>
    </row>
    <row r="470" spans="1:25" hidden="1" x14ac:dyDescent="0.2">
      <c r="A470">
        <v>469</v>
      </c>
      <c r="B470" s="25">
        <v>45680.850601851896</v>
      </c>
      <c r="C470" s="25">
        <v>45680.857627314799</v>
      </c>
      <c r="D470" t="s">
        <v>25</v>
      </c>
      <c r="F470" s="25"/>
      <c r="G470" t="s">
        <v>3515</v>
      </c>
      <c r="H470" s="26" t="s">
        <v>3516</v>
      </c>
      <c r="I470" t="s">
        <v>3517</v>
      </c>
      <c r="J470" s="26" t="s">
        <v>3518</v>
      </c>
      <c r="K470" t="s">
        <v>3519</v>
      </c>
      <c r="L470" t="s">
        <v>323</v>
      </c>
      <c r="M470" t="s">
        <v>3545</v>
      </c>
      <c r="N470" t="s">
        <v>48</v>
      </c>
      <c r="O470" t="s">
        <v>34</v>
      </c>
      <c r="P470" s="26" t="s">
        <v>612</v>
      </c>
      <c r="Q470" s="26" t="s">
        <v>3005</v>
      </c>
      <c r="R470" s="26" t="s">
        <v>3521</v>
      </c>
      <c r="S470" s="26" t="s">
        <v>3522</v>
      </c>
      <c r="T470" s="26" t="s">
        <v>3521</v>
      </c>
      <c r="U470" s="26" t="s">
        <v>3523</v>
      </c>
    </row>
    <row r="471" spans="1:25" hidden="1" x14ac:dyDescent="0.2">
      <c r="A471">
        <v>470</v>
      </c>
      <c r="B471" s="25">
        <v>45680.8516087963</v>
      </c>
      <c r="C471" s="25">
        <v>45680.859502314801</v>
      </c>
      <c r="D471" t="s">
        <v>25</v>
      </c>
      <c r="F471" s="25"/>
      <c r="G471" t="s">
        <v>3546</v>
      </c>
      <c r="H471" s="26" t="s">
        <v>3547</v>
      </c>
      <c r="I471" t="s">
        <v>3548</v>
      </c>
      <c r="J471" s="26" t="s">
        <v>3549</v>
      </c>
      <c r="K471" t="s">
        <v>3550</v>
      </c>
      <c r="L471" t="s">
        <v>91</v>
      </c>
      <c r="M471" t="s">
        <v>92</v>
      </c>
      <c r="N471" t="s">
        <v>48</v>
      </c>
      <c r="O471" t="s">
        <v>73</v>
      </c>
      <c r="V471" s="26" t="s">
        <v>373</v>
      </c>
      <c r="W471" s="26" t="s">
        <v>194</v>
      </c>
      <c r="X471" s="26" t="s">
        <v>194</v>
      </c>
      <c r="Y471" s="26" t="s">
        <v>373</v>
      </c>
    </row>
    <row r="472" spans="1:25" hidden="1" x14ac:dyDescent="0.2">
      <c r="A472">
        <v>471</v>
      </c>
      <c r="B472" s="25">
        <v>45680.8374652778</v>
      </c>
      <c r="C472" s="25">
        <v>45680.8595138889</v>
      </c>
      <c r="D472" t="s">
        <v>25</v>
      </c>
      <c r="F472" s="25"/>
      <c r="G472" t="s">
        <v>3551</v>
      </c>
      <c r="H472" s="26" t="s">
        <v>3552</v>
      </c>
      <c r="I472" t="s">
        <v>3553</v>
      </c>
      <c r="J472" s="26" t="s">
        <v>3554</v>
      </c>
      <c r="K472" t="s">
        <v>3555</v>
      </c>
      <c r="L472" t="s">
        <v>200</v>
      </c>
      <c r="M472" t="s">
        <v>2027</v>
      </c>
      <c r="N472" t="s">
        <v>48</v>
      </c>
      <c r="O472" t="s">
        <v>73</v>
      </c>
      <c r="V472" s="26" t="s">
        <v>3556</v>
      </c>
      <c r="W472" s="26" t="s">
        <v>3557</v>
      </c>
      <c r="X472" s="26" t="s">
        <v>3558</v>
      </c>
      <c r="Y472" s="26" t="s">
        <v>3556</v>
      </c>
    </row>
    <row r="473" spans="1:25" hidden="1" x14ac:dyDescent="0.2">
      <c r="A473">
        <v>472</v>
      </c>
      <c r="B473" s="25">
        <v>45680.817233796297</v>
      </c>
      <c r="C473" s="25">
        <v>45680.866180555597</v>
      </c>
      <c r="D473" t="s">
        <v>25</v>
      </c>
      <c r="F473" s="25"/>
      <c r="G473" t="s">
        <v>3559</v>
      </c>
      <c r="H473" s="26" t="s">
        <v>3560</v>
      </c>
      <c r="I473" t="s">
        <v>3561</v>
      </c>
      <c r="J473" s="26" t="s">
        <v>3562</v>
      </c>
      <c r="K473" t="s">
        <v>3563</v>
      </c>
      <c r="L473" t="s">
        <v>323</v>
      </c>
      <c r="M473" t="s">
        <v>3564</v>
      </c>
      <c r="N473" t="s">
        <v>48</v>
      </c>
      <c r="O473" t="s">
        <v>34</v>
      </c>
      <c r="P473" s="26" t="s">
        <v>3565</v>
      </c>
      <c r="Q473" s="26" t="s">
        <v>38</v>
      </c>
      <c r="R473" s="26" t="s">
        <v>3566</v>
      </c>
      <c r="S473" s="26" t="s">
        <v>3567</v>
      </c>
      <c r="T473" s="26" t="s">
        <v>3568</v>
      </c>
      <c r="U473" s="26" t="s">
        <v>3569</v>
      </c>
    </row>
    <row r="474" spans="1:25" hidden="1" x14ac:dyDescent="0.2">
      <c r="A474">
        <v>473</v>
      </c>
      <c r="B474" s="25">
        <v>45680.814953703702</v>
      </c>
      <c r="C474" s="25">
        <v>45680.867962962999</v>
      </c>
      <c r="D474" t="s">
        <v>25</v>
      </c>
      <c r="F474" s="25"/>
      <c r="G474" t="s">
        <v>3570</v>
      </c>
      <c r="H474" s="26" t="s">
        <v>3571</v>
      </c>
      <c r="I474" t="s">
        <v>3572</v>
      </c>
      <c r="J474" s="26" t="s">
        <v>3573</v>
      </c>
      <c r="K474" t="s">
        <v>3574</v>
      </c>
      <c r="L474" t="s">
        <v>166</v>
      </c>
      <c r="M474" t="s">
        <v>3575</v>
      </c>
      <c r="N474" t="s">
        <v>48</v>
      </c>
      <c r="O474" t="s">
        <v>73</v>
      </c>
      <c r="V474" s="26" t="s">
        <v>3576</v>
      </c>
      <c r="W474" s="26" t="s">
        <v>3577</v>
      </c>
      <c r="X474" s="26" t="s">
        <v>3578</v>
      </c>
      <c r="Y474" s="26" t="s">
        <v>3576</v>
      </c>
    </row>
    <row r="475" spans="1:25" hidden="1" x14ac:dyDescent="0.2">
      <c r="A475">
        <v>474</v>
      </c>
      <c r="B475" s="25">
        <v>45680.861550925903</v>
      </c>
      <c r="C475" s="25">
        <v>45680.868888888901</v>
      </c>
      <c r="D475" t="s">
        <v>25</v>
      </c>
      <c r="F475" s="25"/>
      <c r="G475" t="s">
        <v>3579</v>
      </c>
      <c r="H475" s="26" t="s">
        <v>3580</v>
      </c>
      <c r="I475" t="s">
        <v>3581</v>
      </c>
      <c r="J475" s="26" t="s">
        <v>3582</v>
      </c>
      <c r="K475" t="s">
        <v>3583</v>
      </c>
      <c r="L475" t="s">
        <v>768</v>
      </c>
      <c r="M475" t="s">
        <v>3584</v>
      </c>
      <c r="N475" t="s">
        <v>48</v>
      </c>
      <c r="O475" t="s">
        <v>73</v>
      </c>
      <c r="V475" s="26" t="s">
        <v>373</v>
      </c>
      <c r="W475" s="26" t="s">
        <v>205</v>
      </c>
      <c r="X475" s="26" t="s">
        <v>205</v>
      </c>
      <c r="Y475" s="26" t="s">
        <v>373</v>
      </c>
    </row>
    <row r="476" spans="1:25" hidden="1" x14ac:dyDescent="0.2">
      <c r="A476">
        <v>475</v>
      </c>
      <c r="B476" s="25">
        <v>45680.865740740701</v>
      </c>
      <c r="C476" s="25">
        <v>45680.875659722202</v>
      </c>
      <c r="D476" t="s">
        <v>25</v>
      </c>
      <c r="F476" s="25"/>
      <c r="G476" t="s">
        <v>3585</v>
      </c>
      <c r="H476" s="26" t="s">
        <v>3586</v>
      </c>
      <c r="I476" t="s">
        <v>3587</v>
      </c>
      <c r="J476" s="26" t="s">
        <v>3588</v>
      </c>
      <c r="K476" t="s">
        <v>3589</v>
      </c>
      <c r="L476" t="s">
        <v>323</v>
      </c>
      <c r="M476" t="s">
        <v>2275</v>
      </c>
      <c r="N476" t="s">
        <v>48</v>
      </c>
      <c r="O476" t="s">
        <v>73</v>
      </c>
      <c r="V476" s="26" t="s">
        <v>373</v>
      </c>
      <c r="W476" s="26" t="s">
        <v>865</v>
      </c>
      <c r="X476" s="26" t="s">
        <v>865</v>
      </c>
      <c r="Y476" s="26" t="s">
        <v>373</v>
      </c>
    </row>
    <row r="477" spans="1:25" hidden="1" x14ac:dyDescent="0.2">
      <c r="A477">
        <v>476</v>
      </c>
      <c r="B477" s="25">
        <v>45680.870358796303</v>
      </c>
      <c r="C477" s="25">
        <v>45680.876504629603</v>
      </c>
      <c r="D477" t="s">
        <v>25</v>
      </c>
      <c r="F477" s="25"/>
      <c r="G477" t="s">
        <v>3590</v>
      </c>
      <c r="H477" s="26" t="s">
        <v>3208</v>
      </c>
      <c r="I477" t="s">
        <v>3209</v>
      </c>
      <c r="J477" s="26" t="s">
        <v>3210</v>
      </c>
      <c r="K477" t="s">
        <v>3591</v>
      </c>
      <c r="L477" t="s">
        <v>3212</v>
      </c>
      <c r="M477" t="s">
        <v>3592</v>
      </c>
      <c r="N477" t="s">
        <v>48</v>
      </c>
      <c r="O477" t="s">
        <v>73</v>
      </c>
      <c r="V477" s="26" t="s">
        <v>3214</v>
      </c>
      <c r="W477" s="26" t="s">
        <v>3215</v>
      </c>
      <c r="X477" s="26" t="s">
        <v>3215</v>
      </c>
      <c r="Y477" s="26" t="s">
        <v>3214</v>
      </c>
    </row>
    <row r="478" spans="1:25" hidden="1" x14ac:dyDescent="0.2">
      <c r="A478">
        <v>477</v>
      </c>
      <c r="B478" s="25">
        <v>45680.8655671296</v>
      </c>
      <c r="C478" s="25">
        <v>45680.876840277801</v>
      </c>
      <c r="D478" t="s">
        <v>25</v>
      </c>
      <c r="F478" s="25"/>
      <c r="G478" t="s">
        <v>3593</v>
      </c>
      <c r="H478" s="26" t="s">
        <v>3594</v>
      </c>
      <c r="I478" t="s">
        <v>3595</v>
      </c>
      <c r="J478" s="26" t="s">
        <v>3596</v>
      </c>
      <c r="K478" t="s">
        <v>3597</v>
      </c>
      <c r="L478" t="s">
        <v>60</v>
      </c>
      <c r="M478" t="s">
        <v>3598</v>
      </c>
      <c r="N478" t="s">
        <v>48</v>
      </c>
      <c r="O478" t="s">
        <v>73</v>
      </c>
      <c r="V478" s="26" t="s">
        <v>366</v>
      </c>
      <c r="W478" s="26" t="s">
        <v>3599</v>
      </c>
      <c r="X478" s="26" t="s">
        <v>3599</v>
      </c>
      <c r="Y478" s="26" t="s">
        <v>366</v>
      </c>
    </row>
    <row r="479" spans="1:25" hidden="1" x14ac:dyDescent="0.2">
      <c r="A479">
        <v>478</v>
      </c>
      <c r="B479" s="25">
        <v>45680.854756944398</v>
      </c>
      <c r="C479" s="25">
        <v>45680.877835648098</v>
      </c>
      <c r="D479" t="s">
        <v>25</v>
      </c>
      <c r="F479" s="25"/>
      <c r="G479" t="s">
        <v>3600</v>
      </c>
      <c r="H479" s="26" t="s">
        <v>3601</v>
      </c>
      <c r="I479" t="s">
        <v>3602</v>
      </c>
      <c r="J479" s="26" t="s">
        <v>3603</v>
      </c>
      <c r="K479" t="s">
        <v>3604</v>
      </c>
      <c r="L479" t="s">
        <v>166</v>
      </c>
      <c r="M479" t="s">
        <v>3410</v>
      </c>
      <c r="N479" t="s">
        <v>48</v>
      </c>
      <c r="O479" t="s">
        <v>34</v>
      </c>
      <c r="P479" s="26" t="s">
        <v>3605</v>
      </c>
      <c r="Q479" s="26" t="s">
        <v>3606</v>
      </c>
      <c r="R479" s="26" t="s">
        <v>3607</v>
      </c>
      <c r="S479" s="26" t="s">
        <v>3608</v>
      </c>
      <c r="T479" s="26" t="s">
        <v>3609</v>
      </c>
      <c r="U479" s="26" t="s">
        <v>3610</v>
      </c>
    </row>
    <row r="480" spans="1:25" hidden="1" x14ac:dyDescent="0.2">
      <c r="A480">
        <v>479</v>
      </c>
      <c r="B480" s="25">
        <v>45680.873356481497</v>
      </c>
      <c r="C480" s="25">
        <v>45680.877997685202</v>
      </c>
      <c r="D480" t="s">
        <v>25</v>
      </c>
      <c r="F480" s="25"/>
      <c r="G480" t="s">
        <v>3611</v>
      </c>
      <c r="H480" s="26" t="s">
        <v>3612</v>
      </c>
      <c r="I480" t="s">
        <v>3613</v>
      </c>
      <c r="J480" s="26" t="s">
        <v>3614</v>
      </c>
      <c r="K480" t="s">
        <v>3615</v>
      </c>
      <c r="L480" t="s">
        <v>323</v>
      </c>
      <c r="M480" t="s">
        <v>2038</v>
      </c>
      <c r="N480" t="s">
        <v>48</v>
      </c>
      <c r="O480" t="s">
        <v>73</v>
      </c>
      <c r="V480" s="26" t="s">
        <v>3616</v>
      </c>
      <c r="W480" s="26" t="s">
        <v>3617</v>
      </c>
      <c r="X480" s="26" t="s">
        <v>3617</v>
      </c>
      <c r="Y480" s="26" t="s">
        <v>3618</v>
      </c>
    </row>
    <row r="481" spans="1:25" hidden="1" x14ac:dyDescent="0.2">
      <c r="A481">
        <v>480</v>
      </c>
      <c r="B481" s="25">
        <v>45680.878807870402</v>
      </c>
      <c r="C481" s="25">
        <v>45680.891863425903</v>
      </c>
      <c r="D481" t="s">
        <v>25</v>
      </c>
      <c r="F481" s="25"/>
      <c r="G481" t="s">
        <v>3619</v>
      </c>
      <c r="H481" s="26" t="s">
        <v>3620</v>
      </c>
      <c r="I481" t="s">
        <v>3548</v>
      </c>
      <c r="J481" s="26" t="s">
        <v>3549</v>
      </c>
      <c r="K481" t="s">
        <v>3621</v>
      </c>
      <c r="L481" t="s">
        <v>91</v>
      </c>
      <c r="M481" t="s">
        <v>92</v>
      </c>
      <c r="N481" t="s">
        <v>48</v>
      </c>
      <c r="O481" t="s">
        <v>73</v>
      </c>
      <c r="V481" s="26" t="s">
        <v>373</v>
      </c>
      <c r="W481" s="26" t="s">
        <v>3622</v>
      </c>
      <c r="X481" s="26" t="s">
        <v>1180</v>
      </c>
      <c r="Y481" s="26" t="s">
        <v>373</v>
      </c>
    </row>
    <row r="482" spans="1:25" hidden="1" x14ac:dyDescent="0.2">
      <c r="A482">
        <v>481</v>
      </c>
      <c r="B482" s="25">
        <v>45680.872777777797</v>
      </c>
      <c r="C482" s="25">
        <v>45680.893576388902</v>
      </c>
      <c r="D482" t="s">
        <v>25</v>
      </c>
      <c r="F482" s="25"/>
      <c r="G482" t="s">
        <v>3623</v>
      </c>
      <c r="H482" s="26" t="s">
        <v>3624</v>
      </c>
      <c r="I482" t="s">
        <v>3625</v>
      </c>
      <c r="J482" s="26" t="s">
        <v>3626</v>
      </c>
      <c r="K482" t="s">
        <v>3627</v>
      </c>
      <c r="L482" t="s">
        <v>1230</v>
      </c>
      <c r="M482" t="s">
        <v>1231</v>
      </c>
      <c r="N482" t="s">
        <v>48</v>
      </c>
      <c r="O482" t="s">
        <v>34</v>
      </c>
      <c r="P482" s="26" t="s">
        <v>3628</v>
      </c>
      <c r="Q482" s="26" t="s">
        <v>38</v>
      </c>
      <c r="R482" s="26" t="s">
        <v>3629</v>
      </c>
      <c r="S482" s="26" t="s">
        <v>3630</v>
      </c>
      <c r="T482" s="26" t="s">
        <v>3629</v>
      </c>
      <c r="U482" s="26" t="s">
        <v>3631</v>
      </c>
    </row>
    <row r="483" spans="1:25" hidden="1" x14ac:dyDescent="0.2">
      <c r="A483">
        <v>482</v>
      </c>
      <c r="B483" s="25">
        <v>45680.879432870403</v>
      </c>
      <c r="C483" s="25">
        <v>45680.896643518499</v>
      </c>
      <c r="D483" t="s">
        <v>25</v>
      </c>
      <c r="F483" s="25"/>
      <c r="G483" t="s">
        <v>3632</v>
      </c>
      <c r="H483" s="26" t="s">
        <v>3633</v>
      </c>
      <c r="I483" t="s">
        <v>3634</v>
      </c>
      <c r="J483" s="26" t="s">
        <v>3635</v>
      </c>
      <c r="K483" t="s">
        <v>3636</v>
      </c>
      <c r="L483" t="s">
        <v>91</v>
      </c>
      <c r="M483" t="s">
        <v>92</v>
      </c>
      <c r="N483" t="s">
        <v>48</v>
      </c>
      <c r="O483" t="s">
        <v>34</v>
      </c>
      <c r="P483" s="26" t="s">
        <v>3637</v>
      </c>
      <c r="Q483" s="26" t="s">
        <v>1549</v>
      </c>
      <c r="R483" s="26" t="s">
        <v>3638</v>
      </c>
      <c r="S483" s="26" t="s">
        <v>3639</v>
      </c>
      <c r="T483" s="26" t="s">
        <v>3638</v>
      </c>
      <c r="U483" s="26" t="s">
        <v>3640</v>
      </c>
    </row>
    <row r="484" spans="1:25" hidden="1" x14ac:dyDescent="0.2">
      <c r="A484">
        <v>483</v>
      </c>
      <c r="B484" s="25">
        <v>45680.889131944401</v>
      </c>
      <c r="C484" s="25">
        <v>45680.898564814801</v>
      </c>
      <c r="D484" t="s">
        <v>25</v>
      </c>
      <c r="F484" s="25"/>
      <c r="G484" t="s">
        <v>3641</v>
      </c>
      <c r="H484" s="26" t="s">
        <v>3642</v>
      </c>
      <c r="I484" t="s">
        <v>3643</v>
      </c>
      <c r="J484" s="26" t="s">
        <v>3644</v>
      </c>
      <c r="K484" t="s">
        <v>3645</v>
      </c>
      <c r="L484" t="s">
        <v>71</v>
      </c>
      <c r="M484" t="s">
        <v>3646</v>
      </c>
      <c r="N484" t="s">
        <v>48</v>
      </c>
      <c r="O484" t="s">
        <v>73</v>
      </c>
      <c r="V484" s="26" t="s">
        <v>3647</v>
      </c>
      <c r="W484" s="26" t="s">
        <v>65</v>
      </c>
      <c r="X484" s="26" t="s">
        <v>65</v>
      </c>
      <c r="Y484" s="26" t="s">
        <v>3647</v>
      </c>
    </row>
    <row r="485" spans="1:25" hidden="1" x14ac:dyDescent="0.2">
      <c r="A485">
        <v>484</v>
      </c>
      <c r="B485" s="25">
        <v>45680.880601851903</v>
      </c>
      <c r="C485" s="25">
        <v>45680.9049421296</v>
      </c>
      <c r="D485" t="s">
        <v>25</v>
      </c>
      <c r="F485" s="25"/>
      <c r="G485" t="s">
        <v>3648</v>
      </c>
      <c r="H485" s="26" t="s">
        <v>3649</v>
      </c>
      <c r="I485" t="s">
        <v>3650</v>
      </c>
      <c r="J485" s="26" t="s">
        <v>3651</v>
      </c>
      <c r="K485" t="s">
        <v>3652</v>
      </c>
      <c r="L485" t="s">
        <v>91</v>
      </c>
      <c r="M485" t="s">
        <v>3653</v>
      </c>
      <c r="N485" t="s">
        <v>48</v>
      </c>
      <c r="O485" t="s">
        <v>73</v>
      </c>
      <c r="V485" s="26" t="s">
        <v>373</v>
      </c>
      <c r="W485" s="26" t="s">
        <v>453</v>
      </c>
      <c r="X485" s="26" t="s">
        <v>453</v>
      </c>
      <c r="Y485" s="26" t="s">
        <v>373</v>
      </c>
    </row>
    <row r="486" spans="1:25" hidden="1" x14ac:dyDescent="0.2">
      <c r="A486">
        <v>485</v>
      </c>
      <c r="B486" s="25">
        <v>45680.902233796303</v>
      </c>
      <c r="C486" s="25">
        <v>45680.906875000001</v>
      </c>
      <c r="D486" t="s">
        <v>25</v>
      </c>
      <c r="F486" s="25"/>
      <c r="G486" t="s">
        <v>3654</v>
      </c>
      <c r="H486" s="26" t="s">
        <v>3655</v>
      </c>
      <c r="I486" t="s">
        <v>3656</v>
      </c>
      <c r="J486" s="26" t="s">
        <v>3657</v>
      </c>
      <c r="K486" t="s">
        <v>3658</v>
      </c>
      <c r="L486" t="s">
        <v>323</v>
      </c>
      <c r="M486" t="s">
        <v>2456</v>
      </c>
      <c r="N486" t="s">
        <v>48</v>
      </c>
      <c r="O486" t="s">
        <v>73</v>
      </c>
      <c r="V486" s="26" t="s">
        <v>3659</v>
      </c>
      <c r="W486" s="26" t="s">
        <v>3660</v>
      </c>
      <c r="X486" s="26" t="s">
        <v>3660</v>
      </c>
      <c r="Y486" s="26" t="s">
        <v>3659</v>
      </c>
    </row>
    <row r="487" spans="1:25" hidden="1" x14ac:dyDescent="0.2">
      <c r="A487">
        <v>486</v>
      </c>
      <c r="B487" s="25">
        <v>45680.895358796297</v>
      </c>
      <c r="C487" s="25">
        <v>45680.908217592601</v>
      </c>
      <c r="D487" t="s">
        <v>25</v>
      </c>
      <c r="F487" s="25"/>
      <c r="G487" t="s">
        <v>3661</v>
      </c>
      <c r="H487" s="26" t="s">
        <v>3662</v>
      </c>
      <c r="I487" t="s">
        <v>3663</v>
      </c>
      <c r="J487" s="26" t="s">
        <v>3664</v>
      </c>
      <c r="K487" t="s">
        <v>3665</v>
      </c>
      <c r="L487" t="s">
        <v>629</v>
      </c>
      <c r="M487" t="s">
        <v>760</v>
      </c>
      <c r="N487" t="s">
        <v>48</v>
      </c>
      <c r="O487" t="s">
        <v>34</v>
      </c>
      <c r="P487" s="26" t="s">
        <v>3666</v>
      </c>
      <c r="Q487" s="26" t="s">
        <v>743</v>
      </c>
      <c r="R487" s="26" t="s">
        <v>3667</v>
      </c>
      <c r="S487" s="26" t="s">
        <v>3668</v>
      </c>
      <c r="T487" s="26" t="s">
        <v>3669</v>
      </c>
      <c r="U487" s="26" t="s">
        <v>3670</v>
      </c>
    </row>
    <row r="488" spans="1:25" hidden="1" x14ac:dyDescent="0.2">
      <c r="A488">
        <v>487</v>
      </c>
      <c r="B488" s="25">
        <v>45680.899444444403</v>
      </c>
      <c r="C488" s="25">
        <v>45680.911736111098</v>
      </c>
      <c r="D488" t="s">
        <v>25</v>
      </c>
      <c r="F488" s="25"/>
      <c r="G488" t="s">
        <v>3671</v>
      </c>
      <c r="H488" s="26" t="s">
        <v>3672</v>
      </c>
      <c r="I488" t="s">
        <v>3673</v>
      </c>
      <c r="J488" s="26" t="s">
        <v>3674</v>
      </c>
      <c r="K488" t="s">
        <v>3675</v>
      </c>
      <c r="L488" t="s">
        <v>166</v>
      </c>
      <c r="M488" t="s">
        <v>277</v>
      </c>
      <c r="N488" t="s">
        <v>48</v>
      </c>
      <c r="O488" t="s">
        <v>73</v>
      </c>
      <c r="V488" s="26" t="s">
        <v>366</v>
      </c>
      <c r="W488" s="26" t="s">
        <v>3676</v>
      </c>
      <c r="X488" s="26" t="s">
        <v>1520</v>
      </c>
      <c r="Y488" s="26" t="s">
        <v>3677</v>
      </c>
    </row>
    <row r="489" spans="1:25" hidden="1" x14ac:dyDescent="0.2">
      <c r="A489">
        <v>488</v>
      </c>
      <c r="B489" s="25">
        <v>45680.900914351798</v>
      </c>
      <c r="C489" s="25">
        <v>45680.913425925901</v>
      </c>
      <c r="D489" t="s">
        <v>25</v>
      </c>
      <c r="F489" s="25"/>
      <c r="G489" t="s">
        <v>3678</v>
      </c>
      <c r="H489" s="26" t="s">
        <v>3679</v>
      </c>
      <c r="I489" t="s">
        <v>3680</v>
      </c>
      <c r="J489" s="26" t="s">
        <v>3681</v>
      </c>
      <c r="K489" t="s">
        <v>3682</v>
      </c>
      <c r="L489" t="s">
        <v>323</v>
      </c>
      <c r="M489" t="s">
        <v>2275</v>
      </c>
      <c r="N489" t="s">
        <v>48</v>
      </c>
      <c r="O489" t="s">
        <v>73</v>
      </c>
      <c r="V489" s="26" t="s">
        <v>373</v>
      </c>
      <c r="W489" s="26" t="s">
        <v>3683</v>
      </c>
      <c r="X489" s="26" t="s">
        <v>3684</v>
      </c>
      <c r="Y489" s="26" t="s">
        <v>373</v>
      </c>
    </row>
    <row r="490" spans="1:25" hidden="1" x14ac:dyDescent="0.2">
      <c r="A490">
        <v>489</v>
      </c>
      <c r="B490" s="25">
        <v>45680.910613425898</v>
      </c>
      <c r="C490" s="25">
        <v>45680.9144675926</v>
      </c>
      <c r="D490" t="s">
        <v>25</v>
      </c>
      <c r="F490" s="25"/>
      <c r="G490" t="s">
        <v>3685</v>
      </c>
      <c r="H490" s="26" t="s">
        <v>3686</v>
      </c>
      <c r="I490" t="s">
        <v>3687</v>
      </c>
      <c r="J490" s="26" t="s">
        <v>3688</v>
      </c>
      <c r="K490" t="s">
        <v>3689</v>
      </c>
      <c r="L490" t="s">
        <v>166</v>
      </c>
      <c r="M490" t="s">
        <v>277</v>
      </c>
      <c r="N490" t="s">
        <v>48</v>
      </c>
      <c r="O490" t="s">
        <v>34</v>
      </c>
      <c r="P490" s="26" t="s">
        <v>3690</v>
      </c>
      <c r="Q490" s="26" t="s">
        <v>38</v>
      </c>
      <c r="R490" s="26" t="s">
        <v>2586</v>
      </c>
      <c r="S490" s="26" t="s">
        <v>3691</v>
      </c>
      <c r="T490" s="26" t="s">
        <v>2586</v>
      </c>
      <c r="U490" s="26" t="s">
        <v>3692</v>
      </c>
    </row>
    <row r="491" spans="1:25" hidden="1" x14ac:dyDescent="0.2">
      <c r="A491">
        <v>490</v>
      </c>
      <c r="B491" s="25">
        <v>45680.898969907401</v>
      </c>
      <c r="C491" s="25">
        <v>45680.921539351897</v>
      </c>
      <c r="D491" t="s">
        <v>25</v>
      </c>
      <c r="F491" s="25"/>
      <c r="G491" t="s">
        <v>3693</v>
      </c>
      <c r="H491" s="26" t="s">
        <v>3694</v>
      </c>
      <c r="I491" t="s">
        <v>3695</v>
      </c>
      <c r="J491" s="26" t="s">
        <v>3696</v>
      </c>
      <c r="K491" t="s">
        <v>3697</v>
      </c>
      <c r="L491" t="s">
        <v>289</v>
      </c>
      <c r="M491" t="s">
        <v>3698</v>
      </c>
      <c r="N491" t="s">
        <v>48</v>
      </c>
      <c r="O491" t="s">
        <v>73</v>
      </c>
      <c r="V491" s="26" t="s">
        <v>3699</v>
      </c>
      <c r="W491" s="26" t="s">
        <v>3700</v>
      </c>
      <c r="X491" s="26" t="s">
        <v>3700</v>
      </c>
      <c r="Y491" s="26" t="s">
        <v>3701</v>
      </c>
    </row>
    <row r="492" spans="1:25" hidden="1" x14ac:dyDescent="0.2">
      <c r="A492">
        <v>491</v>
      </c>
      <c r="B492" s="25">
        <v>45680.896122685197</v>
      </c>
      <c r="C492" s="25">
        <v>45680.924027777801</v>
      </c>
      <c r="D492" t="s">
        <v>25</v>
      </c>
      <c r="F492" s="25"/>
      <c r="G492" t="s">
        <v>3702</v>
      </c>
      <c r="H492" s="26" t="s">
        <v>3703</v>
      </c>
      <c r="I492" t="s">
        <v>3704</v>
      </c>
      <c r="J492" s="26" t="s">
        <v>3705</v>
      </c>
      <c r="K492" t="s">
        <v>3706</v>
      </c>
      <c r="L492" t="s">
        <v>323</v>
      </c>
      <c r="M492" t="s">
        <v>3707</v>
      </c>
      <c r="N492" t="s">
        <v>48</v>
      </c>
      <c r="O492" t="s">
        <v>73</v>
      </c>
      <c r="V492" s="26" t="s">
        <v>1520</v>
      </c>
      <c r="W492" s="26" t="s">
        <v>866</v>
      </c>
      <c r="X492" s="26" t="s">
        <v>384</v>
      </c>
      <c r="Y492" s="26" t="s">
        <v>1520</v>
      </c>
    </row>
    <row r="493" spans="1:25" hidden="1" x14ac:dyDescent="0.2">
      <c r="A493">
        <v>492</v>
      </c>
      <c r="B493" s="25">
        <v>45680.924780092602</v>
      </c>
      <c r="C493" s="25">
        <v>45680.924953703703</v>
      </c>
      <c r="D493" t="s">
        <v>25</v>
      </c>
      <c r="F493" s="25"/>
      <c r="G493" t="s">
        <v>3708</v>
      </c>
      <c r="H493" s="26" t="s">
        <v>3709</v>
      </c>
      <c r="I493" t="s">
        <v>3710</v>
      </c>
      <c r="J493" s="26" t="s">
        <v>3711</v>
      </c>
      <c r="K493" t="s">
        <v>3712</v>
      </c>
      <c r="L493" t="s">
        <v>91</v>
      </c>
      <c r="M493" t="s">
        <v>3713</v>
      </c>
      <c r="N493" t="s">
        <v>48</v>
      </c>
      <c r="O493" t="s">
        <v>73</v>
      </c>
      <c r="V493" s="26" t="s">
        <v>1056</v>
      </c>
      <c r="W493" s="26" t="s">
        <v>3714</v>
      </c>
      <c r="X493" s="26" t="s">
        <v>3715</v>
      </c>
      <c r="Y493" s="26" t="s">
        <v>373</v>
      </c>
    </row>
    <row r="494" spans="1:25" hidden="1" x14ac:dyDescent="0.2">
      <c r="A494">
        <v>493</v>
      </c>
      <c r="B494" s="25">
        <v>45680.924282407403</v>
      </c>
      <c r="C494" s="25">
        <v>45680.925451388903</v>
      </c>
      <c r="D494" t="s">
        <v>25</v>
      </c>
      <c r="F494" s="25"/>
      <c r="G494" t="s">
        <v>3716</v>
      </c>
      <c r="H494" s="26" t="s">
        <v>3717</v>
      </c>
      <c r="I494" t="s">
        <v>3718</v>
      </c>
      <c r="J494" s="26" t="s">
        <v>3719</v>
      </c>
      <c r="K494" t="s">
        <v>3720</v>
      </c>
      <c r="L494" t="s">
        <v>91</v>
      </c>
      <c r="M494" t="s">
        <v>3721</v>
      </c>
      <c r="N494" t="s">
        <v>48</v>
      </c>
      <c r="O494" t="s">
        <v>73</v>
      </c>
      <c r="V494" s="26" t="s">
        <v>373</v>
      </c>
      <c r="W494" s="26" t="s">
        <v>1105</v>
      </c>
      <c r="X494" s="26" t="s">
        <v>1105</v>
      </c>
      <c r="Y494" s="26" t="s">
        <v>373</v>
      </c>
    </row>
    <row r="495" spans="1:25" hidden="1" x14ac:dyDescent="0.2">
      <c r="A495">
        <v>494</v>
      </c>
      <c r="B495" s="25">
        <v>45680.792187500003</v>
      </c>
      <c r="C495" s="25">
        <v>45680.926006944399</v>
      </c>
      <c r="D495" t="s">
        <v>25</v>
      </c>
      <c r="F495" s="25"/>
      <c r="G495" t="s">
        <v>3722</v>
      </c>
      <c r="H495" s="26" t="s">
        <v>3723</v>
      </c>
      <c r="I495" t="s">
        <v>3724</v>
      </c>
      <c r="J495" s="26" t="s">
        <v>3725</v>
      </c>
      <c r="K495" t="s">
        <v>3726</v>
      </c>
      <c r="L495" t="s">
        <v>91</v>
      </c>
      <c r="M495" t="s">
        <v>234</v>
      </c>
      <c r="N495" t="s">
        <v>48</v>
      </c>
      <c r="O495" t="s">
        <v>34</v>
      </c>
      <c r="P495" s="26" t="s">
        <v>3727</v>
      </c>
      <c r="Q495" s="26" t="s">
        <v>3728</v>
      </c>
      <c r="R495" s="26" t="s">
        <v>3729</v>
      </c>
      <c r="S495" s="26" t="s">
        <v>707</v>
      </c>
      <c r="T495" s="26" t="s">
        <v>3729</v>
      </c>
      <c r="U495" s="26" t="s">
        <v>3730</v>
      </c>
    </row>
    <row r="496" spans="1:25" hidden="1" x14ac:dyDescent="0.2">
      <c r="A496">
        <v>495</v>
      </c>
      <c r="B496" s="25">
        <v>45680.914409722202</v>
      </c>
      <c r="C496" s="25">
        <v>45680.9280671296</v>
      </c>
      <c r="D496" t="s">
        <v>25</v>
      </c>
      <c r="F496" s="25"/>
      <c r="G496" t="s">
        <v>3731</v>
      </c>
      <c r="H496" s="26" t="s">
        <v>3732</v>
      </c>
      <c r="I496" t="s">
        <v>3733</v>
      </c>
      <c r="J496" s="26" t="s">
        <v>3734</v>
      </c>
      <c r="K496" t="s">
        <v>3735</v>
      </c>
      <c r="L496" t="s">
        <v>211</v>
      </c>
      <c r="M496" t="s">
        <v>2902</v>
      </c>
      <c r="N496" t="s">
        <v>48</v>
      </c>
      <c r="O496" t="s">
        <v>73</v>
      </c>
      <c r="V496" s="26" t="s">
        <v>3736</v>
      </c>
      <c r="W496" s="26" t="s">
        <v>3737</v>
      </c>
      <c r="X496" s="26" t="s">
        <v>3738</v>
      </c>
      <c r="Y496" s="26" t="s">
        <v>3736</v>
      </c>
    </row>
    <row r="497" spans="1:25" hidden="1" x14ac:dyDescent="0.2">
      <c r="A497">
        <v>496</v>
      </c>
      <c r="B497" s="25">
        <v>45680.918506944399</v>
      </c>
      <c r="C497" s="25">
        <v>45680.9290162037</v>
      </c>
      <c r="D497" t="s">
        <v>25</v>
      </c>
      <c r="F497" s="25"/>
      <c r="G497" t="s">
        <v>3739</v>
      </c>
      <c r="H497" s="26" t="s">
        <v>3740</v>
      </c>
      <c r="I497" t="s">
        <v>3741</v>
      </c>
      <c r="J497" s="26" t="s">
        <v>3742</v>
      </c>
      <c r="K497" t="s">
        <v>3743</v>
      </c>
      <c r="L497" t="s">
        <v>148</v>
      </c>
      <c r="M497" t="s">
        <v>3744</v>
      </c>
      <c r="N497" t="s">
        <v>48</v>
      </c>
      <c r="O497" t="s">
        <v>73</v>
      </c>
      <c r="V497" s="26" t="s">
        <v>3745</v>
      </c>
      <c r="W497" s="26" t="s">
        <v>3746</v>
      </c>
      <c r="X497" s="26" t="s">
        <v>3747</v>
      </c>
      <c r="Y497" s="26" t="s">
        <v>3748</v>
      </c>
    </row>
    <row r="498" spans="1:25" hidden="1" x14ac:dyDescent="0.2">
      <c r="A498">
        <v>497</v>
      </c>
      <c r="B498" s="25">
        <v>45680.921435185199</v>
      </c>
      <c r="C498" s="25">
        <v>45680.9304976852</v>
      </c>
      <c r="D498" t="s">
        <v>25</v>
      </c>
      <c r="F498" s="25"/>
      <c r="G498" t="s">
        <v>3749</v>
      </c>
      <c r="H498" s="26" t="s">
        <v>3750</v>
      </c>
      <c r="I498" t="s">
        <v>3751</v>
      </c>
      <c r="J498" s="26" t="s">
        <v>3752</v>
      </c>
      <c r="K498" t="s">
        <v>3753</v>
      </c>
      <c r="L498" t="s">
        <v>323</v>
      </c>
      <c r="M498" t="s">
        <v>3754</v>
      </c>
      <c r="N498" t="s">
        <v>48</v>
      </c>
      <c r="O498" t="s">
        <v>73</v>
      </c>
      <c r="V498" s="26" t="s">
        <v>2417</v>
      </c>
      <c r="W498" s="26" t="s">
        <v>3755</v>
      </c>
      <c r="X498" s="26" t="s">
        <v>505</v>
      </c>
      <c r="Y498" s="26" t="s">
        <v>2417</v>
      </c>
    </row>
    <row r="499" spans="1:25" hidden="1" x14ac:dyDescent="0.2">
      <c r="A499">
        <v>498</v>
      </c>
      <c r="B499" s="25">
        <v>45680.922974537003</v>
      </c>
      <c r="C499" s="25">
        <v>45680.931412037004</v>
      </c>
      <c r="D499" t="s">
        <v>25</v>
      </c>
      <c r="F499" s="25"/>
      <c r="G499" t="s">
        <v>3756</v>
      </c>
      <c r="H499" s="26" t="s">
        <v>3757</v>
      </c>
      <c r="I499" t="s">
        <v>3758</v>
      </c>
      <c r="J499" s="26" t="s">
        <v>3759</v>
      </c>
      <c r="K499" t="s">
        <v>3760</v>
      </c>
      <c r="L499" t="s">
        <v>289</v>
      </c>
      <c r="M499" t="s">
        <v>3698</v>
      </c>
      <c r="N499" t="s">
        <v>48</v>
      </c>
      <c r="O499" t="s">
        <v>73</v>
      </c>
      <c r="V499" s="26" t="s">
        <v>3761</v>
      </c>
      <c r="W499" s="26" t="s">
        <v>3762</v>
      </c>
      <c r="X499" s="26" t="s">
        <v>3763</v>
      </c>
      <c r="Y499" s="26" t="s">
        <v>3764</v>
      </c>
    </row>
    <row r="500" spans="1:25" hidden="1" x14ac:dyDescent="0.2">
      <c r="A500">
        <v>499</v>
      </c>
      <c r="B500" s="25">
        <v>45680.917256944398</v>
      </c>
      <c r="C500" s="25">
        <v>45680.935740740701</v>
      </c>
      <c r="D500" t="s">
        <v>25</v>
      </c>
      <c r="F500" s="25"/>
      <c r="G500" t="s">
        <v>3765</v>
      </c>
      <c r="H500" s="26" t="s">
        <v>3766</v>
      </c>
      <c r="I500" t="s">
        <v>3767</v>
      </c>
      <c r="J500" s="26" t="s">
        <v>3768</v>
      </c>
      <c r="K500" t="s">
        <v>3769</v>
      </c>
      <c r="L500" t="s">
        <v>398</v>
      </c>
      <c r="M500" t="s">
        <v>3770</v>
      </c>
      <c r="N500" t="s">
        <v>48</v>
      </c>
      <c r="O500" t="s">
        <v>34</v>
      </c>
      <c r="P500" s="26" t="s">
        <v>3771</v>
      </c>
      <c r="Q500" s="26" t="s">
        <v>121</v>
      </c>
      <c r="R500" s="26" t="s">
        <v>3772</v>
      </c>
      <c r="S500" s="26" t="s">
        <v>3773</v>
      </c>
      <c r="T500" s="26" t="s">
        <v>3772</v>
      </c>
      <c r="U500" s="26" t="s">
        <v>3774</v>
      </c>
    </row>
    <row r="501" spans="1:25" hidden="1" x14ac:dyDescent="0.2">
      <c r="A501">
        <v>500</v>
      </c>
      <c r="B501" s="25">
        <v>45680.9313078704</v>
      </c>
      <c r="C501" s="25">
        <v>45680.937511574099</v>
      </c>
      <c r="D501" t="s">
        <v>25</v>
      </c>
      <c r="F501" s="25"/>
      <c r="G501" t="s">
        <v>3775</v>
      </c>
      <c r="H501" s="26" t="s">
        <v>3776</v>
      </c>
      <c r="I501" t="s">
        <v>3777</v>
      </c>
      <c r="J501" s="26" t="s">
        <v>3778</v>
      </c>
      <c r="K501" t="s">
        <v>3779</v>
      </c>
      <c r="L501" t="s">
        <v>629</v>
      </c>
      <c r="M501" t="s">
        <v>818</v>
      </c>
      <c r="N501" t="s">
        <v>48</v>
      </c>
      <c r="O501" t="s">
        <v>34</v>
      </c>
      <c r="P501" s="26" t="s">
        <v>3780</v>
      </c>
      <c r="Q501" s="26" t="s">
        <v>563</v>
      </c>
      <c r="R501" s="26" t="s">
        <v>3781</v>
      </c>
      <c r="S501" s="26" t="s">
        <v>3782</v>
      </c>
      <c r="T501" s="26" t="s">
        <v>194</v>
      </c>
      <c r="U501" s="26" t="s">
        <v>3782</v>
      </c>
    </row>
    <row r="502" spans="1:25" hidden="1" x14ac:dyDescent="0.2">
      <c r="A502">
        <v>501</v>
      </c>
      <c r="B502" s="25">
        <v>45680.913379629601</v>
      </c>
      <c r="C502" s="25">
        <v>45680.9381712963</v>
      </c>
      <c r="D502" t="s">
        <v>25</v>
      </c>
      <c r="F502" s="25"/>
      <c r="G502" t="s">
        <v>3783</v>
      </c>
      <c r="H502" s="26" t="s">
        <v>3784</v>
      </c>
      <c r="I502" t="s">
        <v>3785</v>
      </c>
      <c r="J502" s="26" t="s">
        <v>3786</v>
      </c>
      <c r="K502" t="s">
        <v>3787</v>
      </c>
      <c r="L502" t="s">
        <v>148</v>
      </c>
      <c r="M502" t="s">
        <v>2790</v>
      </c>
      <c r="N502" t="s">
        <v>48</v>
      </c>
      <c r="O502" t="s">
        <v>73</v>
      </c>
      <c r="V502" s="26" t="s">
        <v>3788</v>
      </c>
      <c r="W502" s="26" t="s">
        <v>411</v>
      </c>
      <c r="X502" s="26" t="s">
        <v>411</v>
      </c>
      <c r="Y502" s="26" t="s">
        <v>2773</v>
      </c>
    </row>
    <row r="503" spans="1:25" hidden="1" x14ac:dyDescent="0.2">
      <c r="A503">
        <v>502</v>
      </c>
      <c r="B503" s="25">
        <v>45680.937673611101</v>
      </c>
      <c r="C503" s="25">
        <v>45680.942604166703</v>
      </c>
      <c r="D503" t="s">
        <v>25</v>
      </c>
      <c r="F503" s="25"/>
      <c r="G503" t="s">
        <v>3789</v>
      </c>
      <c r="H503" s="26" t="s">
        <v>3790</v>
      </c>
      <c r="I503" t="s">
        <v>3791</v>
      </c>
      <c r="J503" s="26" t="s">
        <v>3792</v>
      </c>
      <c r="K503" t="s">
        <v>3793</v>
      </c>
      <c r="L503" t="s">
        <v>289</v>
      </c>
      <c r="M503" t="s">
        <v>1316</v>
      </c>
      <c r="N503" t="s">
        <v>48</v>
      </c>
      <c r="O503" t="s">
        <v>34</v>
      </c>
      <c r="P503" s="26" t="s">
        <v>3794</v>
      </c>
      <c r="Q503" s="26" t="s">
        <v>688</v>
      </c>
      <c r="R503" s="26" t="s">
        <v>3795</v>
      </c>
      <c r="S503" s="26" t="s">
        <v>3796</v>
      </c>
      <c r="T503" s="26" t="s">
        <v>3797</v>
      </c>
      <c r="U503" s="26" t="s">
        <v>3798</v>
      </c>
    </row>
    <row r="504" spans="1:25" hidden="1" x14ac:dyDescent="0.2">
      <c r="A504">
        <v>503</v>
      </c>
      <c r="B504" s="25">
        <v>45680.935393518499</v>
      </c>
      <c r="C504" s="25">
        <v>45680.943124999998</v>
      </c>
      <c r="D504" t="s">
        <v>25</v>
      </c>
      <c r="F504" s="25"/>
      <c r="G504" t="s">
        <v>3799</v>
      </c>
      <c r="H504" s="26" t="s">
        <v>3800</v>
      </c>
      <c r="I504" t="s">
        <v>3801</v>
      </c>
      <c r="J504" s="26" t="s">
        <v>3802</v>
      </c>
      <c r="K504" t="s">
        <v>3803</v>
      </c>
      <c r="L504" t="s">
        <v>323</v>
      </c>
      <c r="M504" t="s">
        <v>2275</v>
      </c>
      <c r="N504" t="s">
        <v>48</v>
      </c>
      <c r="O504" t="s">
        <v>73</v>
      </c>
      <c r="V504" s="26" t="s">
        <v>373</v>
      </c>
      <c r="W504" s="26" t="s">
        <v>3804</v>
      </c>
      <c r="X504" s="26" t="s">
        <v>3804</v>
      </c>
      <c r="Y504" s="26" t="s">
        <v>373</v>
      </c>
    </row>
    <row r="505" spans="1:25" hidden="1" x14ac:dyDescent="0.2">
      <c r="A505">
        <v>504</v>
      </c>
      <c r="B505" s="25">
        <v>45680.938865740703</v>
      </c>
      <c r="C505" s="25">
        <v>45680.943483796298</v>
      </c>
      <c r="D505" t="s">
        <v>25</v>
      </c>
      <c r="F505" s="25"/>
      <c r="G505" t="s">
        <v>3805</v>
      </c>
      <c r="H505" s="26" t="s">
        <v>3806</v>
      </c>
      <c r="I505" t="s">
        <v>3807</v>
      </c>
      <c r="J505" s="26" t="s">
        <v>3808</v>
      </c>
      <c r="K505" t="s">
        <v>3809</v>
      </c>
      <c r="L505" t="s">
        <v>289</v>
      </c>
      <c r="M505" t="s">
        <v>289</v>
      </c>
      <c r="N505" t="s">
        <v>48</v>
      </c>
      <c r="O505" t="s">
        <v>73</v>
      </c>
      <c r="V505" s="26" t="s">
        <v>1130</v>
      </c>
      <c r="W505" s="26" t="s">
        <v>1130</v>
      </c>
      <c r="X505" s="26" t="s">
        <v>1130</v>
      </c>
      <c r="Y505" s="26" t="s">
        <v>1130</v>
      </c>
    </row>
    <row r="506" spans="1:25" hidden="1" x14ac:dyDescent="0.2">
      <c r="A506">
        <v>505</v>
      </c>
      <c r="B506" s="25">
        <v>45680.901793981502</v>
      </c>
      <c r="C506" s="25">
        <v>45680.943703703699</v>
      </c>
      <c r="D506" t="s">
        <v>25</v>
      </c>
      <c r="F506" s="25"/>
      <c r="G506" t="s">
        <v>3810</v>
      </c>
      <c r="H506" s="26" t="s">
        <v>3811</v>
      </c>
      <c r="I506" t="s">
        <v>3812</v>
      </c>
      <c r="J506" s="26" t="s">
        <v>3813</v>
      </c>
      <c r="K506" t="s">
        <v>3814</v>
      </c>
      <c r="L506" t="s">
        <v>2261</v>
      </c>
      <c r="M506" t="s">
        <v>3815</v>
      </c>
      <c r="N506" t="s">
        <v>48</v>
      </c>
      <c r="O506" t="s">
        <v>73</v>
      </c>
      <c r="V506" s="26" t="s">
        <v>3816</v>
      </c>
      <c r="W506" s="26" t="s">
        <v>3817</v>
      </c>
      <c r="X506" s="26" t="s">
        <v>3818</v>
      </c>
      <c r="Y506" s="26" t="s">
        <v>366</v>
      </c>
    </row>
    <row r="507" spans="1:25" hidden="1" x14ac:dyDescent="0.2">
      <c r="A507">
        <v>506</v>
      </c>
      <c r="B507" s="25">
        <v>45680.943993055596</v>
      </c>
      <c r="C507" s="25">
        <v>45680.946377314802</v>
      </c>
      <c r="D507" t="s">
        <v>25</v>
      </c>
      <c r="F507" s="25"/>
      <c r="G507" t="s">
        <v>3819</v>
      </c>
      <c r="H507" s="26" t="s">
        <v>3820</v>
      </c>
      <c r="I507" t="s">
        <v>3821</v>
      </c>
      <c r="J507" s="26" t="s">
        <v>3822</v>
      </c>
      <c r="K507" t="s">
        <v>3823</v>
      </c>
      <c r="L507" t="s">
        <v>289</v>
      </c>
      <c r="M507" t="s">
        <v>3824</v>
      </c>
      <c r="N507" t="s">
        <v>48</v>
      </c>
      <c r="O507" t="s">
        <v>73</v>
      </c>
      <c r="V507" s="26" t="s">
        <v>1130</v>
      </c>
      <c r="W507" s="26" t="s">
        <v>1130</v>
      </c>
      <c r="X507" s="26" t="s">
        <v>1130</v>
      </c>
      <c r="Y507" s="26" t="s">
        <v>1130</v>
      </c>
    </row>
    <row r="508" spans="1:25" hidden="1" x14ac:dyDescent="0.2">
      <c r="A508">
        <v>507</v>
      </c>
      <c r="B508" s="25">
        <v>45680.938344907401</v>
      </c>
      <c r="C508" s="25">
        <v>45680.946631944404</v>
      </c>
      <c r="D508" t="s">
        <v>25</v>
      </c>
      <c r="F508" s="25"/>
      <c r="G508" t="s">
        <v>3825</v>
      </c>
      <c r="H508" s="26" t="s">
        <v>3826</v>
      </c>
      <c r="I508" t="s">
        <v>3827</v>
      </c>
      <c r="J508" s="26" t="s">
        <v>3828</v>
      </c>
      <c r="K508" t="s">
        <v>3829</v>
      </c>
      <c r="L508" t="s">
        <v>398</v>
      </c>
      <c r="M508" t="s">
        <v>3830</v>
      </c>
      <c r="N508" t="s">
        <v>48</v>
      </c>
      <c r="O508" t="s">
        <v>34</v>
      </c>
      <c r="P508" s="26" t="s">
        <v>3831</v>
      </c>
      <c r="Q508" s="26" t="s">
        <v>1017</v>
      </c>
      <c r="R508" s="26" t="s">
        <v>3832</v>
      </c>
      <c r="S508" s="26" t="s">
        <v>3833</v>
      </c>
      <c r="T508" s="26" t="s">
        <v>3832</v>
      </c>
      <c r="U508" s="26" t="s">
        <v>3834</v>
      </c>
    </row>
    <row r="509" spans="1:25" hidden="1" x14ac:dyDescent="0.2">
      <c r="A509">
        <v>508</v>
      </c>
      <c r="B509" s="25">
        <v>45680.922256944403</v>
      </c>
      <c r="C509" s="25">
        <v>45680.950150463003</v>
      </c>
      <c r="D509" t="s">
        <v>25</v>
      </c>
      <c r="F509" s="25"/>
      <c r="G509" t="s">
        <v>3835</v>
      </c>
      <c r="H509" s="26" t="s">
        <v>3836</v>
      </c>
      <c r="I509" t="s">
        <v>3837</v>
      </c>
      <c r="J509" s="26" t="s">
        <v>3838</v>
      </c>
      <c r="K509" t="s">
        <v>3839</v>
      </c>
      <c r="L509" t="s">
        <v>200</v>
      </c>
      <c r="M509" t="s">
        <v>3840</v>
      </c>
      <c r="N509" t="s">
        <v>48</v>
      </c>
      <c r="O509" t="s">
        <v>34</v>
      </c>
      <c r="P509" s="26" t="s">
        <v>3841</v>
      </c>
      <c r="Q509" s="26" t="s">
        <v>121</v>
      </c>
      <c r="R509" s="26" t="s">
        <v>38</v>
      </c>
      <c r="S509" s="26" t="s">
        <v>3842</v>
      </c>
      <c r="T509" s="26" t="s">
        <v>38</v>
      </c>
      <c r="U509" s="26" t="s">
        <v>3843</v>
      </c>
    </row>
    <row r="510" spans="1:25" hidden="1" x14ac:dyDescent="0.2">
      <c r="A510">
        <v>509</v>
      </c>
      <c r="B510" s="25">
        <v>45680.947175925903</v>
      </c>
      <c r="C510" s="25">
        <v>45680.950416666703</v>
      </c>
      <c r="D510" t="s">
        <v>25</v>
      </c>
      <c r="F510" s="25"/>
      <c r="G510" t="s">
        <v>3844</v>
      </c>
      <c r="H510" s="26" t="s">
        <v>3845</v>
      </c>
      <c r="I510" t="s">
        <v>3846</v>
      </c>
      <c r="J510" s="26" t="s">
        <v>3847</v>
      </c>
      <c r="K510" t="s">
        <v>3848</v>
      </c>
      <c r="L510" t="s">
        <v>289</v>
      </c>
      <c r="M510" t="s">
        <v>1316</v>
      </c>
      <c r="N510" t="s">
        <v>48</v>
      </c>
      <c r="O510" t="s">
        <v>73</v>
      </c>
      <c r="V510" s="26" t="s">
        <v>1130</v>
      </c>
      <c r="W510" s="26" t="s">
        <v>1130</v>
      </c>
      <c r="X510" s="26" t="s">
        <v>1130</v>
      </c>
      <c r="Y510" s="26" t="s">
        <v>1130</v>
      </c>
    </row>
    <row r="511" spans="1:25" hidden="1" x14ac:dyDescent="0.2">
      <c r="A511">
        <v>510</v>
      </c>
      <c r="B511" s="25">
        <v>45680.937986111101</v>
      </c>
      <c r="C511" s="25">
        <v>45680.951886574097</v>
      </c>
      <c r="D511" t="s">
        <v>25</v>
      </c>
      <c r="F511" s="25"/>
      <c r="G511" t="s">
        <v>3849</v>
      </c>
      <c r="H511" s="26" t="s">
        <v>3850</v>
      </c>
      <c r="I511" t="s">
        <v>3851</v>
      </c>
      <c r="J511" s="26" t="s">
        <v>3852</v>
      </c>
      <c r="K511" t="s">
        <v>3853</v>
      </c>
      <c r="L511" t="s">
        <v>398</v>
      </c>
      <c r="M511" t="s">
        <v>3854</v>
      </c>
      <c r="N511" t="s">
        <v>48</v>
      </c>
      <c r="O511" t="s">
        <v>73</v>
      </c>
      <c r="V511" s="26" t="s">
        <v>3855</v>
      </c>
      <c r="W511" s="26" t="s">
        <v>3856</v>
      </c>
      <c r="X511" s="26" t="s">
        <v>3857</v>
      </c>
      <c r="Y511" s="26" t="s">
        <v>3858</v>
      </c>
    </row>
    <row r="512" spans="1:25" hidden="1" x14ac:dyDescent="0.2">
      <c r="A512">
        <v>511</v>
      </c>
      <c r="B512" s="25">
        <v>45680.930578703701</v>
      </c>
      <c r="C512" s="25">
        <v>45680.952083333301</v>
      </c>
      <c r="D512" t="s">
        <v>25</v>
      </c>
      <c r="F512" s="25"/>
      <c r="G512" t="s">
        <v>3859</v>
      </c>
      <c r="H512" s="26" t="s">
        <v>3860</v>
      </c>
      <c r="I512" t="s">
        <v>3861</v>
      </c>
      <c r="J512" s="26" t="s">
        <v>3862</v>
      </c>
      <c r="K512" t="s">
        <v>3863</v>
      </c>
      <c r="L512" t="s">
        <v>323</v>
      </c>
      <c r="M512" t="s">
        <v>3864</v>
      </c>
      <c r="N512" t="s">
        <v>48</v>
      </c>
      <c r="O512" t="s">
        <v>34</v>
      </c>
      <c r="P512" s="26" t="s">
        <v>3494</v>
      </c>
      <c r="Q512" s="26" t="s">
        <v>1520</v>
      </c>
      <c r="R512" s="26" t="s">
        <v>411</v>
      </c>
      <c r="S512" s="26" t="s">
        <v>194</v>
      </c>
      <c r="T512" s="26" t="s">
        <v>865</v>
      </c>
      <c r="U512" s="26" t="s">
        <v>865</v>
      </c>
    </row>
    <row r="513" spans="1:25" hidden="1" x14ac:dyDescent="0.2">
      <c r="A513">
        <v>512</v>
      </c>
      <c r="B513" s="25">
        <v>45680.942627314798</v>
      </c>
      <c r="C513" s="25">
        <v>45680.952905092599</v>
      </c>
      <c r="D513" t="s">
        <v>25</v>
      </c>
      <c r="F513" s="25"/>
      <c r="G513" t="s">
        <v>3865</v>
      </c>
      <c r="H513" s="26" t="s">
        <v>3866</v>
      </c>
      <c r="I513" t="s">
        <v>3867</v>
      </c>
      <c r="J513" s="26" t="s">
        <v>3868</v>
      </c>
      <c r="K513" t="s">
        <v>3869</v>
      </c>
      <c r="L513" t="s">
        <v>211</v>
      </c>
      <c r="M513" t="s">
        <v>1568</v>
      </c>
      <c r="N513" t="s">
        <v>48</v>
      </c>
      <c r="O513" t="s">
        <v>73</v>
      </c>
      <c r="V513" s="26" t="s">
        <v>337</v>
      </c>
      <c r="W513" s="26" t="s">
        <v>2223</v>
      </c>
      <c r="X513" s="26" t="s">
        <v>2223</v>
      </c>
      <c r="Y513" s="26" t="s">
        <v>337</v>
      </c>
    </row>
    <row r="514" spans="1:25" hidden="1" x14ac:dyDescent="0.2">
      <c r="A514">
        <v>513</v>
      </c>
      <c r="B514" s="25">
        <v>45680.929155092599</v>
      </c>
      <c r="C514" s="25">
        <v>45680.956192129597</v>
      </c>
      <c r="D514" t="s">
        <v>25</v>
      </c>
      <c r="F514" s="25"/>
      <c r="G514" t="s">
        <v>3870</v>
      </c>
      <c r="H514" s="26" t="s">
        <v>3871</v>
      </c>
      <c r="I514" t="s">
        <v>3872</v>
      </c>
      <c r="J514" s="26" t="s">
        <v>3873</v>
      </c>
      <c r="K514" t="s">
        <v>3874</v>
      </c>
      <c r="L514" t="s">
        <v>398</v>
      </c>
      <c r="M514" t="s">
        <v>1055</v>
      </c>
      <c r="N514" t="s">
        <v>48</v>
      </c>
      <c r="O514" t="s">
        <v>73</v>
      </c>
      <c r="V514" s="26" t="s">
        <v>3875</v>
      </c>
      <c r="W514" s="26" t="s">
        <v>820</v>
      </c>
      <c r="X514" s="26" t="s">
        <v>1799</v>
      </c>
      <c r="Y514" s="26" t="s">
        <v>3875</v>
      </c>
    </row>
    <row r="515" spans="1:25" hidden="1" x14ac:dyDescent="0.2">
      <c r="A515">
        <v>514</v>
      </c>
      <c r="B515" s="25">
        <v>45680.929097222201</v>
      </c>
      <c r="C515" s="25">
        <v>45680.958217592597</v>
      </c>
      <c r="D515" t="s">
        <v>25</v>
      </c>
      <c r="F515" s="25"/>
      <c r="G515" t="s">
        <v>3876</v>
      </c>
      <c r="H515" s="26" t="s">
        <v>3877</v>
      </c>
      <c r="I515" t="s">
        <v>3878</v>
      </c>
      <c r="J515" s="26" t="s">
        <v>3879</v>
      </c>
      <c r="K515" t="s">
        <v>3880</v>
      </c>
      <c r="L515" t="s">
        <v>148</v>
      </c>
      <c r="M515" t="s">
        <v>3881</v>
      </c>
      <c r="N515" t="s">
        <v>48</v>
      </c>
      <c r="O515" t="s">
        <v>73</v>
      </c>
      <c r="V515" s="26" t="s">
        <v>3882</v>
      </c>
      <c r="W515" s="26" t="s">
        <v>3883</v>
      </c>
      <c r="X515" s="26" t="s">
        <v>3884</v>
      </c>
      <c r="Y515" s="26" t="s">
        <v>3885</v>
      </c>
    </row>
    <row r="516" spans="1:25" hidden="1" x14ac:dyDescent="0.2">
      <c r="A516">
        <v>515</v>
      </c>
      <c r="B516" s="25">
        <v>45680.950451388897</v>
      </c>
      <c r="C516" s="25">
        <v>45680.9585532407</v>
      </c>
      <c r="D516" t="s">
        <v>25</v>
      </c>
      <c r="F516" s="25"/>
      <c r="G516" t="s">
        <v>3886</v>
      </c>
      <c r="H516" s="26" t="s">
        <v>3887</v>
      </c>
      <c r="I516" t="s">
        <v>3888</v>
      </c>
      <c r="J516" s="26" t="s">
        <v>3889</v>
      </c>
      <c r="K516" t="s">
        <v>3890</v>
      </c>
      <c r="L516" t="s">
        <v>179</v>
      </c>
      <c r="M516" t="s">
        <v>3325</v>
      </c>
      <c r="N516" t="s">
        <v>48</v>
      </c>
      <c r="O516" t="s">
        <v>73</v>
      </c>
      <c r="V516" s="26" t="s">
        <v>3891</v>
      </c>
      <c r="W516" s="26" t="s">
        <v>3892</v>
      </c>
      <c r="X516" s="26" t="s">
        <v>3893</v>
      </c>
      <c r="Y516" s="26" t="s">
        <v>3894</v>
      </c>
    </row>
    <row r="517" spans="1:25" hidden="1" x14ac:dyDescent="0.2">
      <c r="A517">
        <v>516</v>
      </c>
      <c r="B517" s="25">
        <v>45680.958587963003</v>
      </c>
      <c r="C517" s="25">
        <v>45680.961099537002</v>
      </c>
      <c r="D517" t="s">
        <v>25</v>
      </c>
      <c r="F517" s="25"/>
      <c r="G517" t="s">
        <v>3895</v>
      </c>
      <c r="H517" s="26" t="s">
        <v>3896</v>
      </c>
      <c r="I517" t="s">
        <v>3897</v>
      </c>
      <c r="J517" s="26" t="s">
        <v>3898</v>
      </c>
      <c r="K517" t="s">
        <v>3583</v>
      </c>
      <c r="L517" t="s">
        <v>768</v>
      </c>
      <c r="M517" t="s">
        <v>3899</v>
      </c>
      <c r="N517" t="s">
        <v>48</v>
      </c>
      <c r="O517" t="s">
        <v>73</v>
      </c>
      <c r="V517" s="26" t="s">
        <v>1130</v>
      </c>
      <c r="W517" s="26" t="s">
        <v>193</v>
      </c>
      <c r="X517" s="26" t="s">
        <v>193</v>
      </c>
      <c r="Y517" s="26" t="s">
        <v>1130</v>
      </c>
    </row>
    <row r="518" spans="1:25" hidden="1" x14ac:dyDescent="0.2">
      <c r="A518">
        <v>517</v>
      </c>
      <c r="B518" s="25">
        <v>45680.952939814801</v>
      </c>
      <c r="C518" s="25">
        <v>45680.961307870399</v>
      </c>
      <c r="D518" t="s">
        <v>25</v>
      </c>
      <c r="F518" s="25"/>
      <c r="G518" t="s">
        <v>3900</v>
      </c>
      <c r="H518" s="26" t="s">
        <v>2662</v>
      </c>
      <c r="I518" t="s">
        <v>2663</v>
      </c>
      <c r="J518" s="26" t="s">
        <v>3901</v>
      </c>
      <c r="K518" t="s">
        <v>3902</v>
      </c>
      <c r="L518" t="s">
        <v>148</v>
      </c>
      <c r="M518" t="s">
        <v>2666</v>
      </c>
      <c r="N518" t="s">
        <v>48</v>
      </c>
      <c r="O518" t="s">
        <v>73</v>
      </c>
      <c r="V518" s="26" t="s">
        <v>3903</v>
      </c>
      <c r="W518" s="26" t="s">
        <v>3904</v>
      </c>
      <c r="X518" s="26" t="s">
        <v>3905</v>
      </c>
      <c r="Y518" s="26" t="s">
        <v>3903</v>
      </c>
    </row>
    <row r="519" spans="1:25" hidden="1" x14ac:dyDescent="0.2">
      <c r="A519">
        <v>518</v>
      </c>
      <c r="B519" s="25">
        <v>45680.9555092593</v>
      </c>
      <c r="C519" s="25">
        <v>45680.965451388904</v>
      </c>
      <c r="D519" t="s">
        <v>25</v>
      </c>
      <c r="F519" s="25"/>
      <c r="G519" t="s">
        <v>3906</v>
      </c>
      <c r="H519" s="26" t="s">
        <v>3907</v>
      </c>
      <c r="I519" t="s">
        <v>3908</v>
      </c>
      <c r="J519" s="26" t="s">
        <v>3909</v>
      </c>
      <c r="K519" t="s">
        <v>3910</v>
      </c>
      <c r="L519" t="s">
        <v>323</v>
      </c>
      <c r="M519" t="s">
        <v>2275</v>
      </c>
      <c r="N519" t="s">
        <v>48</v>
      </c>
      <c r="O519" t="s">
        <v>73</v>
      </c>
      <c r="V519" s="26" t="s">
        <v>373</v>
      </c>
      <c r="W519" s="26" t="s">
        <v>365</v>
      </c>
      <c r="X519" s="26" t="s">
        <v>384</v>
      </c>
      <c r="Y519" s="26" t="s">
        <v>373</v>
      </c>
    </row>
    <row r="520" spans="1:25" hidden="1" x14ac:dyDescent="0.2">
      <c r="A520">
        <v>519</v>
      </c>
      <c r="B520" s="25">
        <v>45680.9613425926</v>
      </c>
      <c r="C520" s="25">
        <v>45680.968101851897</v>
      </c>
      <c r="D520" t="s">
        <v>25</v>
      </c>
      <c r="F520" s="25"/>
      <c r="G520" t="s">
        <v>3911</v>
      </c>
      <c r="H520" s="26" t="s">
        <v>3912</v>
      </c>
      <c r="I520" t="s">
        <v>3913</v>
      </c>
      <c r="J520" s="26" t="s">
        <v>3914</v>
      </c>
      <c r="K520" t="s">
        <v>3915</v>
      </c>
      <c r="L520" t="s">
        <v>166</v>
      </c>
      <c r="M520" t="s">
        <v>277</v>
      </c>
      <c r="N520" t="s">
        <v>48</v>
      </c>
      <c r="O520" t="s">
        <v>73</v>
      </c>
      <c r="V520" s="26" t="s">
        <v>3916</v>
      </c>
      <c r="W520" s="26" t="s">
        <v>3917</v>
      </c>
      <c r="X520" s="26" t="s">
        <v>3918</v>
      </c>
      <c r="Y520" s="26" t="s">
        <v>3919</v>
      </c>
    </row>
    <row r="521" spans="1:25" hidden="1" x14ac:dyDescent="0.2">
      <c r="A521">
        <v>520</v>
      </c>
      <c r="B521" s="25">
        <v>45680.964571759301</v>
      </c>
      <c r="C521" s="25">
        <v>45680.972685185203</v>
      </c>
      <c r="D521" t="s">
        <v>25</v>
      </c>
      <c r="F521" s="25"/>
      <c r="G521" t="s">
        <v>3920</v>
      </c>
      <c r="H521" s="26" t="s">
        <v>3750</v>
      </c>
      <c r="I521" t="s">
        <v>3751</v>
      </c>
      <c r="J521" s="26" t="s">
        <v>3752</v>
      </c>
      <c r="K521" t="s">
        <v>3753</v>
      </c>
      <c r="L521" t="s">
        <v>323</v>
      </c>
      <c r="M521" t="s">
        <v>3921</v>
      </c>
      <c r="N521" t="s">
        <v>48</v>
      </c>
      <c r="O521" t="s">
        <v>73</v>
      </c>
      <c r="V521" s="26" t="s">
        <v>2417</v>
      </c>
      <c r="W521" s="26" t="s">
        <v>3755</v>
      </c>
      <c r="X521" s="26" t="s">
        <v>505</v>
      </c>
      <c r="Y521" s="26" t="s">
        <v>2417</v>
      </c>
    </row>
    <row r="522" spans="1:25" hidden="1" x14ac:dyDescent="0.2">
      <c r="A522">
        <v>521</v>
      </c>
      <c r="B522" s="25">
        <v>45680.940740740698</v>
      </c>
      <c r="C522" s="25">
        <v>45680.973518518498</v>
      </c>
      <c r="D522" t="s">
        <v>25</v>
      </c>
      <c r="F522" s="25"/>
      <c r="G522" t="s">
        <v>3922</v>
      </c>
      <c r="H522" s="26" t="s">
        <v>3923</v>
      </c>
      <c r="I522" t="s">
        <v>3924</v>
      </c>
      <c r="J522" s="26" t="s">
        <v>3925</v>
      </c>
      <c r="K522" t="s">
        <v>3926</v>
      </c>
      <c r="L522" t="s">
        <v>91</v>
      </c>
      <c r="M522" t="s">
        <v>3927</v>
      </c>
      <c r="N522" t="s">
        <v>48</v>
      </c>
      <c r="O522" t="s">
        <v>73</v>
      </c>
      <c r="V522" s="26" t="s">
        <v>366</v>
      </c>
      <c r="W522" s="26" t="s">
        <v>1520</v>
      </c>
      <c r="X522" s="26" t="s">
        <v>1520</v>
      </c>
      <c r="Y522" s="26" t="s">
        <v>337</v>
      </c>
    </row>
    <row r="523" spans="1:25" hidden="1" x14ac:dyDescent="0.2">
      <c r="A523">
        <v>522</v>
      </c>
      <c r="B523" s="25">
        <v>45680.968587962998</v>
      </c>
      <c r="C523" s="25">
        <v>45680.973657407398</v>
      </c>
      <c r="D523" t="s">
        <v>25</v>
      </c>
      <c r="F523" s="25"/>
      <c r="G523" s="27" t="s">
        <v>3928</v>
      </c>
      <c r="H523" s="26" t="s">
        <v>3929</v>
      </c>
      <c r="I523" t="s">
        <v>3930</v>
      </c>
      <c r="J523" s="26" t="s">
        <v>3931</v>
      </c>
      <c r="K523" t="s">
        <v>3932</v>
      </c>
      <c r="L523" t="s">
        <v>46</v>
      </c>
      <c r="M523" t="s">
        <v>3933</v>
      </c>
      <c r="N523" t="s">
        <v>48</v>
      </c>
      <c r="O523" t="s">
        <v>73</v>
      </c>
      <c r="V523" s="26" t="s">
        <v>3934</v>
      </c>
      <c r="W523" s="26" t="s">
        <v>3935</v>
      </c>
      <c r="X523" s="26" t="s">
        <v>3936</v>
      </c>
      <c r="Y523" s="26" t="s">
        <v>3937</v>
      </c>
    </row>
    <row r="524" spans="1:25" hidden="1" x14ac:dyDescent="0.2">
      <c r="A524">
        <v>523</v>
      </c>
      <c r="B524" s="25">
        <v>45680.970532407402</v>
      </c>
      <c r="C524" s="25">
        <v>45680.975185185198</v>
      </c>
      <c r="D524" t="s">
        <v>25</v>
      </c>
      <c r="F524" s="25"/>
      <c r="G524" t="s">
        <v>3938</v>
      </c>
      <c r="H524" s="26" t="s">
        <v>3939</v>
      </c>
      <c r="I524" t="s">
        <v>3940</v>
      </c>
      <c r="J524" s="26" t="s">
        <v>3941</v>
      </c>
      <c r="K524" t="s">
        <v>3942</v>
      </c>
      <c r="L524" t="s">
        <v>289</v>
      </c>
      <c r="M524" t="s">
        <v>3698</v>
      </c>
      <c r="N524" t="s">
        <v>48</v>
      </c>
      <c r="O524" t="s">
        <v>73</v>
      </c>
      <c r="V524" s="26" t="s">
        <v>3943</v>
      </c>
      <c r="W524" s="26" t="s">
        <v>3944</v>
      </c>
      <c r="X524" s="26" t="s">
        <v>3945</v>
      </c>
      <c r="Y524" s="26" t="s">
        <v>3943</v>
      </c>
    </row>
    <row r="525" spans="1:25" hidden="1" x14ac:dyDescent="0.2">
      <c r="A525">
        <v>524</v>
      </c>
      <c r="B525" s="25">
        <v>45680.968645833302</v>
      </c>
      <c r="C525" s="25">
        <v>45680.977523148104</v>
      </c>
      <c r="D525" t="s">
        <v>25</v>
      </c>
      <c r="F525" s="25"/>
      <c r="G525" t="s">
        <v>3946</v>
      </c>
      <c r="H525" s="26" t="s">
        <v>3947</v>
      </c>
      <c r="I525" t="s">
        <v>3948</v>
      </c>
      <c r="J525" s="26" t="s">
        <v>3949</v>
      </c>
      <c r="K525" t="s">
        <v>3950</v>
      </c>
      <c r="L525" t="s">
        <v>323</v>
      </c>
      <c r="M525" t="s">
        <v>1513</v>
      </c>
      <c r="N525" t="s">
        <v>48</v>
      </c>
      <c r="O525" t="s">
        <v>73</v>
      </c>
      <c r="V525" s="26" t="s">
        <v>373</v>
      </c>
      <c r="W525" s="26" t="s">
        <v>591</v>
      </c>
      <c r="X525" s="26" t="s">
        <v>3951</v>
      </c>
      <c r="Y525" s="26" t="s">
        <v>373</v>
      </c>
    </row>
    <row r="526" spans="1:25" hidden="1" x14ac:dyDescent="0.2">
      <c r="A526">
        <v>525</v>
      </c>
      <c r="B526" s="25">
        <v>45680.961180555598</v>
      </c>
      <c r="C526" s="25">
        <v>45680.9788541667</v>
      </c>
      <c r="D526" t="s">
        <v>25</v>
      </c>
      <c r="F526" s="25"/>
      <c r="G526" t="s">
        <v>3952</v>
      </c>
      <c r="H526" s="26" t="s">
        <v>3953</v>
      </c>
      <c r="I526" t="s">
        <v>3954</v>
      </c>
      <c r="J526" s="26" t="s">
        <v>3955</v>
      </c>
      <c r="K526" t="s">
        <v>3956</v>
      </c>
      <c r="L526" t="s">
        <v>110</v>
      </c>
      <c r="M526" t="s">
        <v>3957</v>
      </c>
      <c r="N526" t="s">
        <v>48</v>
      </c>
      <c r="O526" t="s">
        <v>73</v>
      </c>
      <c r="V526" s="26" t="s">
        <v>1130</v>
      </c>
      <c r="W526" s="26" t="s">
        <v>401</v>
      </c>
      <c r="X526" s="26" t="s">
        <v>401</v>
      </c>
      <c r="Y526" s="26" t="s">
        <v>1130</v>
      </c>
    </row>
    <row r="527" spans="1:25" hidden="1" x14ac:dyDescent="0.2">
      <c r="A527">
        <v>526</v>
      </c>
      <c r="B527" s="25">
        <v>45680.9581481481</v>
      </c>
      <c r="C527" s="25">
        <v>45680.979467592602</v>
      </c>
      <c r="D527" t="s">
        <v>25</v>
      </c>
      <c r="F527" s="25"/>
      <c r="G527" t="s">
        <v>3958</v>
      </c>
      <c r="H527" s="26" t="s">
        <v>3871</v>
      </c>
      <c r="I527" t="s">
        <v>3959</v>
      </c>
      <c r="J527" s="26" t="s">
        <v>3873</v>
      </c>
      <c r="K527" t="s">
        <v>3874</v>
      </c>
      <c r="L527" t="s">
        <v>398</v>
      </c>
      <c r="M527" t="s">
        <v>609</v>
      </c>
      <c r="N527" t="s">
        <v>48</v>
      </c>
      <c r="O527" t="s">
        <v>73</v>
      </c>
      <c r="V527" s="26" t="s">
        <v>3875</v>
      </c>
      <c r="W527" s="26" t="s">
        <v>3960</v>
      </c>
      <c r="X527" s="26" t="s">
        <v>1799</v>
      </c>
      <c r="Y527" s="26" t="s">
        <v>3875</v>
      </c>
    </row>
    <row r="528" spans="1:25" hidden="1" x14ac:dyDescent="0.2">
      <c r="A528">
        <v>527</v>
      </c>
      <c r="B528" s="25">
        <v>45680.983680555597</v>
      </c>
      <c r="C528" s="25">
        <v>45680.987870370402</v>
      </c>
      <c r="D528" t="s">
        <v>25</v>
      </c>
      <c r="F528" s="25"/>
      <c r="G528" t="s">
        <v>3961</v>
      </c>
      <c r="H528" s="26" t="s">
        <v>3176</v>
      </c>
      <c r="I528" t="s">
        <v>3962</v>
      </c>
      <c r="J528" s="26" t="s">
        <v>3178</v>
      </c>
      <c r="K528" t="s">
        <v>3963</v>
      </c>
      <c r="L528" t="s">
        <v>289</v>
      </c>
      <c r="M528" t="s">
        <v>3964</v>
      </c>
      <c r="N528" t="s">
        <v>48</v>
      </c>
      <c r="O528" t="s">
        <v>73</v>
      </c>
      <c r="V528" s="26" t="s">
        <v>3965</v>
      </c>
      <c r="W528" s="26" t="s">
        <v>3966</v>
      </c>
      <c r="X528" s="26" t="s">
        <v>3967</v>
      </c>
      <c r="Y528" s="26" t="s">
        <v>3965</v>
      </c>
    </row>
    <row r="529" spans="1:25" hidden="1" x14ac:dyDescent="0.2">
      <c r="A529">
        <v>528</v>
      </c>
      <c r="B529" s="25">
        <v>45680.972129629597</v>
      </c>
      <c r="C529" s="25">
        <v>45680.989039351902</v>
      </c>
      <c r="D529" t="s">
        <v>25</v>
      </c>
      <c r="F529" s="25"/>
      <c r="G529" t="s">
        <v>3968</v>
      </c>
      <c r="H529" s="26" t="s">
        <v>3969</v>
      </c>
      <c r="I529" t="s">
        <v>3970</v>
      </c>
      <c r="J529" s="26" t="s">
        <v>3971</v>
      </c>
      <c r="K529" t="s">
        <v>3972</v>
      </c>
      <c r="L529" t="s">
        <v>148</v>
      </c>
      <c r="M529" t="s">
        <v>3973</v>
      </c>
      <c r="N529" t="s">
        <v>48</v>
      </c>
      <c r="O529" t="s">
        <v>73</v>
      </c>
      <c r="V529" s="26" t="s">
        <v>3622</v>
      </c>
      <c r="W529" s="26" t="s">
        <v>3974</v>
      </c>
      <c r="X529" s="26" t="s">
        <v>3736</v>
      </c>
      <c r="Y529" s="26" t="s">
        <v>2223</v>
      </c>
    </row>
    <row r="530" spans="1:25" hidden="1" x14ac:dyDescent="0.2">
      <c r="A530">
        <v>529</v>
      </c>
      <c r="B530" s="25">
        <v>45680.948275463001</v>
      </c>
      <c r="C530" s="25">
        <v>45680.991458333301</v>
      </c>
      <c r="D530" t="s">
        <v>25</v>
      </c>
      <c r="F530" s="25"/>
      <c r="G530" t="s">
        <v>3975</v>
      </c>
      <c r="H530" s="26" t="s">
        <v>3976</v>
      </c>
      <c r="I530" t="s">
        <v>3977</v>
      </c>
      <c r="J530" s="26" t="s">
        <v>3978</v>
      </c>
      <c r="K530" t="s">
        <v>3979</v>
      </c>
      <c r="L530" t="s">
        <v>148</v>
      </c>
      <c r="M530" t="s">
        <v>3980</v>
      </c>
      <c r="N530" t="s">
        <v>48</v>
      </c>
      <c r="O530" t="s">
        <v>73</v>
      </c>
      <c r="V530" s="26" t="s">
        <v>3981</v>
      </c>
      <c r="W530" s="26" t="s">
        <v>3982</v>
      </c>
      <c r="X530" s="26" t="s">
        <v>3983</v>
      </c>
      <c r="Y530" s="26" t="s">
        <v>337</v>
      </c>
    </row>
    <row r="531" spans="1:25" hidden="1" x14ac:dyDescent="0.2">
      <c r="A531">
        <v>530</v>
      </c>
      <c r="B531" s="25">
        <v>45680.984444444402</v>
      </c>
      <c r="C531" s="25">
        <v>45680.991724537002</v>
      </c>
      <c r="D531" t="s">
        <v>25</v>
      </c>
      <c r="F531" s="25"/>
      <c r="G531" s="27" t="s">
        <v>3984</v>
      </c>
      <c r="H531" s="26" t="s">
        <v>3985</v>
      </c>
      <c r="I531" t="s">
        <v>3986</v>
      </c>
      <c r="J531" s="26" t="s">
        <v>3987</v>
      </c>
      <c r="K531" t="s">
        <v>3988</v>
      </c>
      <c r="L531" t="s">
        <v>46</v>
      </c>
      <c r="M531" t="s">
        <v>3989</v>
      </c>
      <c r="N531" t="s">
        <v>48</v>
      </c>
      <c r="O531" t="s">
        <v>73</v>
      </c>
      <c r="V531" s="26" t="s">
        <v>3990</v>
      </c>
      <c r="W531" s="26" t="s">
        <v>3991</v>
      </c>
      <c r="X531" s="26" t="s">
        <v>373</v>
      </c>
      <c r="Y531" s="26" t="s">
        <v>373</v>
      </c>
    </row>
    <row r="532" spans="1:25" hidden="1" x14ac:dyDescent="0.2">
      <c r="A532">
        <v>531</v>
      </c>
      <c r="B532" s="25">
        <v>45680.984942129602</v>
      </c>
      <c r="C532" s="25">
        <v>45680.993750000001</v>
      </c>
      <c r="D532" t="s">
        <v>25</v>
      </c>
      <c r="F532" s="25"/>
      <c r="G532" t="s">
        <v>3992</v>
      </c>
      <c r="H532" s="26" t="s">
        <v>3993</v>
      </c>
      <c r="I532" t="s">
        <v>3994</v>
      </c>
      <c r="J532" s="26" t="s">
        <v>3995</v>
      </c>
      <c r="K532" t="s">
        <v>3996</v>
      </c>
      <c r="L532" t="s">
        <v>3212</v>
      </c>
      <c r="M532" t="s">
        <v>3997</v>
      </c>
      <c r="N532" t="s">
        <v>48</v>
      </c>
      <c r="O532" t="s">
        <v>73</v>
      </c>
      <c r="V532" s="26" t="s">
        <v>3998</v>
      </c>
      <c r="W532" s="26" t="s">
        <v>3999</v>
      </c>
      <c r="X532" s="26" t="s">
        <v>4000</v>
      </c>
      <c r="Y532" s="26" t="s">
        <v>4001</v>
      </c>
    </row>
    <row r="533" spans="1:25" hidden="1" x14ac:dyDescent="0.2">
      <c r="A533">
        <v>532</v>
      </c>
      <c r="B533" s="25">
        <v>45680.980671296304</v>
      </c>
      <c r="C533" s="25">
        <v>45680.996296296304</v>
      </c>
      <c r="D533" t="s">
        <v>25</v>
      </c>
      <c r="F533" s="25"/>
      <c r="G533" t="s">
        <v>4002</v>
      </c>
      <c r="H533" s="26" t="s">
        <v>4003</v>
      </c>
      <c r="I533" t="s">
        <v>4004</v>
      </c>
      <c r="J533" s="26" t="s">
        <v>4005</v>
      </c>
      <c r="K533" t="s">
        <v>4006</v>
      </c>
      <c r="L533" t="s">
        <v>2649</v>
      </c>
      <c r="M533" t="s">
        <v>4007</v>
      </c>
      <c r="N533" t="s">
        <v>48</v>
      </c>
      <c r="O533" t="s">
        <v>73</v>
      </c>
      <c r="V533" s="26" t="s">
        <v>3222</v>
      </c>
      <c r="W533" s="26" t="s">
        <v>3222</v>
      </c>
      <c r="X533" s="26" t="s">
        <v>3222</v>
      </c>
      <c r="Y533" s="26" t="s">
        <v>2773</v>
      </c>
    </row>
    <row r="534" spans="1:25" hidden="1" x14ac:dyDescent="0.2">
      <c r="A534">
        <v>533</v>
      </c>
      <c r="B534" s="25">
        <v>45680.969386574099</v>
      </c>
      <c r="C534" s="25">
        <v>45680.996678240699</v>
      </c>
      <c r="D534" t="s">
        <v>25</v>
      </c>
      <c r="F534" s="25"/>
      <c r="G534" t="s">
        <v>4008</v>
      </c>
      <c r="H534" s="26" t="s">
        <v>4009</v>
      </c>
      <c r="I534" t="s">
        <v>4010</v>
      </c>
      <c r="J534" s="26" t="s">
        <v>4011</v>
      </c>
      <c r="K534" t="s">
        <v>4012</v>
      </c>
      <c r="L534" t="s">
        <v>323</v>
      </c>
      <c r="M534" t="s">
        <v>1623</v>
      </c>
      <c r="N534" t="s">
        <v>48</v>
      </c>
      <c r="O534" t="s">
        <v>34</v>
      </c>
      <c r="P534" s="26" t="s">
        <v>4013</v>
      </c>
      <c r="Q534" s="26" t="s">
        <v>688</v>
      </c>
      <c r="R534" s="26" t="s">
        <v>4014</v>
      </c>
      <c r="S534" s="26" t="s">
        <v>4015</v>
      </c>
      <c r="T534" s="26" t="s">
        <v>4016</v>
      </c>
      <c r="U534" s="26" t="s">
        <v>4017</v>
      </c>
    </row>
    <row r="535" spans="1:25" hidden="1" x14ac:dyDescent="0.2">
      <c r="A535">
        <v>534</v>
      </c>
      <c r="B535" s="25">
        <v>45680.9898032407</v>
      </c>
      <c r="C535" s="25">
        <v>45680.996759259302</v>
      </c>
      <c r="D535" t="s">
        <v>25</v>
      </c>
      <c r="F535" s="25"/>
      <c r="G535" t="s">
        <v>4018</v>
      </c>
      <c r="H535" s="26" t="s">
        <v>4019</v>
      </c>
      <c r="I535" t="s">
        <v>4020</v>
      </c>
      <c r="J535" s="26" t="s">
        <v>4021</v>
      </c>
      <c r="K535" t="s">
        <v>4022</v>
      </c>
      <c r="L535" t="s">
        <v>148</v>
      </c>
      <c r="M535" t="s">
        <v>4023</v>
      </c>
      <c r="N535" t="s">
        <v>48</v>
      </c>
      <c r="O535" t="s">
        <v>73</v>
      </c>
      <c r="V535" s="26" t="s">
        <v>4024</v>
      </c>
      <c r="W535" s="26" t="s">
        <v>4025</v>
      </c>
      <c r="X535" s="26" t="s">
        <v>1180</v>
      </c>
      <c r="Y535" s="26" t="s">
        <v>453</v>
      </c>
    </row>
    <row r="536" spans="1:25" hidden="1" x14ac:dyDescent="0.2">
      <c r="A536">
        <v>535</v>
      </c>
      <c r="B536" s="25">
        <v>45680.785381944399</v>
      </c>
      <c r="C536" s="25">
        <v>45681.000277777799</v>
      </c>
      <c r="D536" t="s">
        <v>25</v>
      </c>
      <c r="F536" s="25"/>
      <c r="G536" t="s">
        <v>4026</v>
      </c>
      <c r="H536" s="26" t="s">
        <v>4027</v>
      </c>
      <c r="I536" t="s">
        <v>4028</v>
      </c>
      <c r="J536" s="26" t="s">
        <v>4029</v>
      </c>
      <c r="K536" t="s">
        <v>4030</v>
      </c>
      <c r="L536" t="s">
        <v>805</v>
      </c>
      <c r="M536" t="s">
        <v>806</v>
      </c>
      <c r="N536" t="s">
        <v>48</v>
      </c>
      <c r="O536" t="s">
        <v>34</v>
      </c>
      <c r="P536" s="26" t="s">
        <v>4031</v>
      </c>
      <c r="Q536" s="26" t="s">
        <v>4032</v>
      </c>
      <c r="R536" s="26" t="s">
        <v>4033</v>
      </c>
      <c r="S536" s="26" t="s">
        <v>4034</v>
      </c>
      <c r="T536" s="26" t="s">
        <v>4033</v>
      </c>
      <c r="U536" s="26" t="s">
        <v>4035</v>
      </c>
    </row>
    <row r="537" spans="1:25" hidden="1" x14ac:dyDescent="0.2">
      <c r="A537">
        <v>536</v>
      </c>
      <c r="B537" s="25">
        <v>45680.9920949074</v>
      </c>
      <c r="C537" s="25">
        <v>45681.000983796301</v>
      </c>
      <c r="D537" t="s">
        <v>25</v>
      </c>
      <c r="F537" s="25"/>
      <c r="G537" t="s">
        <v>4036</v>
      </c>
      <c r="H537" s="26" t="s">
        <v>4037</v>
      </c>
      <c r="I537" t="s">
        <v>4038</v>
      </c>
      <c r="J537" s="26" t="s">
        <v>4039</v>
      </c>
      <c r="K537" t="s">
        <v>4040</v>
      </c>
      <c r="L537" t="s">
        <v>323</v>
      </c>
      <c r="M537" t="s">
        <v>2275</v>
      </c>
      <c r="N537" t="s">
        <v>48</v>
      </c>
      <c r="O537" t="s">
        <v>73</v>
      </c>
      <c r="V537" s="26" t="s">
        <v>4041</v>
      </c>
      <c r="W537" s="26" t="s">
        <v>4042</v>
      </c>
      <c r="X537" s="26" t="s">
        <v>4043</v>
      </c>
      <c r="Y537" s="26" t="s">
        <v>4041</v>
      </c>
    </row>
    <row r="538" spans="1:25" hidden="1" x14ac:dyDescent="0.2">
      <c r="A538">
        <v>537</v>
      </c>
      <c r="B538" s="25">
        <v>45680.9772337963</v>
      </c>
      <c r="C538" s="25">
        <v>45681.002175925903</v>
      </c>
      <c r="D538" t="s">
        <v>25</v>
      </c>
      <c r="F538" s="25"/>
      <c r="G538" t="s">
        <v>4044</v>
      </c>
      <c r="H538" s="26" t="s">
        <v>4045</v>
      </c>
      <c r="I538" t="s">
        <v>4046</v>
      </c>
      <c r="J538" s="26" t="s">
        <v>4047</v>
      </c>
      <c r="K538" t="s">
        <v>4048</v>
      </c>
      <c r="L538" t="s">
        <v>323</v>
      </c>
      <c r="M538" t="s">
        <v>4049</v>
      </c>
      <c r="N538" t="s">
        <v>48</v>
      </c>
      <c r="O538" t="s">
        <v>73</v>
      </c>
      <c r="V538" s="26" t="s">
        <v>2586</v>
      </c>
      <c r="W538" s="26" t="s">
        <v>4050</v>
      </c>
      <c r="X538" s="26" t="s">
        <v>373</v>
      </c>
      <c r="Y538" s="26" t="s">
        <v>2586</v>
      </c>
    </row>
    <row r="539" spans="1:25" hidden="1" x14ac:dyDescent="0.2">
      <c r="A539">
        <v>538</v>
      </c>
      <c r="B539" s="25">
        <v>45680.997291666703</v>
      </c>
      <c r="C539" s="25">
        <v>45681.002916666701</v>
      </c>
      <c r="D539" t="s">
        <v>25</v>
      </c>
      <c r="F539" s="25"/>
      <c r="G539" t="s">
        <v>4051</v>
      </c>
      <c r="H539" s="26" t="s">
        <v>4052</v>
      </c>
      <c r="I539" t="s">
        <v>4053</v>
      </c>
      <c r="J539" s="26" t="s">
        <v>4054</v>
      </c>
      <c r="K539" t="s">
        <v>4055</v>
      </c>
      <c r="L539" t="s">
        <v>31</v>
      </c>
      <c r="M539" t="s">
        <v>4056</v>
      </c>
      <c r="N539" t="s">
        <v>48</v>
      </c>
      <c r="O539" t="s">
        <v>73</v>
      </c>
      <c r="V539" s="26" t="s">
        <v>4057</v>
      </c>
      <c r="W539" s="26" t="s">
        <v>4058</v>
      </c>
      <c r="X539" s="26" t="s">
        <v>4059</v>
      </c>
      <c r="Y539" s="26" t="s">
        <v>4057</v>
      </c>
    </row>
    <row r="540" spans="1:25" hidden="1" x14ac:dyDescent="0.2">
      <c r="A540">
        <v>539</v>
      </c>
      <c r="B540" s="25">
        <v>45680.995092592602</v>
      </c>
      <c r="C540" s="25">
        <v>45681.010717592602</v>
      </c>
      <c r="D540" t="s">
        <v>25</v>
      </c>
      <c r="F540" s="25"/>
      <c r="G540" t="s">
        <v>4060</v>
      </c>
      <c r="H540" s="26" t="s">
        <v>4061</v>
      </c>
      <c r="I540" t="s">
        <v>4062</v>
      </c>
      <c r="J540" s="26" t="s">
        <v>4063</v>
      </c>
      <c r="K540" t="s">
        <v>4064</v>
      </c>
      <c r="L540" t="s">
        <v>536</v>
      </c>
      <c r="M540" t="s">
        <v>667</v>
      </c>
      <c r="N540" t="s">
        <v>48</v>
      </c>
      <c r="O540" t="s">
        <v>73</v>
      </c>
      <c r="V540" s="26" t="s">
        <v>2607</v>
      </c>
      <c r="W540" s="26" t="s">
        <v>4065</v>
      </c>
      <c r="X540" s="26" t="s">
        <v>4066</v>
      </c>
      <c r="Y540" s="26" t="s">
        <v>2607</v>
      </c>
    </row>
    <row r="541" spans="1:25" hidden="1" x14ac:dyDescent="0.2">
      <c r="A541">
        <v>540</v>
      </c>
      <c r="B541" s="25">
        <v>45681.011805555601</v>
      </c>
      <c r="C541" s="25">
        <v>45681.02375</v>
      </c>
      <c r="D541" t="s">
        <v>25</v>
      </c>
      <c r="F541" s="25"/>
      <c r="G541" t="s">
        <v>4067</v>
      </c>
      <c r="H541" s="26" t="s">
        <v>4068</v>
      </c>
      <c r="I541" t="s">
        <v>4069</v>
      </c>
      <c r="J541" s="26" t="s">
        <v>4070</v>
      </c>
      <c r="K541" t="s">
        <v>4071</v>
      </c>
      <c r="L541" t="s">
        <v>289</v>
      </c>
      <c r="M541" t="s">
        <v>974</v>
      </c>
      <c r="N541" t="s">
        <v>48</v>
      </c>
      <c r="O541" t="s">
        <v>73</v>
      </c>
      <c r="V541" s="26" t="s">
        <v>4072</v>
      </c>
      <c r="W541" s="26" t="s">
        <v>4073</v>
      </c>
      <c r="X541" s="26" t="s">
        <v>4074</v>
      </c>
      <c r="Y541" s="26" t="s">
        <v>4072</v>
      </c>
    </row>
    <row r="542" spans="1:25" hidden="1" x14ac:dyDescent="0.2">
      <c r="A542">
        <v>541</v>
      </c>
      <c r="B542" s="25">
        <v>45681.018402777801</v>
      </c>
      <c r="C542" s="25">
        <v>45681.034456018497</v>
      </c>
      <c r="D542" t="s">
        <v>25</v>
      </c>
      <c r="F542" s="25"/>
      <c r="G542" t="s">
        <v>4075</v>
      </c>
      <c r="H542" s="26" t="s">
        <v>4076</v>
      </c>
      <c r="I542" t="s">
        <v>4077</v>
      </c>
      <c r="J542" s="26" t="s">
        <v>4078</v>
      </c>
      <c r="K542" t="s">
        <v>4079</v>
      </c>
      <c r="L542" t="s">
        <v>629</v>
      </c>
      <c r="M542" t="s">
        <v>630</v>
      </c>
      <c r="N542" t="s">
        <v>48</v>
      </c>
      <c r="O542" t="s">
        <v>34</v>
      </c>
      <c r="P542" s="26" t="s">
        <v>4080</v>
      </c>
      <c r="Q542" s="26" t="s">
        <v>1549</v>
      </c>
      <c r="R542" s="26" t="s">
        <v>4081</v>
      </c>
      <c r="S542" s="26" t="s">
        <v>4082</v>
      </c>
      <c r="T542" s="26" t="s">
        <v>4081</v>
      </c>
      <c r="U542" s="26" t="s">
        <v>1782</v>
      </c>
    </row>
    <row r="543" spans="1:25" hidden="1" x14ac:dyDescent="0.2">
      <c r="A543">
        <v>542</v>
      </c>
      <c r="B543" s="25">
        <v>45681.278495370403</v>
      </c>
      <c r="C543" s="25">
        <v>45681.296273148102</v>
      </c>
      <c r="D543" t="s">
        <v>25</v>
      </c>
      <c r="F543" s="25"/>
      <c r="G543" t="s">
        <v>4083</v>
      </c>
      <c r="H543" s="26" t="s">
        <v>4084</v>
      </c>
      <c r="I543" t="s">
        <v>4085</v>
      </c>
      <c r="J543" s="26" t="s">
        <v>3302</v>
      </c>
      <c r="K543" t="s">
        <v>4086</v>
      </c>
      <c r="L543" t="s">
        <v>148</v>
      </c>
      <c r="M543" t="s">
        <v>4087</v>
      </c>
      <c r="N543" t="s">
        <v>48</v>
      </c>
      <c r="O543" t="s">
        <v>34</v>
      </c>
      <c r="P543" s="26" t="s">
        <v>4088</v>
      </c>
      <c r="Q543" s="26" t="s">
        <v>4089</v>
      </c>
      <c r="R543" s="26" t="s">
        <v>4090</v>
      </c>
      <c r="S543" s="26" t="s">
        <v>4091</v>
      </c>
      <c r="T543" s="26" t="s">
        <v>4092</v>
      </c>
      <c r="U543" s="26" t="s">
        <v>4093</v>
      </c>
    </row>
    <row r="544" spans="1:25" hidden="1" x14ac:dyDescent="0.2">
      <c r="A544">
        <v>543</v>
      </c>
      <c r="B544" s="25">
        <v>45681.283692129597</v>
      </c>
      <c r="C544" s="25">
        <v>45681.306631944397</v>
      </c>
      <c r="D544" t="s">
        <v>25</v>
      </c>
      <c r="F544" s="25"/>
      <c r="G544" t="s">
        <v>4094</v>
      </c>
      <c r="H544" s="26" t="s">
        <v>4095</v>
      </c>
      <c r="I544" t="s">
        <v>4096</v>
      </c>
      <c r="J544" s="26" t="s">
        <v>4097</v>
      </c>
      <c r="K544" t="s">
        <v>4098</v>
      </c>
      <c r="L544" t="s">
        <v>166</v>
      </c>
      <c r="M544" t="s">
        <v>2011</v>
      </c>
      <c r="N544" t="s">
        <v>48</v>
      </c>
      <c r="O544" t="s">
        <v>34</v>
      </c>
      <c r="P544" s="26" t="s">
        <v>4099</v>
      </c>
      <c r="Q544" s="26" t="s">
        <v>1808</v>
      </c>
      <c r="R544" s="26" t="s">
        <v>4100</v>
      </c>
      <c r="S544" s="26" t="s">
        <v>4101</v>
      </c>
      <c r="T544" s="26" t="s">
        <v>4102</v>
      </c>
      <c r="U544" s="26" t="s">
        <v>4103</v>
      </c>
    </row>
    <row r="545" spans="1:25" hidden="1" x14ac:dyDescent="0.2">
      <c r="A545">
        <v>544</v>
      </c>
      <c r="B545" s="25">
        <v>45681.308865740699</v>
      </c>
      <c r="C545" s="25">
        <v>45681.328541666699</v>
      </c>
      <c r="D545" t="s">
        <v>25</v>
      </c>
      <c r="F545" s="25"/>
      <c r="G545" t="s">
        <v>4104</v>
      </c>
      <c r="H545" s="26" t="s">
        <v>4105</v>
      </c>
      <c r="I545" t="s">
        <v>4106</v>
      </c>
      <c r="J545" s="26" t="s">
        <v>4107</v>
      </c>
      <c r="K545" t="s">
        <v>4108</v>
      </c>
      <c r="L545" t="s">
        <v>200</v>
      </c>
      <c r="M545" t="s">
        <v>1492</v>
      </c>
      <c r="N545" t="s">
        <v>48</v>
      </c>
      <c r="O545" t="s">
        <v>34</v>
      </c>
      <c r="P545" s="26" t="s">
        <v>4109</v>
      </c>
      <c r="Q545" s="26" t="s">
        <v>4110</v>
      </c>
      <c r="R545" s="26" t="s">
        <v>4111</v>
      </c>
      <c r="S545" s="26" t="s">
        <v>4112</v>
      </c>
      <c r="T545" s="26" t="s">
        <v>4111</v>
      </c>
      <c r="U545" s="26" t="s">
        <v>4113</v>
      </c>
    </row>
    <row r="546" spans="1:25" hidden="1" x14ac:dyDescent="0.2">
      <c r="A546">
        <v>545</v>
      </c>
      <c r="B546" s="25">
        <v>45681.345069444404</v>
      </c>
      <c r="C546" s="25">
        <v>45681.347546296303</v>
      </c>
      <c r="D546" t="s">
        <v>25</v>
      </c>
      <c r="F546" s="25"/>
      <c r="G546" t="s">
        <v>4114</v>
      </c>
      <c r="H546" s="26" t="s">
        <v>1824</v>
      </c>
      <c r="I546" t="s">
        <v>1825</v>
      </c>
      <c r="J546" s="26" t="s">
        <v>1786</v>
      </c>
      <c r="K546" t="s">
        <v>1826</v>
      </c>
      <c r="L546" t="s">
        <v>200</v>
      </c>
      <c r="M546" t="s">
        <v>1792</v>
      </c>
      <c r="N546" t="s">
        <v>48</v>
      </c>
      <c r="O546" t="s">
        <v>73</v>
      </c>
      <c r="V546" s="26" t="s">
        <v>392</v>
      </c>
      <c r="W546" s="26" t="s">
        <v>392</v>
      </c>
      <c r="X546" s="26" t="s">
        <v>392</v>
      </c>
      <c r="Y546" s="26" t="s">
        <v>392</v>
      </c>
    </row>
    <row r="547" spans="1:25" hidden="1" x14ac:dyDescent="0.2">
      <c r="A547">
        <v>546</v>
      </c>
      <c r="B547" s="25">
        <v>45681.327187499999</v>
      </c>
      <c r="C547" s="25">
        <v>45681.351053240702</v>
      </c>
      <c r="D547" t="s">
        <v>25</v>
      </c>
      <c r="F547" s="25"/>
      <c r="G547" t="s">
        <v>4115</v>
      </c>
      <c r="H547" s="26" t="s">
        <v>4116</v>
      </c>
      <c r="I547" t="s">
        <v>4117</v>
      </c>
      <c r="J547" s="26" t="s">
        <v>4118</v>
      </c>
      <c r="K547" t="s">
        <v>4119</v>
      </c>
      <c r="L547" t="s">
        <v>91</v>
      </c>
      <c r="M547" t="s">
        <v>4120</v>
      </c>
      <c r="N547" t="s">
        <v>48</v>
      </c>
      <c r="O547" t="s">
        <v>34</v>
      </c>
      <c r="P547" s="26" t="s">
        <v>4121</v>
      </c>
      <c r="Q547" s="26" t="s">
        <v>121</v>
      </c>
      <c r="R547" s="26" t="s">
        <v>4122</v>
      </c>
      <c r="S547" s="26" t="s">
        <v>4123</v>
      </c>
      <c r="T547" s="26" t="s">
        <v>4122</v>
      </c>
      <c r="U547" s="26" t="s">
        <v>4124</v>
      </c>
    </row>
    <row r="548" spans="1:25" hidden="1" x14ac:dyDescent="0.2">
      <c r="B548" s="25"/>
      <c r="C548" s="25"/>
      <c r="F548" s="25"/>
    </row>
    <row r="549" spans="1:25" hidden="1" x14ac:dyDescent="0.2">
      <c r="B549" s="25"/>
      <c r="C549" s="25"/>
      <c r="F549" s="25"/>
    </row>
    <row r="550" spans="1:25" hidden="1" x14ac:dyDescent="0.2">
      <c r="B550" s="25"/>
      <c r="C550" s="25"/>
      <c r="F550" s="25"/>
    </row>
    <row r="551" spans="1:25" hidden="1" x14ac:dyDescent="0.2">
      <c r="B551" s="25"/>
      <c r="C551" s="25"/>
      <c r="F551" s="25"/>
    </row>
    <row r="552" spans="1:25" hidden="1" x14ac:dyDescent="0.2">
      <c r="B552" s="25"/>
      <c r="C552" s="25"/>
      <c r="F552" s="25"/>
    </row>
    <row r="553" spans="1:25" hidden="1" x14ac:dyDescent="0.2">
      <c r="B553" s="25"/>
      <c r="C553" s="25"/>
      <c r="F553" s="25"/>
    </row>
    <row r="554" spans="1:25" hidden="1" x14ac:dyDescent="0.2">
      <c r="B554" s="25"/>
      <c r="C554" s="25"/>
      <c r="F554" s="25"/>
    </row>
    <row r="555" spans="1:25" hidden="1" x14ac:dyDescent="0.2">
      <c r="B555" s="25"/>
      <c r="C555" s="25"/>
      <c r="F555" s="25"/>
    </row>
    <row r="556" spans="1:25" hidden="1" x14ac:dyDescent="0.2">
      <c r="B556" s="25"/>
      <c r="C556" s="25"/>
      <c r="F556" s="25"/>
    </row>
    <row r="557" spans="1:25" hidden="1" x14ac:dyDescent="0.2">
      <c r="B557" s="25"/>
      <c r="C557" s="25"/>
      <c r="F557" s="25"/>
    </row>
    <row r="558" spans="1:25" hidden="1" x14ac:dyDescent="0.2">
      <c r="B558" s="25"/>
      <c r="C558" s="25"/>
      <c r="F558" s="25"/>
    </row>
    <row r="559" spans="1:25" hidden="1" x14ac:dyDescent="0.2">
      <c r="B559" s="25"/>
      <c r="C559" s="25"/>
      <c r="F559" s="25"/>
    </row>
    <row r="560" spans="1:25" hidden="1" x14ac:dyDescent="0.2">
      <c r="B560" s="25"/>
      <c r="C560" s="25"/>
      <c r="F560" s="25"/>
    </row>
    <row r="561" spans="2:6" hidden="1" x14ac:dyDescent="0.2">
      <c r="B561" s="25"/>
      <c r="C561" s="25"/>
      <c r="F561" s="25"/>
    </row>
    <row r="562" spans="2:6" hidden="1" x14ac:dyDescent="0.2">
      <c r="B562" s="25"/>
      <c r="C562" s="25"/>
      <c r="F562" s="25"/>
    </row>
    <row r="563" spans="2:6" hidden="1" x14ac:dyDescent="0.2">
      <c r="B563" s="25"/>
      <c r="C563" s="25"/>
      <c r="F563" s="25"/>
    </row>
    <row r="564" spans="2:6" hidden="1" x14ac:dyDescent="0.2">
      <c r="B564" s="25"/>
      <c r="C564" s="25"/>
      <c r="F564" s="25"/>
    </row>
    <row r="565" spans="2:6" hidden="1" x14ac:dyDescent="0.2">
      <c r="B565" s="25"/>
      <c r="C565" s="25"/>
      <c r="F565" s="25"/>
    </row>
    <row r="566" spans="2:6" hidden="1" x14ac:dyDescent="0.2">
      <c r="B566" s="25"/>
      <c r="C566" s="25"/>
      <c r="F566" s="25"/>
    </row>
    <row r="567" spans="2:6" hidden="1" x14ac:dyDescent="0.2">
      <c r="B567" s="25"/>
      <c r="C567" s="25"/>
      <c r="F567" s="25"/>
    </row>
    <row r="568" spans="2:6" hidden="1" x14ac:dyDescent="0.2">
      <c r="B568" s="25"/>
      <c r="C568" s="25"/>
      <c r="F568" s="25"/>
    </row>
    <row r="569" spans="2:6" hidden="1" x14ac:dyDescent="0.2">
      <c r="B569" s="25"/>
      <c r="C569" s="25"/>
      <c r="F569" s="25"/>
    </row>
    <row r="570" spans="2:6" hidden="1" x14ac:dyDescent="0.2">
      <c r="B570" s="25"/>
      <c r="C570" s="25"/>
      <c r="F570" s="25"/>
    </row>
    <row r="571" spans="2:6" hidden="1" x14ac:dyDescent="0.2">
      <c r="B571" s="25"/>
      <c r="C571" s="25"/>
      <c r="F571" s="25"/>
    </row>
    <row r="572" spans="2:6" hidden="1" x14ac:dyDescent="0.2">
      <c r="B572" s="25"/>
      <c r="C572" s="25"/>
      <c r="F572" s="25"/>
    </row>
    <row r="573" spans="2:6" hidden="1" x14ac:dyDescent="0.2">
      <c r="B573" s="25"/>
      <c r="C573" s="25"/>
      <c r="F573" s="25"/>
    </row>
    <row r="574" spans="2:6" hidden="1" x14ac:dyDescent="0.2">
      <c r="B574" s="25"/>
      <c r="C574" s="25"/>
      <c r="F574" s="25"/>
    </row>
    <row r="575" spans="2:6" hidden="1" x14ac:dyDescent="0.2">
      <c r="B575" s="25"/>
      <c r="C575" s="25"/>
      <c r="F575" s="25"/>
    </row>
    <row r="576" spans="2:6" hidden="1" x14ac:dyDescent="0.2">
      <c r="B576" s="25"/>
      <c r="C576" s="25"/>
      <c r="F576" s="25"/>
    </row>
    <row r="577" spans="2:6" hidden="1" x14ac:dyDescent="0.2">
      <c r="B577" s="25"/>
      <c r="C577" s="25"/>
      <c r="F577" s="25"/>
    </row>
    <row r="578" spans="2:6" hidden="1" x14ac:dyDescent="0.2">
      <c r="B578" s="25"/>
      <c r="C578" s="25"/>
      <c r="F578" s="25"/>
    </row>
    <row r="579" spans="2:6" hidden="1" x14ac:dyDescent="0.2">
      <c r="B579" s="25"/>
      <c r="C579" s="25"/>
      <c r="F579" s="25"/>
    </row>
    <row r="580" spans="2:6" hidden="1" x14ac:dyDescent="0.2">
      <c r="B580" s="25"/>
      <c r="C580" s="25"/>
      <c r="F580" s="25"/>
    </row>
    <row r="581" spans="2:6" hidden="1" x14ac:dyDescent="0.2">
      <c r="B581" s="25"/>
      <c r="C581" s="25"/>
      <c r="F581" s="25"/>
    </row>
    <row r="582" spans="2:6" hidden="1" x14ac:dyDescent="0.2">
      <c r="B582" s="25"/>
      <c r="C582" s="25"/>
      <c r="F582" s="25"/>
    </row>
    <row r="583" spans="2:6" hidden="1" x14ac:dyDescent="0.2">
      <c r="B583" s="25"/>
      <c r="C583" s="25"/>
      <c r="F583" s="25"/>
    </row>
    <row r="584" spans="2:6" hidden="1" x14ac:dyDescent="0.2">
      <c r="B584" s="25"/>
      <c r="C584" s="25"/>
      <c r="F584" s="25"/>
    </row>
    <row r="585" spans="2:6" hidden="1" x14ac:dyDescent="0.2">
      <c r="B585" s="25"/>
      <c r="C585" s="25"/>
      <c r="F585" s="25"/>
    </row>
    <row r="586" spans="2:6" hidden="1" x14ac:dyDescent="0.2">
      <c r="B586" s="25"/>
      <c r="C586" s="25"/>
      <c r="F586" s="25"/>
    </row>
    <row r="587" spans="2:6" hidden="1" x14ac:dyDescent="0.2">
      <c r="B587" s="25"/>
      <c r="C587" s="25"/>
      <c r="F587" s="25"/>
    </row>
    <row r="588" spans="2:6" hidden="1" x14ac:dyDescent="0.2">
      <c r="B588" s="25"/>
      <c r="C588" s="25"/>
      <c r="F588" s="25"/>
    </row>
    <row r="589" spans="2:6" hidden="1" x14ac:dyDescent="0.2">
      <c r="B589" s="25"/>
      <c r="C589" s="25"/>
      <c r="F589" s="25"/>
    </row>
    <row r="590" spans="2:6" hidden="1" x14ac:dyDescent="0.2">
      <c r="B590" s="25"/>
      <c r="C590" s="25"/>
      <c r="F590" s="25"/>
    </row>
    <row r="591" spans="2:6" hidden="1" x14ac:dyDescent="0.2">
      <c r="B591" s="25"/>
      <c r="C591" s="25"/>
      <c r="F591" s="25"/>
    </row>
    <row r="592" spans="2:6" hidden="1" x14ac:dyDescent="0.2">
      <c r="B592" s="25"/>
      <c r="C592" s="25"/>
      <c r="F592" s="25"/>
    </row>
    <row r="593" spans="2:6" hidden="1" x14ac:dyDescent="0.2">
      <c r="B593" s="25"/>
      <c r="C593" s="25"/>
      <c r="F593" s="25"/>
    </row>
    <row r="594" spans="2:6" hidden="1" x14ac:dyDescent="0.2">
      <c r="B594" s="25"/>
      <c r="C594" s="25"/>
      <c r="F594" s="25"/>
    </row>
    <row r="595" spans="2:6" hidden="1" x14ac:dyDescent="0.2">
      <c r="B595" s="25"/>
      <c r="C595" s="25"/>
      <c r="F595" s="25"/>
    </row>
    <row r="596" spans="2:6" hidden="1" x14ac:dyDescent="0.2">
      <c r="B596" s="25"/>
      <c r="C596" s="25"/>
      <c r="F596" s="25"/>
    </row>
    <row r="597" spans="2:6" hidden="1" x14ac:dyDescent="0.2">
      <c r="B597" s="25"/>
      <c r="C597" s="25"/>
      <c r="F597" s="25"/>
    </row>
    <row r="598" spans="2:6" hidden="1" x14ac:dyDescent="0.2">
      <c r="B598" s="25"/>
      <c r="C598" s="25"/>
      <c r="F598" s="25"/>
    </row>
    <row r="599" spans="2:6" hidden="1" x14ac:dyDescent="0.2">
      <c r="B599" s="25"/>
      <c r="C599" s="25"/>
      <c r="F599" s="25"/>
    </row>
    <row r="600" spans="2:6" hidden="1" x14ac:dyDescent="0.2">
      <c r="B600" s="25"/>
      <c r="C600" s="25"/>
      <c r="F600" s="25"/>
    </row>
    <row r="601" spans="2:6" hidden="1" x14ac:dyDescent="0.2">
      <c r="B601" s="25"/>
      <c r="C601" s="25"/>
      <c r="F601" s="25"/>
    </row>
    <row r="602" spans="2:6" hidden="1" x14ac:dyDescent="0.2">
      <c r="B602" s="25"/>
      <c r="C602" s="25"/>
      <c r="F602" s="25"/>
    </row>
    <row r="603" spans="2:6" hidden="1" x14ac:dyDescent="0.2">
      <c r="B603" s="25"/>
      <c r="C603" s="25"/>
      <c r="F603" s="25"/>
    </row>
    <row r="604" spans="2:6" hidden="1" x14ac:dyDescent="0.2">
      <c r="B604" s="25"/>
      <c r="C604" s="25"/>
      <c r="F604" s="25"/>
    </row>
    <row r="605" spans="2:6" hidden="1" x14ac:dyDescent="0.2">
      <c r="B605" s="25"/>
      <c r="C605" s="25"/>
      <c r="F605" s="25"/>
    </row>
    <row r="606" spans="2:6" hidden="1" x14ac:dyDescent="0.2">
      <c r="B606" s="25"/>
      <c r="C606" s="25"/>
      <c r="F606" s="25"/>
    </row>
    <row r="607" spans="2:6" hidden="1" x14ac:dyDescent="0.2">
      <c r="B607" s="25"/>
      <c r="C607" s="25"/>
      <c r="F607" s="25"/>
    </row>
    <row r="608" spans="2:6" hidden="1" x14ac:dyDescent="0.2">
      <c r="B608" s="25"/>
      <c r="C608" s="25"/>
      <c r="F608" s="25"/>
    </row>
    <row r="609" spans="2:6" hidden="1" x14ac:dyDescent="0.2">
      <c r="B609" s="25"/>
      <c r="C609" s="25"/>
      <c r="F609" s="25"/>
    </row>
    <row r="610" spans="2:6" hidden="1" x14ac:dyDescent="0.2">
      <c r="B610" s="25"/>
      <c r="C610" s="25"/>
      <c r="F610" s="25"/>
    </row>
    <row r="611" spans="2:6" hidden="1" x14ac:dyDescent="0.2">
      <c r="B611" s="25"/>
      <c r="C611" s="25"/>
      <c r="F611" s="25"/>
    </row>
    <row r="612" spans="2:6" hidden="1" x14ac:dyDescent="0.2">
      <c r="B612" s="25"/>
      <c r="C612" s="25"/>
      <c r="F612" s="25"/>
    </row>
    <row r="613" spans="2:6" hidden="1" x14ac:dyDescent="0.2">
      <c r="B613" s="25"/>
      <c r="C613" s="25"/>
      <c r="F613" s="25"/>
    </row>
    <row r="614" spans="2:6" hidden="1" x14ac:dyDescent="0.2">
      <c r="B614" s="25"/>
      <c r="C614" s="25"/>
      <c r="F614" s="25"/>
    </row>
    <row r="615" spans="2:6" hidden="1" x14ac:dyDescent="0.2">
      <c r="B615" s="25"/>
      <c r="C615" s="25"/>
      <c r="F615" s="25"/>
    </row>
    <row r="616" spans="2:6" hidden="1" x14ac:dyDescent="0.2">
      <c r="B616" s="25"/>
      <c r="C616" s="25"/>
      <c r="F616" s="25"/>
    </row>
    <row r="617" spans="2:6" hidden="1" x14ac:dyDescent="0.2">
      <c r="B617" s="25"/>
      <c r="C617" s="25"/>
      <c r="F617" s="25"/>
    </row>
    <row r="618" spans="2:6" hidden="1" x14ac:dyDescent="0.2">
      <c r="B618" s="25"/>
      <c r="C618" s="25"/>
      <c r="F618" s="25"/>
    </row>
    <row r="619" spans="2:6" hidden="1" x14ac:dyDescent="0.2">
      <c r="B619" s="25"/>
      <c r="C619" s="25"/>
      <c r="F619" s="25"/>
    </row>
    <row r="620" spans="2:6" hidden="1" x14ac:dyDescent="0.2">
      <c r="B620" s="25"/>
      <c r="C620" s="25"/>
      <c r="F620" s="25"/>
    </row>
    <row r="621" spans="2:6" hidden="1" x14ac:dyDescent="0.2">
      <c r="B621" s="25"/>
      <c r="C621" s="25"/>
      <c r="F621" s="25"/>
    </row>
    <row r="622" spans="2:6" hidden="1" x14ac:dyDescent="0.2">
      <c r="B622" s="25"/>
      <c r="C622" s="25"/>
      <c r="F622" s="25"/>
    </row>
    <row r="623" spans="2:6" hidden="1" x14ac:dyDescent="0.2">
      <c r="B623" s="25"/>
      <c r="C623" s="25"/>
      <c r="F623" s="25"/>
    </row>
    <row r="624" spans="2:6" hidden="1" x14ac:dyDescent="0.2">
      <c r="B624" s="25"/>
      <c r="C624" s="25"/>
      <c r="F624" s="25"/>
    </row>
    <row r="625" spans="2:6" hidden="1" x14ac:dyDescent="0.2">
      <c r="B625" s="25"/>
      <c r="C625" s="25"/>
      <c r="F625" s="25"/>
    </row>
    <row r="626" spans="2:6" hidden="1" x14ac:dyDescent="0.2">
      <c r="B626" s="25"/>
      <c r="C626" s="25"/>
      <c r="F626" s="25"/>
    </row>
    <row r="627" spans="2:6" hidden="1" x14ac:dyDescent="0.2">
      <c r="B627" s="25"/>
      <c r="C627" s="25"/>
      <c r="F627" s="25"/>
    </row>
    <row r="628" spans="2:6" hidden="1" x14ac:dyDescent="0.2">
      <c r="B628" s="25"/>
      <c r="C628" s="25"/>
      <c r="F628" s="25"/>
    </row>
    <row r="629" spans="2:6" hidden="1" x14ac:dyDescent="0.2">
      <c r="B629" s="25"/>
      <c r="C629" s="25"/>
      <c r="F629" s="25"/>
    </row>
    <row r="630" spans="2:6" hidden="1" x14ac:dyDescent="0.2">
      <c r="B630" s="25"/>
      <c r="C630" s="25"/>
      <c r="F630" s="25"/>
    </row>
    <row r="631" spans="2:6" hidden="1" x14ac:dyDescent="0.2">
      <c r="B631" s="25"/>
      <c r="C631" s="25"/>
      <c r="F631" s="25"/>
    </row>
    <row r="632" spans="2:6" hidden="1" x14ac:dyDescent="0.2">
      <c r="B632" s="25"/>
      <c r="C632" s="25"/>
      <c r="F632" s="25"/>
    </row>
    <row r="633" spans="2:6" hidden="1" x14ac:dyDescent="0.2">
      <c r="B633" s="25"/>
      <c r="C633" s="25"/>
      <c r="F633" s="25"/>
    </row>
    <row r="634" spans="2:6" hidden="1" x14ac:dyDescent="0.2">
      <c r="B634" s="25"/>
      <c r="C634" s="25"/>
      <c r="F634" s="25"/>
    </row>
    <row r="635" spans="2:6" hidden="1" x14ac:dyDescent="0.2">
      <c r="B635" s="25"/>
      <c r="C635" s="25"/>
      <c r="F635" s="25"/>
    </row>
    <row r="636" spans="2:6" hidden="1" x14ac:dyDescent="0.2">
      <c r="B636" s="25"/>
      <c r="C636" s="25"/>
      <c r="F636" s="25"/>
    </row>
    <row r="637" spans="2:6" hidden="1" x14ac:dyDescent="0.2">
      <c r="B637" s="25"/>
      <c r="C637" s="25"/>
      <c r="F637" s="25"/>
    </row>
    <row r="638" spans="2:6" hidden="1" x14ac:dyDescent="0.2">
      <c r="B638" s="25"/>
      <c r="C638" s="25"/>
      <c r="F638" s="25"/>
    </row>
    <row r="639" spans="2:6" hidden="1" x14ac:dyDescent="0.2">
      <c r="B639" s="25"/>
      <c r="C639" s="25"/>
      <c r="F639" s="25"/>
    </row>
    <row r="640" spans="2:6" hidden="1" x14ac:dyDescent="0.2">
      <c r="B640" s="25"/>
      <c r="C640" s="25"/>
      <c r="F640" s="25"/>
    </row>
    <row r="641" spans="2:6" hidden="1" x14ac:dyDescent="0.2">
      <c r="B641" s="25"/>
      <c r="C641" s="25"/>
      <c r="F641" s="25"/>
    </row>
    <row r="642" spans="2:6" hidden="1" x14ac:dyDescent="0.2">
      <c r="B642" s="25"/>
      <c r="C642" s="25"/>
      <c r="F642" s="25"/>
    </row>
    <row r="643" spans="2:6" hidden="1" x14ac:dyDescent="0.2">
      <c r="B643" s="25"/>
      <c r="C643" s="25"/>
      <c r="F643" s="25"/>
    </row>
    <row r="644" spans="2:6" hidden="1" x14ac:dyDescent="0.2">
      <c r="B644" s="25"/>
      <c r="C644" s="25"/>
      <c r="F644" s="25"/>
    </row>
    <row r="645" spans="2:6" hidden="1" x14ac:dyDescent="0.2">
      <c r="B645" s="25"/>
      <c r="C645" s="25"/>
      <c r="F645" s="25"/>
    </row>
    <row r="646" spans="2:6" hidden="1" x14ac:dyDescent="0.2">
      <c r="B646" s="25"/>
      <c r="C646" s="25"/>
      <c r="F646" s="25"/>
    </row>
    <row r="647" spans="2:6" hidden="1" x14ac:dyDescent="0.2">
      <c r="B647" s="25"/>
      <c r="C647" s="25"/>
      <c r="F647" s="25"/>
    </row>
    <row r="648" spans="2:6" hidden="1" x14ac:dyDescent="0.2">
      <c r="B648" s="25"/>
      <c r="C648" s="25"/>
      <c r="F648" s="25"/>
    </row>
    <row r="649" spans="2:6" hidden="1" x14ac:dyDescent="0.2">
      <c r="B649" s="25"/>
      <c r="C649" s="25"/>
      <c r="F649" s="25"/>
    </row>
    <row r="650" spans="2:6" hidden="1" x14ac:dyDescent="0.2">
      <c r="B650" s="25"/>
      <c r="C650" s="25"/>
      <c r="F650" s="25"/>
    </row>
    <row r="651" spans="2:6" hidden="1" x14ac:dyDescent="0.2">
      <c r="B651" s="25"/>
      <c r="C651" s="25"/>
      <c r="F651" s="25"/>
    </row>
    <row r="652" spans="2:6" hidden="1" x14ac:dyDescent="0.2">
      <c r="B652" s="25"/>
      <c r="C652" s="25"/>
      <c r="F652" s="25"/>
    </row>
    <row r="653" spans="2:6" hidden="1" x14ac:dyDescent="0.2">
      <c r="B653" s="25"/>
      <c r="C653" s="25"/>
      <c r="F653" s="25"/>
    </row>
    <row r="654" spans="2:6" hidden="1" x14ac:dyDescent="0.2">
      <c r="B654" s="25"/>
      <c r="C654" s="25"/>
      <c r="F654" s="25"/>
    </row>
    <row r="655" spans="2:6" hidden="1" x14ac:dyDescent="0.2">
      <c r="B655" s="25"/>
      <c r="C655" s="25"/>
      <c r="F655" s="25"/>
    </row>
    <row r="656" spans="2:6" hidden="1" x14ac:dyDescent="0.2">
      <c r="B656" s="25"/>
      <c r="C656" s="25"/>
      <c r="F656" s="25"/>
    </row>
    <row r="657" spans="2:6" hidden="1" x14ac:dyDescent="0.2">
      <c r="B657" s="25"/>
      <c r="C657" s="25"/>
      <c r="F657" s="25"/>
    </row>
    <row r="658" spans="2:6" hidden="1" x14ac:dyDescent="0.2">
      <c r="B658" s="25"/>
      <c r="C658" s="25"/>
      <c r="F658" s="25"/>
    </row>
    <row r="659" spans="2:6" hidden="1" x14ac:dyDescent="0.2">
      <c r="B659" s="25"/>
      <c r="C659" s="25"/>
      <c r="F659" s="25"/>
    </row>
    <row r="660" spans="2:6" hidden="1" x14ac:dyDescent="0.2">
      <c r="B660" s="25"/>
      <c r="C660" s="25"/>
      <c r="F660" s="25"/>
    </row>
    <row r="661" spans="2:6" hidden="1" x14ac:dyDescent="0.2">
      <c r="B661" s="25"/>
      <c r="C661" s="25"/>
      <c r="F661" s="25"/>
    </row>
    <row r="662" spans="2:6" hidden="1" x14ac:dyDescent="0.2">
      <c r="B662" s="25"/>
      <c r="C662" s="25"/>
      <c r="F662" s="25"/>
    </row>
    <row r="663" spans="2:6" hidden="1" x14ac:dyDescent="0.2">
      <c r="B663" s="25"/>
      <c r="C663" s="25"/>
      <c r="F663" s="25"/>
    </row>
    <row r="664" spans="2:6" hidden="1" x14ac:dyDescent="0.2">
      <c r="B664" s="25"/>
      <c r="C664" s="25"/>
      <c r="F664" s="25"/>
    </row>
    <row r="665" spans="2:6" hidden="1" x14ac:dyDescent="0.2">
      <c r="B665" s="25"/>
      <c r="C665" s="25"/>
      <c r="F665" s="25"/>
    </row>
    <row r="666" spans="2:6" hidden="1" x14ac:dyDescent="0.2">
      <c r="B666" s="25"/>
      <c r="C666" s="25"/>
      <c r="F666" s="25"/>
    </row>
    <row r="667" spans="2:6" hidden="1" x14ac:dyDescent="0.2">
      <c r="B667" s="25"/>
      <c r="C667" s="25"/>
      <c r="F667" s="25"/>
    </row>
    <row r="668" spans="2:6" hidden="1" x14ac:dyDescent="0.2">
      <c r="B668" s="25"/>
      <c r="C668" s="25"/>
      <c r="F668" s="25"/>
    </row>
    <row r="669" spans="2:6" hidden="1" x14ac:dyDescent="0.2">
      <c r="B669" s="25"/>
      <c r="C669" s="25"/>
      <c r="F669" s="25"/>
    </row>
    <row r="670" spans="2:6" hidden="1" x14ac:dyDescent="0.2">
      <c r="B670" s="25"/>
      <c r="C670" s="25"/>
      <c r="F670" s="25"/>
    </row>
    <row r="671" spans="2:6" hidden="1" x14ac:dyDescent="0.2">
      <c r="B671" s="25"/>
      <c r="C671" s="25"/>
      <c r="F671" s="25"/>
    </row>
    <row r="672" spans="2:6" hidden="1" x14ac:dyDescent="0.2">
      <c r="B672" s="25"/>
      <c r="C672" s="25"/>
      <c r="F672" s="25"/>
    </row>
    <row r="673" spans="2:6" hidden="1" x14ac:dyDescent="0.2">
      <c r="B673" s="25"/>
      <c r="C673" s="25"/>
      <c r="F673" s="25"/>
    </row>
    <row r="674" spans="2:6" hidden="1" x14ac:dyDescent="0.2">
      <c r="B674" s="25"/>
      <c r="C674" s="25"/>
      <c r="F674" s="25"/>
    </row>
    <row r="675" spans="2:6" hidden="1" x14ac:dyDescent="0.2">
      <c r="B675" s="25"/>
      <c r="C675" s="25"/>
      <c r="F675" s="25"/>
    </row>
    <row r="676" spans="2:6" hidden="1" x14ac:dyDescent="0.2">
      <c r="B676" s="25"/>
      <c r="C676" s="25"/>
      <c r="F676" s="25"/>
    </row>
    <row r="677" spans="2:6" hidden="1" x14ac:dyDescent="0.2">
      <c r="B677" s="25"/>
      <c r="C677" s="25"/>
      <c r="F677" s="25"/>
    </row>
    <row r="678" spans="2:6" hidden="1" x14ac:dyDescent="0.2">
      <c r="B678" s="25"/>
      <c r="C678" s="25"/>
      <c r="F678" s="25"/>
    </row>
    <row r="679" spans="2:6" hidden="1" x14ac:dyDescent="0.2">
      <c r="B679" s="25"/>
      <c r="C679" s="25"/>
      <c r="F679" s="25"/>
    </row>
    <row r="680" spans="2:6" hidden="1" x14ac:dyDescent="0.2">
      <c r="B680" s="25"/>
      <c r="C680" s="25"/>
      <c r="F680" s="25"/>
    </row>
    <row r="681" spans="2:6" hidden="1" x14ac:dyDescent="0.2">
      <c r="B681" s="25"/>
      <c r="C681" s="25"/>
      <c r="F681" s="25"/>
    </row>
    <row r="682" spans="2:6" hidden="1" x14ac:dyDescent="0.2">
      <c r="B682" s="25"/>
      <c r="C682" s="25"/>
      <c r="F682" s="25"/>
    </row>
    <row r="683" spans="2:6" hidden="1" x14ac:dyDescent="0.2">
      <c r="B683" s="25"/>
      <c r="C683" s="25"/>
      <c r="F683" s="25"/>
    </row>
    <row r="684" spans="2:6" hidden="1" x14ac:dyDescent="0.2">
      <c r="B684" s="25"/>
      <c r="C684" s="25"/>
      <c r="F684" s="25"/>
    </row>
    <row r="685" spans="2:6" hidden="1" x14ac:dyDescent="0.2">
      <c r="B685" s="25"/>
      <c r="C685" s="25"/>
      <c r="F685" s="25"/>
    </row>
    <row r="686" spans="2:6" hidden="1" x14ac:dyDescent="0.2">
      <c r="B686" s="25"/>
      <c r="C686" s="25"/>
      <c r="F686" s="25"/>
    </row>
    <row r="687" spans="2:6" hidden="1" x14ac:dyDescent="0.2">
      <c r="B687" s="25"/>
      <c r="C687" s="25"/>
      <c r="F687" s="25"/>
    </row>
    <row r="688" spans="2:6" hidden="1" x14ac:dyDescent="0.2">
      <c r="B688" s="25"/>
      <c r="C688" s="25"/>
      <c r="F688" s="25"/>
    </row>
    <row r="689" spans="2:6" hidden="1" x14ac:dyDescent="0.2">
      <c r="B689" s="25"/>
      <c r="C689" s="25"/>
      <c r="F689" s="25"/>
    </row>
    <row r="690" spans="2:6" hidden="1" x14ac:dyDescent="0.2">
      <c r="B690" s="25"/>
      <c r="C690" s="25"/>
      <c r="F690" s="25"/>
    </row>
    <row r="691" spans="2:6" hidden="1" x14ac:dyDescent="0.2">
      <c r="B691" s="25"/>
      <c r="C691" s="25"/>
      <c r="F691" s="25"/>
    </row>
    <row r="692" spans="2:6" hidden="1" x14ac:dyDescent="0.2">
      <c r="B692" s="25"/>
      <c r="C692" s="25"/>
      <c r="F692" s="25"/>
    </row>
    <row r="693" spans="2:6" hidden="1" x14ac:dyDescent="0.2">
      <c r="B693" s="25"/>
      <c r="C693" s="25"/>
      <c r="F693" s="25"/>
    </row>
    <row r="694" spans="2:6" hidden="1" x14ac:dyDescent="0.2">
      <c r="B694" s="25"/>
      <c r="C694" s="25"/>
      <c r="F694" s="25"/>
    </row>
    <row r="695" spans="2:6" hidden="1" x14ac:dyDescent="0.2">
      <c r="B695" s="25"/>
      <c r="C695" s="25"/>
      <c r="F695" s="25"/>
    </row>
    <row r="696" spans="2:6" hidden="1" x14ac:dyDescent="0.2">
      <c r="B696" s="25"/>
      <c r="C696" s="25"/>
      <c r="F696" s="25"/>
    </row>
    <row r="697" spans="2:6" hidden="1" x14ac:dyDescent="0.2">
      <c r="B697" s="25"/>
      <c r="C697" s="25"/>
      <c r="F697" s="25"/>
    </row>
    <row r="698" spans="2:6" hidden="1" x14ac:dyDescent="0.2">
      <c r="B698" s="25"/>
      <c r="C698" s="25"/>
      <c r="F698" s="25"/>
    </row>
    <row r="699" spans="2:6" hidden="1" x14ac:dyDescent="0.2">
      <c r="B699" s="25"/>
      <c r="C699" s="25"/>
      <c r="F699" s="25"/>
    </row>
    <row r="700" spans="2:6" hidden="1" x14ac:dyDescent="0.2">
      <c r="B700" s="25"/>
      <c r="C700" s="25"/>
      <c r="F700" s="25"/>
    </row>
    <row r="701" spans="2:6" hidden="1" x14ac:dyDescent="0.2">
      <c r="B701" s="25"/>
      <c r="C701" s="25"/>
      <c r="F701" s="25"/>
    </row>
    <row r="702" spans="2:6" hidden="1" x14ac:dyDescent="0.2">
      <c r="B702" s="25"/>
      <c r="C702" s="25"/>
      <c r="F702" s="25"/>
    </row>
    <row r="703" spans="2:6" hidden="1" x14ac:dyDescent="0.2">
      <c r="B703" s="25"/>
      <c r="C703" s="25"/>
      <c r="F703" s="25"/>
    </row>
    <row r="704" spans="2:6" hidden="1" x14ac:dyDescent="0.2">
      <c r="B704" s="25"/>
      <c r="C704" s="25"/>
      <c r="F704" s="25"/>
    </row>
    <row r="705" spans="2:6" hidden="1" x14ac:dyDescent="0.2">
      <c r="B705" s="25"/>
      <c r="C705" s="25"/>
      <c r="F705" s="25"/>
    </row>
    <row r="706" spans="2:6" hidden="1" x14ac:dyDescent="0.2">
      <c r="B706" s="25"/>
      <c r="C706" s="25"/>
      <c r="F706" s="25"/>
    </row>
    <row r="707" spans="2:6" hidden="1" x14ac:dyDescent="0.2">
      <c r="B707" s="25"/>
      <c r="C707" s="25"/>
      <c r="F707" s="25"/>
    </row>
    <row r="708" spans="2:6" hidden="1" x14ac:dyDescent="0.2">
      <c r="B708" s="25"/>
      <c r="C708" s="25"/>
      <c r="F708" s="25"/>
    </row>
    <row r="709" spans="2:6" hidden="1" x14ac:dyDescent="0.2">
      <c r="B709" s="25"/>
      <c r="C709" s="25"/>
      <c r="F709" s="25"/>
    </row>
    <row r="710" spans="2:6" hidden="1" x14ac:dyDescent="0.2">
      <c r="B710" s="25"/>
      <c r="C710" s="25"/>
      <c r="F710" s="25"/>
    </row>
    <row r="711" spans="2:6" hidden="1" x14ac:dyDescent="0.2">
      <c r="B711" s="25"/>
      <c r="C711" s="25"/>
      <c r="F711" s="25"/>
    </row>
    <row r="712" spans="2:6" hidden="1" x14ac:dyDescent="0.2">
      <c r="B712" s="25"/>
      <c r="C712" s="25"/>
      <c r="F712" s="25"/>
    </row>
    <row r="713" spans="2:6" hidden="1" x14ac:dyDescent="0.2">
      <c r="B713" s="25"/>
      <c r="C713" s="25"/>
      <c r="F713" s="25"/>
    </row>
    <row r="714" spans="2:6" hidden="1" x14ac:dyDescent="0.2">
      <c r="B714" s="25"/>
      <c r="C714" s="25"/>
      <c r="F714" s="25"/>
    </row>
    <row r="715" spans="2:6" hidden="1" x14ac:dyDescent="0.2">
      <c r="B715" s="25"/>
      <c r="C715" s="25"/>
      <c r="F715" s="25"/>
    </row>
    <row r="716" spans="2:6" hidden="1" x14ac:dyDescent="0.2">
      <c r="B716" s="25"/>
      <c r="C716" s="25"/>
      <c r="F716" s="25"/>
    </row>
    <row r="717" spans="2:6" hidden="1" x14ac:dyDescent="0.2">
      <c r="B717" s="25"/>
      <c r="C717" s="25"/>
      <c r="F717" s="25"/>
    </row>
    <row r="718" spans="2:6" hidden="1" x14ac:dyDescent="0.2">
      <c r="B718" s="25"/>
      <c r="C718" s="25"/>
      <c r="F718" s="25"/>
    </row>
    <row r="719" spans="2:6" hidden="1" x14ac:dyDescent="0.2">
      <c r="B719" s="25"/>
      <c r="C719" s="25"/>
      <c r="F719" s="25"/>
    </row>
    <row r="720" spans="2:6" hidden="1" x14ac:dyDescent="0.2">
      <c r="B720" s="25"/>
      <c r="C720" s="25"/>
      <c r="F720" s="25"/>
    </row>
    <row r="721" spans="2:6" hidden="1" x14ac:dyDescent="0.2">
      <c r="B721" s="25"/>
      <c r="C721" s="25"/>
      <c r="F721" s="25"/>
    </row>
    <row r="722" spans="2:6" hidden="1" x14ac:dyDescent="0.2">
      <c r="B722" s="25"/>
      <c r="C722" s="25"/>
      <c r="F722" s="25"/>
    </row>
    <row r="723" spans="2:6" hidden="1" x14ac:dyDescent="0.2">
      <c r="B723" s="25"/>
      <c r="C723" s="25"/>
      <c r="F723" s="25"/>
    </row>
    <row r="724" spans="2:6" hidden="1" x14ac:dyDescent="0.2">
      <c r="B724" s="25"/>
      <c r="C724" s="25"/>
      <c r="F724" s="25"/>
    </row>
    <row r="725" spans="2:6" hidden="1" x14ac:dyDescent="0.2">
      <c r="B725" s="25"/>
      <c r="C725" s="25"/>
      <c r="F725" s="25"/>
    </row>
    <row r="726" spans="2:6" hidden="1" x14ac:dyDescent="0.2">
      <c r="B726" s="25"/>
      <c r="C726" s="25"/>
      <c r="F726" s="25"/>
    </row>
    <row r="727" spans="2:6" hidden="1" x14ac:dyDescent="0.2">
      <c r="B727" s="25"/>
      <c r="C727" s="25"/>
      <c r="F727" s="25"/>
    </row>
    <row r="728" spans="2:6" hidden="1" x14ac:dyDescent="0.2">
      <c r="B728" s="25"/>
      <c r="C728" s="25"/>
      <c r="F728" s="25"/>
    </row>
  </sheetData>
  <phoneticPr fontId="18" type="noConversion"/>
  <conditionalFormatting sqref="H2:H728">
    <cfRule type="duplicateValues" dxfId="3" priority="1"/>
  </conditionalFormatting>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29D91-A9A5-41D7-94E0-584EB6084D96}">
  <sheetPr filterMode="1"/>
  <dimension ref="B2:AY700"/>
  <sheetViews>
    <sheetView workbookViewId="0">
      <selection activeCell="B9" sqref="B9"/>
    </sheetView>
  </sheetViews>
  <sheetFormatPr baseColWidth="10" defaultColWidth="11.5" defaultRowHeight="15" x14ac:dyDescent="0.2"/>
  <cols>
    <col min="1" max="1" width="3.33203125" customWidth="1"/>
    <col min="2" max="3" width="54.1640625" customWidth="1"/>
    <col min="4" max="4" width="15.1640625" style="19" customWidth="1"/>
    <col min="5" max="5" width="32.83203125" style="19" customWidth="1"/>
    <col min="6" max="6" width="14.33203125" customWidth="1"/>
    <col min="7" max="7" width="34.6640625" style="19" customWidth="1"/>
    <col min="9" max="9" width="12.6640625" customWidth="1"/>
    <col min="33" max="33" width="17.33203125" bestFit="1" customWidth="1"/>
    <col min="34" max="34" width="15.83203125" customWidth="1"/>
    <col min="35" max="35" width="15.1640625" customWidth="1"/>
    <col min="36" max="36" width="17.33203125" bestFit="1" customWidth="1"/>
    <col min="37" max="37" width="13.83203125" style="526" customWidth="1"/>
    <col min="38" max="38" width="14.1640625" customWidth="1"/>
    <col min="39" max="39" width="13.5" customWidth="1"/>
    <col min="40" max="40" width="11.5" style="523"/>
    <col min="41" max="41" width="14.1640625" style="48" customWidth="1"/>
    <col min="47" max="47" width="26" customWidth="1"/>
    <col min="48" max="48" width="23.33203125" customWidth="1"/>
    <col min="49" max="49" width="21.5" customWidth="1"/>
  </cols>
  <sheetData>
    <row r="2" spans="2:51" ht="120" x14ac:dyDescent="0.2">
      <c r="B2" s="29" t="s">
        <v>4125</v>
      </c>
      <c r="C2" s="527" t="s">
        <v>4126</v>
      </c>
      <c r="D2" s="30" t="s">
        <v>4127</v>
      </c>
      <c r="E2" s="30" t="s">
        <v>4128</v>
      </c>
      <c r="F2" s="29" t="s">
        <v>4129</v>
      </c>
      <c r="G2" s="30" t="s">
        <v>4130</v>
      </c>
      <c r="H2" s="29" t="s">
        <v>4131</v>
      </c>
      <c r="I2" s="29" t="s">
        <v>4132</v>
      </c>
      <c r="J2" s="29" t="s">
        <v>4133</v>
      </c>
      <c r="K2" s="29" t="s">
        <v>4134</v>
      </c>
      <c r="L2" s="29" t="s">
        <v>4135</v>
      </c>
      <c r="M2" s="29" t="s">
        <v>4136</v>
      </c>
      <c r="N2" s="29" t="s">
        <v>4137</v>
      </c>
      <c r="O2" s="29" t="s">
        <v>4138</v>
      </c>
      <c r="P2" s="29" t="s">
        <v>4139</v>
      </c>
      <c r="Q2" s="29" t="s">
        <v>4140</v>
      </c>
      <c r="R2" s="29" t="s">
        <v>4141</v>
      </c>
      <c r="S2" s="29" t="s">
        <v>4142</v>
      </c>
      <c r="T2" s="29" t="s">
        <v>4143</v>
      </c>
      <c r="U2" s="29" t="s">
        <v>4144</v>
      </c>
      <c r="V2" s="29" t="s">
        <v>4145</v>
      </c>
      <c r="W2" s="29" t="s">
        <v>4146</v>
      </c>
      <c r="X2" s="29" t="s">
        <v>4147</v>
      </c>
      <c r="Y2" s="29" t="s">
        <v>4148</v>
      </c>
      <c r="Z2" s="29" t="s">
        <v>4149</v>
      </c>
      <c r="AA2" s="29" t="s">
        <v>4150</v>
      </c>
      <c r="AB2" s="29" t="s">
        <v>4151</v>
      </c>
      <c r="AC2" s="29" t="s">
        <v>4152</v>
      </c>
      <c r="AD2" s="29" t="s">
        <v>4153</v>
      </c>
      <c r="AE2" s="29" t="s">
        <v>4154</v>
      </c>
      <c r="AF2" s="29" t="s">
        <v>4155</v>
      </c>
      <c r="AG2" s="31" t="s">
        <v>4156</v>
      </c>
      <c r="AH2" s="31" t="s">
        <v>4157</v>
      </c>
      <c r="AI2" s="31" t="s">
        <v>4158</v>
      </c>
      <c r="AJ2" s="31" t="s">
        <v>4159</v>
      </c>
      <c r="AK2" s="31" t="s">
        <v>4160</v>
      </c>
      <c r="AL2" s="31" t="s">
        <v>4161</v>
      </c>
      <c r="AM2" s="29" t="s">
        <v>4162</v>
      </c>
      <c r="AN2" s="32" t="s">
        <v>4163</v>
      </c>
      <c r="AO2" s="32" t="s">
        <v>4164</v>
      </c>
      <c r="AP2" s="32" t="s">
        <v>4165</v>
      </c>
    </row>
    <row r="3" spans="2:51" ht="24" hidden="1" x14ac:dyDescent="0.2">
      <c r="B3" s="33" t="s">
        <v>4166</v>
      </c>
      <c r="C3" s="33" t="e" vm="1">
        <f ca="1">_xlfn.XLOOKUP(B3,'ASIGNACION ZONAS'!J:J,'ENCUESTA PI'!H:H,0)</f>
        <v>#NAME?</v>
      </c>
      <c r="D3" s="34" t="s">
        <v>4167</v>
      </c>
      <c r="E3" s="34" t="s">
        <v>4168</v>
      </c>
      <c r="F3" s="35">
        <v>3223063891</v>
      </c>
      <c r="G3" s="36" t="s">
        <v>4169</v>
      </c>
      <c r="H3" s="35" t="s">
        <v>73</v>
      </c>
      <c r="I3" s="35">
        <v>1</v>
      </c>
      <c r="J3" s="35" t="s">
        <v>34</v>
      </c>
      <c r="K3" s="35" t="s">
        <v>34</v>
      </c>
      <c r="L3" s="35" t="s">
        <v>34</v>
      </c>
      <c r="M3" s="35" t="s">
        <v>34</v>
      </c>
      <c r="N3" s="35" t="s">
        <v>34</v>
      </c>
      <c r="O3" s="35" t="s">
        <v>34</v>
      </c>
      <c r="P3" s="35" t="s">
        <v>34</v>
      </c>
      <c r="Q3" s="35" t="s">
        <v>34</v>
      </c>
      <c r="R3" s="35" t="s">
        <v>73</v>
      </c>
      <c r="S3" s="35" t="s">
        <v>34</v>
      </c>
      <c r="T3" s="35" t="s">
        <v>34</v>
      </c>
      <c r="U3" s="35" t="s">
        <v>34</v>
      </c>
      <c r="V3" s="35" t="s">
        <v>34</v>
      </c>
      <c r="W3" s="35" t="s">
        <v>34</v>
      </c>
      <c r="X3" s="35" t="s">
        <v>34</v>
      </c>
      <c r="Y3" s="35" t="s">
        <v>34</v>
      </c>
      <c r="Z3" s="35" t="s">
        <v>34</v>
      </c>
      <c r="AA3" s="35" t="s">
        <v>34</v>
      </c>
      <c r="AB3" s="37" t="s">
        <v>34</v>
      </c>
      <c r="AC3" s="37" t="s">
        <v>34</v>
      </c>
      <c r="AD3" s="37" t="s">
        <v>34</v>
      </c>
      <c r="AE3" s="37" t="s">
        <v>34</v>
      </c>
      <c r="AF3" s="37" t="s">
        <v>34</v>
      </c>
      <c r="AG3" s="38">
        <v>10000000</v>
      </c>
      <c r="AH3" s="38">
        <v>1000000</v>
      </c>
      <c r="AI3" s="38">
        <v>1000000</v>
      </c>
      <c r="AJ3" s="38">
        <v>10000000</v>
      </c>
      <c r="AK3" s="39">
        <f>+IFERROR(AG3/AH3,0)</f>
        <v>10</v>
      </c>
      <c r="AL3" s="40">
        <f>+IFERROR(AI3/AJ3,0)</f>
        <v>0.1</v>
      </c>
      <c r="AM3" s="41">
        <f>IFERROR(AG3-AH3,0)</f>
        <v>9000000</v>
      </c>
      <c r="AN3" s="42" t="str">
        <f>IF(AK3&gt;=0.75,"CUMPLE")</f>
        <v>CUMPLE</v>
      </c>
      <c r="AO3" s="42" t="str">
        <f>IF(AL3&lt;=0.8,"CUMPLE")</f>
        <v>CUMPLE</v>
      </c>
      <c r="AP3" s="7"/>
    </row>
    <row r="4" spans="2:51" ht="15.5" hidden="1" customHeight="1" x14ac:dyDescent="0.2">
      <c r="B4" s="33" t="s">
        <v>4170</v>
      </c>
      <c r="C4" s="33" t="e" vm="1">
        <f ca="1">_xlfn.XLOOKUP(B4,'ASIGNACION ZONAS'!J:J,'ENCUESTA PI'!H:H,0)</f>
        <v>#NAME?</v>
      </c>
      <c r="D4" s="34">
        <v>901678572</v>
      </c>
      <c r="E4" s="34" t="s">
        <v>4171</v>
      </c>
      <c r="F4" s="35">
        <v>3015769335</v>
      </c>
      <c r="G4" s="36" t="s">
        <v>4172</v>
      </c>
      <c r="H4" s="35" t="s">
        <v>73</v>
      </c>
      <c r="I4" s="35">
        <v>3</v>
      </c>
      <c r="J4" s="35" t="s">
        <v>34</v>
      </c>
      <c r="K4" s="35" t="s">
        <v>34</v>
      </c>
      <c r="L4" s="35" t="s">
        <v>34</v>
      </c>
      <c r="M4" s="35" t="s">
        <v>34</v>
      </c>
      <c r="N4" s="35" t="s">
        <v>34</v>
      </c>
      <c r="O4" s="35" t="s">
        <v>34</v>
      </c>
      <c r="P4" s="35" t="s">
        <v>73</v>
      </c>
      <c r="Q4" s="35" t="s">
        <v>73</v>
      </c>
      <c r="R4" s="35" t="s">
        <v>73</v>
      </c>
      <c r="S4" s="35" t="s">
        <v>34</v>
      </c>
      <c r="T4" s="35" t="s">
        <v>34</v>
      </c>
      <c r="U4" s="35" t="s">
        <v>34</v>
      </c>
      <c r="V4" s="35"/>
      <c r="W4" s="35" t="s">
        <v>34</v>
      </c>
      <c r="X4" s="35" t="s">
        <v>34</v>
      </c>
      <c r="Y4" s="35" t="s">
        <v>34</v>
      </c>
      <c r="Z4" s="35" t="s">
        <v>34</v>
      </c>
      <c r="AA4" s="35" t="s">
        <v>34</v>
      </c>
      <c r="AB4" s="37" t="s">
        <v>34</v>
      </c>
      <c r="AC4" s="37" t="s">
        <v>34</v>
      </c>
      <c r="AD4" s="37" t="s">
        <v>34</v>
      </c>
      <c r="AE4" s="37" t="s">
        <v>34</v>
      </c>
      <c r="AF4" s="37" t="s">
        <v>34</v>
      </c>
      <c r="AG4" s="38">
        <v>49445000</v>
      </c>
      <c r="AH4" s="38">
        <v>2157000</v>
      </c>
      <c r="AI4" s="38">
        <v>2157000</v>
      </c>
      <c r="AJ4" s="38">
        <v>96690000</v>
      </c>
      <c r="AK4" s="39">
        <f t="shared" ref="AK4:AK67" si="0">+IFERROR(AG4/AH4,0)</f>
        <v>22.923041261010663</v>
      </c>
      <c r="AL4" s="40">
        <f t="shared" ref="AL4:AL67" si="1">+IFERROR(AI4/AJ4,0)</f>
        <v>2.2308408315234254E-2</v>
      </c>
      <c r="AM4" s="41">
        <f t="shared" ref="AM4:AM67" si="2">IFERROR(AG4-AH4,0)</f>
        <v>47288000</v>
      </c>
      <c r="AN4" s="42" t="str">
        <f t="shared" ref="AN4:AN5" si="3">IF(AK4&gt;=0.75,"CUMPLE")</f>
        <v>CUMPLE</v>
      </c>
      <c r="AO4" s="42" t="str">
        <f t="shared" ref="AO4:AO67" si="4">IF(AL4&lt;=0.8,"CUMPLE")</f>
        <v>CUMPLE</v>
      </c>
      <c r="AP4" s="7"/>
      <c r="AT4" s="529" t="s">
        <v>4173</v>
      </c>
      <c r="AU4" s="43" t="s">
        <v>4174</v>
      </c>
      <c r="AV4" s="43" t="s">
        <v>4175</v>
      </c>
      <c r="AW4" s="531" t="s">
        <v>4176</v>
      </c>
    </row>
    <row r="5" spans="2:51" ht="17.5" hidden="1" customHeight="1" x14ac:dyDescent="0.2">
      <c r="B5" s="33" t="s">
        <v>4177</v>
      </c>
      <c r="C5" s="33" t="e" vm="1">
        <f ca="1">_xlfn.XLOOKUP(B5,'ASIGNACION ZONAS'!J:J,'ENCUESTA PI'!H:H,0)</f>
        <v>#NAME?</v>
      </c>
      <c r="D5" s="34" t="s">
        <v>4178</v>
      </c>
      <c r="E5" s="34" t="s">
        <v>4179</v>
      </c>
      <c r="F5" s="35">
        <v>3117381628</v>
      </c>
      <c r="G5" s="36" t="s">
        <v>4180</v>
      </c>
      <c r="H5" s="35" t="s">
        <v>34</v>
      </c>
      <c r="I5" s="35"/>
      <c r="J5" s="35" t="s">
        <v>34</v>
      </c>
      <c r="K5" s="35" t="s">
        <v>34</v>
      </c>
      <c r="L5" s="35" t="s">
        <v>34</v>
      </c>
      <c r="M5" s="35" t="s">
        <v>34</v>
      </c>
      <c r="N5" s="35" t="s">
        <v>34</v>
      </c>
      <c r="O5" s="35" t="s">
        <v>34</v>
      </c>
      <c r="P5" s="35" t="s">
        <v>73</v>
      </c>
      <c r="Q5" s="35" t="s">
        <v>73</v>
      </c>
      <c r="R5" s="35" t="s">
        <v>34</v>
      </c>
      <c r="S5" s="35" t="s">
        <v>34</v>
      </c>
      <c r="T5" s="35" t="s">
        <v>34</v>
      </c>
      <c r="U5" s="35" t="s">
        <v>34</v>
      </c>
      <c r="V5" s="35" t="s">
        <v>34</v>
      </c>
      <c r="W5" s="35" t="s">
        <v>34</v>
      </c>
      <c r="X5" s="35" t="s">
        <v>34</v>
      </c>
      <c r="Y5" s="35" t="s">
        <v>34</v>
      </c>
      <c r="Z5" s="35" t="s">
        <v>34</v>
      </c>
      <c r="AA5" s="35" t="s">
        <v>34</v>
      </c>
      <c r="AB5" s="35" t="s">
        <v>34</v>
      </c>
      <c r="AC5" s="35" t="s">
        <v>34</v>
      </c>
      <c r="AD5" s="35" t="s">
        <v>34</v>
      </c>
      <c r="AE5" s="35" t="s">
        <v>34</v>
      </c>
      <c r="AF5" s="35" t="s">
        <v>34</v>
      </c>
      <c r="AG5" s="44">
        <v>865224249</v>
      </c>
      <c r="AH5" s="44">
        <v>4400000</v>
      </c>
      <c r="AI5" s="44">
        <v>54808568</v>
      </c>
      <c r="AJ5" s="44">
        <v>1780237008</v>
      </c>
      <c r="AK5" s="39">
        <f t="shared" si="0"/>
        <v>196.64187477272728</v>
      </c>
      <c r="AL5" s="40">
        <f t="shared" si="1"/>
        <v>3.0787230999974807E-2</v>
      </c>
      <c r="AM5" s="41">
        <f t="shared" si="2"/>
        <v>860824249</v>
      </c>
      <c r="AN5" s="42" t="str">
        <f t="shared" si="3"/>
        <v>CUMPLE</v>
      </c>
      <c r="AO5" s="42" t="str">
        <f t="shared" si="4"/>
        <v>CUMPLE</v>
      </c>
      <c r="AP5" s="7"/>
      <c r="AT5" s="530"/>
      <c r="AU5" s="43" t="s">
        <v>4181</v>
      </c>
      <c r="AV5" s="43" t="s">
        <v>4182</v>
      </c>
      <c r="AW5" s="532"/>
      <c r="AY5" t="s">
        <v>4183</v>
      </c>
    </row>
    <row r="6" spans="2:51" ht="21" hidden="1" customHeight="1" x14ac:dyDescent="0.2">
      <c r="B6" s="33" t="s">
        <v>4184</v>
      </c>
      <c r="C6" s="33" t="e" vm="1">
        <f ca="1">_xlfn.XLOOKUP(B6,'ASIGNACION ZONAS'!J:J,'ENCUESTA PI'!H:H,0)</f>
        <v>#NAME?</v>
      </c>
      <c r="D6" s="34">
        <v>901358355</v>
      </c>
      <c r="E6" s="34" t="s">
        <v>1269</v>
      </c>
      <c r="F6" s="35">
        <v>17658139</v>
      </c>
      <c r="G6" s="36" t="s">
        <v>4185</v>
      </c>
      <c r="H6" s="35" t="s">
        <v>34</v>
      </c>
      <c r="I6" s="35">
        <v>1</v>
      </c>
      <c r="J6" s="35" t="s">
        <v>34</v>
      </c>
      <c r="K6" s="35" t="s">
        <v>34</v>
      </c>
      <c r="L6" s="35" t="s">
        <v>34</v>
      </c>
      <c r="M6" s="35" t="s">
        <v>34</v>
      </c>
      <c r="N6" s="35" t="s">
        <v>34</v>
      </c>
      <c r="O6" s="35" t="s">
        <v>34</v>
      </c>
      <c r="P6" s="35" t="s">
        <v>34</v>
      </c>
      <c r="Q6" s="35" t="s">
        <v>34</v>
      </c>
      <c r="R6" s="35" t="s">
        <v>34</v>
      </c>
      <c r="S6" s="35" t="s">
        <v>34</v>
      </c>
      <c r="T6" s="35" t="s">
        <v>34</v>
      </c>
      <c r="U6" s="35" t="s">
        <v>34</v>
      </c>
      <c r="V6" s="35" t="s">
        <v>34</v>
      </c>
      <c r="W6" s="35" t="s">
        <v>34</v>
      </c>
      <c r="X6" s="35" t="s">
        <v>34</v>
      </c>
      <c r="Y6" s="35" t="s">
        <v>34</v>
      </c>
      <c r="Z6" s="35" t="s">
        <v>34</v>
      </c>
      <c r="AA6" s="35" t="s">
        <v>34</v>
      </c>
      <c r="AB6" s="37" t="s">
        <v>34</v>
      </c>
      <c r="AC6" s="37" t="s">
        <v>34</v>
      </c>
      <c r="AD6" s="37" t="s">
        <v>34</v>
      </c>
      <c r="AE6" s="37" t="s">
        <v>34</v>
      </c>
      <c r="AF6" s="37" t="s">
        <v>34</v>
      </c>
      <c r="AG6" s="38">
        <v>927438069</v>
      </c>
      <c r="AH6" s="38">
        <v>320000</v>
      </c>
      <c r="AI6" s="38">
        <v>320000</v>
      </c>
      <c r="AJ6" s="38">
        <v>1007438069</v>
      </c>
      <c r="AK6" s="39">
        <f t="shared" si="0"/>
        <v>2898.2439656249999</v>
      </c>
      <c r="AL6" s="40">
        <f t="shared" si="1"/>
        <v>3.1763739116751603E-4</v>
      </c>
      <c r="AM6" s="41">
        <f t="shared" si="2"/>
        <v>927118069</v>
      </c>
      <c r="AN6" s="42" t="str">
        <f>IF(AK6&gt;=0.75,"CUMPLE")</f>
        <v>CUMPLE</v>
      </c>
      <c r="AO6" s="42" t="str">
        <f t="shared" si="4"/>
        <v>CUMPLE</v>
      </c>
      <c r="AP6" s="7"/>
      <c r="AT6" s="45">
        <v>1</v>
      </c>
      <c r="AU6" s="45" t="s">
        <v>4186</v>
      </c>
      <c r="AV6" s="45" t="s">
        <v>4187</v>
      </c>
      <c r="AW6" s="45" t="s">
        <v>4188</v>
      </c>
    </row>
    <row r="7" spans="2:51" ht="24" hidden="1" x14ac:dyDescent="0.2">
      <c r="B7" s="33" t="s">
        <v>4189</v>
      </c>
      <c r="C7" s="33" t="e" vm="1">
        <f ca="1">_xlfn.XLOOKUP(B7,'ASIGNACION ZONAS'!J:J,'ENCUESTA PI'!H:H,0)</f>
        <v>#NAME?</v>
      </c>
      <c r="D7" s="34" t="s">
        <v>4190</v>
      </c>
      <c r="E7" s="34" t="s">
        <v>4191</v>
      </c>
      <c r="F7" s="35">
        <v>3115746185</v>
      </c>
      <c r="G7" s="36" t="s">
        <v>4192</v>
      </c>
      <c r="H7" s="35" t="s">
        <v>34</v>
      </c>
      <c r="I7" s="35">
        <v>3</v>
      </c>
      <c r="J7" s="35" t="s">
        <v>34</v>
      </c>
      <c r="K7" s="35" t="s">
        <v>34</v>
      </c>
      <c r="L7" s="35" t="s">
        <v>34</v>
      </c>
      <c r="M7" s="35" t="s">
        <v>34</v>
      </c>
      <c r="N7" s="35" t="s">
        <v>34</v>
      </c>
      <c r="O7" s="35" t="s">
        <v>34</v>
      </c>
      <c r="P7" s="35" t="s">
        <v>73</v>
      </c>
      <c r="Q7" s="35" t="s">
        <v>73</v>
      </c>
      <c r="R7" s="35" t="s">
        <v>34</v>
      </c>
      <c r="S7" s="35" t="s">
        <v>34</v>
      </c>
      <c r="T7" s="35" t="s">
        <v>34</v>
      </c>
      <c r="U7" s="35" t="s">
        <v>34</v>
      </c>
      <c r="V7" s="35" t="s">
        <v>34</v>
      </c>
      <c r="W7" s="35" t="s">
        <v>34</v>
      </c>
      <c r="X7" s="35" t="s">
        <v>34</v>
      </c>
      <c r="Y7" s="35" t="s">
        <v>34</v>
      </c>
      <c r="Z7" s="35" t="s">
        <v>34</v>
      </c>
      <c r="AA7" s="35" t="s">
        <v>34</v>
      </c>
      <c r="AB7" s="37"/>
      <c r="AC7" s="37" t="s">
        <v>34</v>
      </c>
      <c r="AD7" s="37" t="s">
        <v>34</v>
      </c>
      <c r="AE7" s="37"/>
      <c r="AF7" s="37"/>
      <c r="AG7" s="38">
        <v>89421732</v>
      </c>
      <c r="AH7" s="38">
        <v>63671295</v>
      </c>
      <c r="AI7" s="38">
        <v>63671295</v>
      </c>
      <c r="AJ7" s="38">
        <v>126994084</v>
      </c>
      <c r="AK7" s="39">
        <f t="shared" si="0"/>
        <v>1.4044277252410211</v>
      </c>
      <c r="AL7" s="40">
        <f t="shared" si="1"/>
        <v>0.50137213478385334</v>
      </c>
      <c r="AM7" s="41">
        <f t="shared" si="2"/>
        <v>25750437</v>
      </c>
      <c r="AN7" s="42" t="str">
        <f>IF(AK7&gt;=0.75,"CUMPLE")</f>
        <v>CUMPLE</v>
      </c>
      <c r="AO7" s="42" t="str">
        <f t="shared" si="4"/>
        <v>CUMPLE</v>
      </c>
      <c r="AP7" s="7"/>
      <c r="AT7" s="45">
        <v>2</v>
      </c>
      <c r="AU7" s="45" t="s">
        <v>4193</v>
      </c>
      <c r="AV7" s="45" t="s">
        <v>4194</v>
      </c>
      <c r="AW7" s="45" t="s">
        <v>4188</v>
      </c>
    </row>
    <row r="8" spans="2:51" ht="26" hidden="1" customHeight="1" x14ac:dyDescent="0.2">
      <c r="B8" s="33" t="s">
        <v>4195</v>
      </c>
      <c r="C8" s="33" t="e" vm="1">
        <f ca="1">_xlfn.XLOOKUP(B8,'ASIGNACION ZONAS'!J:J,'ENCUESTA PI'!H:H,0)</f>
        <v>#NAME?</v>
      </c>
      <c r="D8" s="34" t="s">
        <v>4196</v>
      </c>
      <c r="E8" s="34" t="s">
        <v>4197</v>
      </c>
      <c r="F8" s="35">
        <v>3104428239</v>
      </c>
      <c r="G8" s="36" t="s">
        <v>4198</v>
      </c>
      <c r="H8" s="35" t="s">
        <v>34</v>
      </c>
      <c r="I8" s="35">
        <v>1</v>
      </c>
      <c r="J8" s="35" t="s">
        <v>34</v>
      </c>
      <c r="K8" s="35" t="s">
        <v>34</v>
      </c>
      <c r="L8" s="35" t="s">
        <v>34</v>
      </c>
      <c r="M8" s="35" t="s">
        <v>73</v>
      </c>
      <c r="N8" s="35" t="s">
        <v>34</v>
      </c>
      <c r="O8" s="35" t="s">
        <v>34</v>
      </c>
      <c r="P8" s="35" t="s">
        <v>73</v>
      </c>
      <c r="Q8" s="35" t="s">
        <v>73</v>
      </c>
      <c r="R8" s="35" t="s">
        <v>34</v>
      </c>
      <c r="S8" s="35" t="s">
        <v>34</v>
      </c>
      <c r="T8" s="35" t="s">
        <v>34</v>
      </c>
      <c r="U8" s="35" t="s">
        <v>34</v>
      </c>
      <c r="V8" s="35" t="s">
        <v>34</v>
      </c>
      <c r="W8" s="35" t="s">
        <v>34</v>
      </c>
      <c r="X8" s="35" t="s">
        <v>34</v>
      </c>
      <c r="Y8" s="35" t="s">
        <v>34</v>
      </c>
      <c r="Z8" s="35" t="s">
        <v>34</v>
      </c>
      <c r="AA8" s="35" t="s">
        <v>34</v>
      </c>
      <c r="AB8" s="37" t="s">
        <v>34</v>
      </c>
      <c r="AC8" s="37" t="s">
        <v>34</v>
      </c>
      <c r="AD8" s="37" t="s">
        <v>34</v>
      </c>
      <c r="AE8" s="37" t="s">
        <v>34</v>
      </c>
      <c r="AF8" s="37" t="s">
        <v>34</v>
      </c>
      <c r="AG8" s="38">
        <v>182369500</v>
      </c>
      <c r="AH8" s="38">
        <v>7695300</v>
      </c>
      <c r="AI8" s="38">
        <v>7695300</v>
      </c>
      <c r="AJ8" s="38">
        <v>194369500</v>
      </c>
      <c r="AK8" s="39">
        <f t="shared" si="0"/>
        <v>23.698816160513559</v>
      </c>
      <c r="AL8" s="40">
        <f t="shared" si="1"/>
        <v>3.9591088107959325E-2</v>
      </c>
      <c r="AM8" s="41">
        <f t="shared" si="2"/>
        <v>174674200</v>
      </c>
      <c r="AN8" s="42" t="str">
        <f t="shared" ref="AN8:AN71" si="5">IF(AK8&gt;=0.75,"CUMPLE")</f>
        <v>CUMPLE</v>
      </c>
      <c r="AO8" s="42" t="str">
        <f t="shared" si="4"/>
        <v>CUMPLE</v>
      </c>
      <c r="AP8" s="7"/>
      <c r="AT8" s="45">
        <v>3</v>
      </c>
      <c r="AU8" s="45" t="s">
        <v>4199</v>
      </c>
      <c r="AV8" s="45" t="s">
        <v>4200</v>
      </c>
      <c r="AW8" s="46" t="s">
        <v>4201</v>
      </c>
    </row>
    <row r="9" spans="2:51" x14ac:dyDescent="0.2">
      <c r="B9" s="33" t="s">
        <v>708</v>
      </c>
      <c r="C9" s="33" t="e" vm="1">
        <f ca="1">_xlfn.XLOOKUP(B9,'ASIGNACION ZONAS'!J:J,'ENCUESTA PI'!H:H,0)</f>
        <v>#NAME?</v>
      </c>
      <c r="D9" s="34">
        <v>9009954727</v>
      </c>
      <c r="E9" s="34" t="s">
        <v>4202</v>
      </c>
      <c r="F9" s="35">
        <v>3001457565</v>
      </c>
      <c r="G9" s="36" t="s">
        <v>4203</v>
      </c>
      <c r="H9" s="35" t="s">
        <v>34</v>
      </c>
      <c r="I9" s="35">
        <v>3</v>
      </c>
      <c r="J9" s="35" t="s">
        <v>34</v>
      </c>
      <c r="K9" s="35" t="s">
        <v>34</v>
      </c>
      <c r="L9" s="35" t="s">
        <v>34</v>
      </c>
      <c r="M9" s="35" t="s">
        <v>73</v>
      </c>
      <c r="N9" s="35" t="s">
        <v>34</v>
      </c>
      <c r="O9" s="35" t="s">
        <v>73</v>
      </c>
      <c r="P9" s="35" t="s">
        <v>73</v>
      </c>
      <c r="Q9" s="35" t="s">
        <v>73</v>
      </c>
      <c r="R9" s="35" t="s">
        <v>34</v>
      </c>
      <c r="S9" s="35" t="s">
        <v>34</v>
      </c>
      <c r="T9" s="35" t="s">
        <v>73</v>
      </c>
      <c r="U9" s="35" t="s">
        <v>34</v>
      </c>
      <c r="V9" s="35" t="s">
        <v>34</v>
      </c>
      <c r="W9" s="35"/>
      <c r="X9" s="35" t="s">
        <v>34</v>
      </c>
      <c r="Y9" s="35" t="s">
        <v>73</v>
      </c>
      <c r="Z9" s="35" t="s">
        <v>34</v>
      </c>
      <c r="AA9" s="35" t="s">
        <v>34</v>
      </c>
      <c r="AB9" s="37" t="s">
        <v>34</v>
      </c>
      <c r="AC9" s="37" t="s">
        <v>34</v>
      </c>
      <c r="AD9" s="37" t="s">
        <v>34</v>
      </c>
      <c r="AE9" s="37" t="s">
        <v>34</v>
      </c>
      <c r="AF9" s="37" t="s">
        <v>34</v>
      </c>
      <c r="AG9" s="38">
        <v>61167000</v>
      </c>
      <c r="AH9" s="38">
        <v>0</v>
      </c>
      <c r="AI9" s="38">
        <v>0</v>
      </c>
      <c r="AJ9" s="38">
        <v>301488000</v>
      </c>
      <c r="AK9" s="39">
        <f t="shared" si="0"/>
        <v>0</v>
      </c>
      <c r="AL9" s="40">
        <f t="shared" si="1"/>
        <v>0</v>
      </c>
      <c r="AM9" s="41">
        <f t="shared" si="2"/>
        <v>61167000</v>
      </c>
      <c r="AN9" s="42" t="b">
        <f t="shared" si="5"/>
        <v>0</v>
      </c>
      <c r="AO9" s="42" t="str">
        <f t="shared" si="4"/>
        <v>CUMPLE</v>
      </c>
      <c r="AP9" s="7"/>
    </row>
    <row r="10" spans="2:51" hidden="1" x14ac:dyDescent="0.2">
      <c r="B10" s="33" t="s">
        <v>4204</v>
      </c>
      <c r="C10" s="33" t="e" vm="1">
        <f ca="1">_xlfn.XLOOKUP(B10,'ASIGNACION ZONAS'!J:J,'ENCUESTA PI'!H:H,0)</f>
        <v>#NAME?</v>
      </c>
      <c r="D10" s="34" t="s">
        <v>4205</v>
      </c>
      <c r="E10" s="34" t="s">
        <v>4206</v>
      </c>
      <c r="F10" s="35">
        <v>3144449900</v>
      </c>
      <c r="G10" s="36" t="s">
        <v>4207</v>
      </c>
      <c r="H10" s="35" t="s">
        <v>34</v>
      </c>
      <c r="I10" s="35">
        <v>1</v>
      </c>
      <c r="J10" s="35" t="s">
        <v>34</v>
      </c>
      <c r="K10" s="35" t="s">
        <v>34</v>
      </c>
      <c r="L10" s="35" t="s">
        <v>34</v>
      </c>
      <c r="M10" s="35" t="s">
        <v>34</v>
      </c>
      <c r="N10" s="35" t="s">
        <v>34</v>
      </c>
      <c r="O10" s="35" t="s">
        <v>73</v>
      </c>
      <c r="P10" s="35" t="s">
        <v>73</v>
      </c>
      <c r="Q10" s="35" t="s">
        <v>73</v>
      </c>
      <c r="R10" s="35" t="s">
        <v>34</v>
      </c>
      <c r="S10" s="35" t="s">
        <v>34</v>
      </c>
      <c r="T10" s="35" t="s">
        <v>34</v>
      </c>
      <c r="U10" s="35" t="s">
        <v>34</v>
      </c>
      <c r="V10" s="35" t="s">
        <v>34</v>
      </c>
      <c r="W10" s="35" t="s">
        <v>34</v>
      </c>
      <c r="X10" s="35" t="s">
        <v>34</v>
      </c>
      <c r="Y10" s="35" t="s">
        <v>34</v>
      </c>
      <c r="Z10" s="35" t="s">
        <v>34</v>
      </c>
      <c r="AA10" s="35" t="s">
        <v>34</v>
      </c>
      <c r="AB10" s="37" t="s">
        <v>34</v>
      </c>
      <c r="AC10" s="37" t="s">
        <v>34</v>
      </c>
      <c r="AD10" s="37" t="s">
        <v>34</v>
      </c>
      <c r="AE10" s="37" t="s">
        <v>34</v>
      </c>
      <c r="AF10" s="37" t="s">
        <v>34</v>
      </c>
      <c r="AG10" s="38">
        <v>17312882</v>
      </c>
      <c r="AH10" s="38">
        <v>2176382</v>
      </c>
      <c r="AI10" s="38">
        <v>2176382</v>
      </c>
      <c r="AJ10" s="47">
        <v>28486615</v>
      </c>
      <c r="AK10" s="39">
        <f t="shared" si="0"/>
        <v>7.9548911909765838</v>
      </c>
      <c r="AL10" s="40">
        <f t="shared" si="1"/>
        <v>7.6400161970806291E-2</v>
      </c>
      <c r="AM10" s="41">
        <f t="shared" si="2"/>
        <v>15136500</v>
      </c>
      <c r="AN10" s="42" t="str">
        <f t="shared" si="5"/>
        <v>CUMPLE</v>
      </c>
      <c r="AO10" s="42" t="str">
        <f t="shared" si="4"/>
        <v>CUMPLE</v>
      </c>
      <c r="AP10" s="7"/>
    </row>
    <row r="11" spans="2:51" hidden="1" x14ac:dyDescent="0.2">
      <c r="B11" s="33" t="s">
        <v>4208</v>
      </c>
      <c r="C11" s="33" t="e" vm="1">
        <f ca="1">_xlfn.XLOOKUP(B11,'ASIGNACION ZONAS'!J:J,'ENCUESTA PI'!H:H,0)</f>
        <v>#NAME?</v>
      </c>
      <c r="D11" s="34" t="s">
        <v>4209</v>
      </c>
      <c r="E11" s="34" t="s">
        <v>4210</v>
      </c>
      <c r="F11" s="35">
        <v>3215942719</v>
      </c>
      <c r="G11" s="36" t="s">
        <v>4211</v>
      </c>
      <c r="H11" s="35" t="s">
        <v>34</v>
      </c>
      <c r="I11" s="35">
        <v>1</v>
      </c>
      <c r="J11" s="35" t="s">
        <v>34</v>
      </c>
      <c r="K11" s="35" t="s">
        <v>34</v>
      </c>
      <c r="L11" s="35" t="s">
        <v>34</v>
      </c>
      <c r="M11" s="35" t="s">
        <v>34</v>
      </c>
      <c r="N11" s="35" t="s">
        <v>34</v>
      </c>
      <c r="O11" s="35" t="s">
        <v>34</v>
      </c>
      <c r="P11" s="35" t="s">
        <v>73</v>
      </c>
      <c r="Q11" s="35" t="s">
        <v>34</v>
      </c>
      <c r="R11" s="35" t="s">
        <v>34</v>
      </c>
      <c r="S11" s="35" t="s">
        <v>34</v>
      </c>
      <c r="T11" s="35" t="s">
        <v>34</v>
      </c>
      <c r="U11" s="35" t="s">
        <v>34</v>
      </c>
      <c r="V11" s="35" t="s">
        <v>34</v>
      </c>
      <c r="W11" s="35" t="s">
        <v>34</v>
      </c>
      <c r="X11" s="35" t="s">
        <v>34</v>
      </c>
      <c r="Y11" s="35" t="s">
        <v>73</v>
      </c>
      <c r="Z11" s="35" t="s">
        <v>34</v>
      </c>
      <c r="AA11" s="35" t="s">
        <v>34</v>
      </c>
      <c r="AB11" s="37" t="s">
        <v>73</v>
      </c>
      <c r="AC11" s="37" t="s">
        <v>34</v>
      </c>
      <c r="AD11" s="37" t="s">
        <v>34</v>
      </c>
      <c r="AE11" s="37" t="s">
        <v>34</v>
      </c>
      <c r="AF11" s="37" t="s">
        <v>34</v>
      </c>
      <c r="AG11" s="38">
        <v>358500000</v>
      </c>
      <c r="AH11" s="38">
        <v>7500000</v>
      </c>
      <c r="AI11" s="38">
        <v>358500000</v>
      </c>
      <c r="AJ11" s="38">
        <v>7500000</v>
      </c>
      <c r="AK11" s="39">
        <f t="shared" si="0"/>
        <v>47.8</v>
      </c>
      <c r="AL11" s="40">
        <f t="shared" si="1"/>
        <v>47.8</v>
      </c>
      <c r="AM11" s="41">
        <f t="shared" si="2"/>
        <v>351000000</v>
      </c>
      <c r="AN11" s="42" t="str">
        <f t="shared" si="5"/>
        <v>CUMPLE</v>
      </c>
      <c r="AO11" s="42" t="b">
        <f t="shared" si="4"/>
        <v>0</v>
      </c>
      <c r="AP11" s="7"/>
      <c r="AU11" s="48" t="s">
        <v>4212</v>
      </c>
    </row>
    <row r="12" spans="2:51" hidden="1" x14ac:dyDescent="0.2">
      <c r="B12" s="33" t="s">
        <v>4213</v>
      </c>
      <c r="C12" s="33" t="e" vm="1">
        <f ca="1">_xlfn.XLOOKUP(B12,'ASIGNACION ZONAS'!J:J,'ENCUESTA PI'!H:H,0)</f>
        <v>#NAME?</v>
      </c>
      <c r="D12" s="34" t="s">
        <v>4214</v>
      </c>
      <c r="E12" s="34" t="s">
        <v>4215</v>
      </c>
      <c r="F12" s="35">
        <v>3205703087</v>
      </c>
      <c r="G12" s="36" t="s">
        <v>4216</v>
      </c>
      <c r="H12" s="35" t="s">
        <v>73</v>
      </c>
      <c r="I12" s="35">
        <v>3</v>
      </c>
      <c r="J12" s="35" t="s">
        <v>34</v>
      </c>
      <c r="K12" s="35" t="s">
        <v>34</v>
      </c>
      <c r="L12" s="35" t="s">
        <v>34</v>
      </c>
      <c r="M12" s="35" t="s">
        <v>34</v>
      </c>
      <c r="N12" s="35" t="s">
        <v>34</v>
      </c>
      <c r="O12" s="35" t="s">
        <v>34</v>
      </c>
      <c r="P12" s="35" t="s">
        <v>34</v>
      </c>
      <c r="Q12" s="35" t="s">
        <v>34</v>
      </c>
      <c r="R12" s="35" t="s">
        <v>34</v>
      </c>
      <c r="S12" s="35" t="s">
        <v>34</v>
      </c>
      <c r="T12" s="35" t="s">
        <v>34</v>
      </c>
      <c r="U12" s="35" t="s">
        <v>34</v>
      </c>
      <c r="V12" s="35" t="s">
        <v>34</v>
      </c>
      <c r="W12" s="35" t="s">
        <v>34</v>
      </c>
      <c r="X12" s="35" t="s">
        <v>34</v>
      </c>
      <c r="Y12" s="35" t="s">
        <v>34</v>
      </c>
      <c r="Z12" s="35" t="s">
        <v>34</v>
      </c>
      <c r="AA12" s="35" t="s">
        <v>34</v>
      </c>
      <c r="AB12" s="37" t="s">
        <v>34</v>
      </c>
      <c r="AC12" s="37" t="s">
        <v>34</v>
      </c>
      <c r="AD12" s="37" t="s">
        <v>34</v>
      </c>
      <c r="AE12" s="37" t="s">
        <v>34</v>
      </c>
      <c r="AF12" s="37" t="s">
        <v>34</v>
      </c>
      <c r="AG12" s="38">
        <v>348347700</v>
      </c>
      <c r="AH12" s="38">
        <v>6344000</v>
      </c>
      <c r="AI12" s="38">
        <v>6344000</v>
      </c>
      <c r="AJ12" s="38">
        <v>561202590</v>
      </c>
      <c r="AK12" s="39">
        <f t="shared" si="0"/>
        <v>54.909788776796972</v>
      </c>
      <c r="AL12" s="40">
        <f t="shared" si="1"/>
        <v>1.1304295655513635E-2</v>
      </c>
      <c r="AM12" s="41">
        <f t="shared" si="2"/>
        <v>342003700</v>
      </c>
      <c r="AN12" s="42" t="str">
        <f t="shared" si="5"/>
        <v>CUMPLE</v>
      </c>
      <c r="AO12" s="42" t="str">
        <f t="shared" si="4"/>
        <v>CUMPLE</v>
      </c>
      <c r="AP12" s="7"/>
    </row>
    <row r="13" spans="2:51" hidden="1" x14ac:dyDescent="0.2">
      <c r="B13" s="33" t="s">
        <v>4217</v>
      </c>
      <c r="C13" s="33" t="e" vm="1">
        <f ca="1">_xlfn.XLOOKUP(B13,'ASIGNACION ZONAS'!J:J,'ENCUESTA PI'!H:H,0)</f>
        <v>#NAME?</v>
      </c>
      <c r="D13" s="34" t="s">
        <v>4218</v>
      </c>
      <c r="E13" s="34" t="s">
        <v>4219</v>
      </c>
      <c r="F13" s="35">
        <v>3202074390</v>
      </c>
      <c r="G13" s="36" t="s">
        <v>4220</v>
      </c>
      <c r="H13" s="35" t="s">
        <v>34</v>
      </c>
      <c r="I13" s="35">
        <v>3</v>
      </c>
      <c r="J13" s="35" t="s">
        <v>34</v>
      </c>
      <c r="K13" s="35" t="s">
        <v>34</v>
      </c>
      <c r="L13" s="35" t="s">
        <v>34</v>
      </c>
      <c r="M13" s="35" t="s">
        <v>34</v>
      </c>
      <c r="N13" s="35" t="s">
        <v>34</v>
      </c>
      <c r="O13" s="35" t="s">
        <v>73</v>
      </c>
      <c r="P13" s="35" t="s">
        <v>73</v>
      </c>
      <c r="Q13" s="35" t="s">
        <v>73</v>
      </c>
      <c r="R13" s="35" t="s">
        <v>73</v>
      </c>
      <c r="S13" s="35" t="s">
        <v>34</v>
      </c>
      <c r="T13" s="35" t="s">
        <v>73</v>
      </c>
      <c r="U13" s="35" t="s">
        <v>34</v>
      </c>
      <c r="V13" s="35" t="s">
        <v>34</v>
      </c>
      <c r="W13" s="35" t="s">
        <v>34</v>
      </c>
      <c r="X13" s="35" t="s">
        <v>34</v>
      </c>
      <c r="Y13" s="35" t="s">
        <v>34</v>
      </c>
      <c r="Z13" s="35" t="s">
        <v>34</v>
      </c>
      <c r="AA13" s="35" t="s">
        <v>34</v>
      </c>
      <c r="AB13" s="37"/>
      <c r="AC13" s="37" t="s">
        <v>34</v>
      </c>
      <c r="AD13" s="37" t="s">
        <v>34</v>
      </c>
      <c r="AE13" s="37"/>
      <c r="AF13" s="37"/>
      <c r="AG13" s="38">
        <v>23696571</v>
      </c>
      <c r="AH13" s="38">
        <v>27829295</v>
      </c>
      <c r="AI13" s="38">
        <v>27829295</v>
      </c>
      <c r="AJ13" s="38">
        <v>74844371</v>
      </c>
      <c r="AK13" s="39">
        <f t="shared" si="0"/>
        <v>0.85149735198106891</v>
      </c>
      <c r="AL13" s="40">
        <f t="shared" si="1"/>
        <v>0.37182883132253192</v>
      </c>
      <c r="AM13" s="41">
        <f t="shared" si="2"/>
        <v>-4132724</v>
      </c>
      <c r="AN13" s="42" t="str">
        <f t="shared" si="5"/>
        <v>CUMPLE</v>
      </c>
      <c r="AO13" s="42" t="str">
        <f t="shared" si="4"/>
        <v>CUMPLE</v>
      </c>
      <c r="AP13" s="7"/>
    </row>
    <row r="14" spans="2:51" hidden="1" x14ac:dyDescent="0.2">
      <c r="B14" s="33" t="s">
        <v>4221</v>
      </c>
      <c r="C14" s="33" t="e" vm="1">
        <f ca="1">_xlfn.XLOOKUP(B14,'ASIGNACION ZONAS'!J:J,'ENCUESTA PI'!H:H,0)</f>
        <v>#NAME?</v>
      </c>
      <c r="D14" s="49">
        <v>9002111972</v>
      </c>
      <c r="E14" s="34" t="s">
        <v>1025</v>
      </c>
      <c r="F14" s="35">
        <v>3104487308</v>
      </c>
      <c r="G14" s="36" t="s">
        <v>1023</v>
      </c>
      <c r="H14" s="35" t="s">
        <v>34</v>
      </c>
      <c r="I14" s="35">
        <v>3</v>
      </c>
      <c r="J14" s="35" t="s">
        <v>34</v>
      </c>
      <c r="K14" s="35" t="s">
        <v>34</v>
      </c>
      <c r="L14" s="35" t="s">
        <v>34</v>
      </c>
      <c r="M14" s="35" t="s">
        <v>34</v>
      </c>
      <c r="N14" s="35" t="s">
        <v>34</v>
      </c>
      <c r="O14" s="35" t="s">
        <v>34</v>
      </c>
      <c r="P14" s="35" t="s">
        <v>73</v>
      </c>
      <c r="Q14" s="35" t="s">
        <v>73</v>
      </c>
      <c r="R14" s="35" t="s">
        <v>73</v>
      </c>
      <c r="S14" s="35" t="s">
        <v>34</v>
      </c>
      <c r="T14" s="35" t="s">
        <v>34</v>
      </c>
      <c r="U14" s="35" t="s">
        <v>34</v>
      </c>
      <c r="V14" s="35" t="s">
        <v>34</v>
      </c>
      <c r="W14" s="35" t="s">
        <v>34</v>
      </c>
      <c r="X14" s="35" t="s">
        <v>34</v>
      </c>
      <c r="Y14" s="35" t="s">
        <v>34</v>
      </c>
      <c r="Z14" s="35" t="s">
        <v>34</v>
      </c>
      <c r="AA14" s="35" t="s">
        <v>34</v>
      </c>
      <c r="AB14" s="35" t="s">
        <v>34</v>
      </c>
      <c r="AC14" s="35" t="s">
        <v>34</v>
      </c>
      <c r="AD14" s="35" t="s">
        <v>34</v>
      </c>
      <c r="AE14" s="35" t="s">
        <v>34</v>
      </c>
      <c r="AF14" s="35" t="s">
        <v>34</v>
      </c>
      <c r="AG14" s="44">
        <v>512033197</v>
      </c>
      <c r="AH14" s="44">
        <v>78980723</v>
      </c>
      <c r="AI14" s="44">
        <v>404877723</v>
      </c>
      <c r="AJ14" s="44">
        <v>604931898</v>
      </c>
      <c r="AK14" s="39">
        <f t="shared" si="0"/>
        <v>6.4830148110951074</v>
      </c>
      <c r="AL14" s="40">
        <f t="shared" si="1"/>
        <v>0.66929471621283232</v>
      </c>
      <c r="AM14" s="41">
        <f t="shared" si="2"/>
        <v>433052474</v>
      </c>
      <c r="AN14" s="42" t="str">
        <f t="shared" si="5"/>
        <v>CUMPLE</v>
      </c>
      <c r="AO14" s="42" t="str">
        <f t="shared" si="4"/>
        <v>CUMPLE</v>
      </c>
      <c r="AP14" s="7"/>
    </row>
    <row r="15" spans="2:51" ht="24" hidden="1" x14ac:dyDescent="0.2">
      <c r="B15" s="33" t="s">
        <v>4222</v>
      </c>
      <c r="C15" s="33" t="e" vm="1">
        <f ca="1">_xlfn.XLOOKUP(B15,'ASIGNACION ZONAS'!J:J,'ENCUESTA PI'!H:H,0)</f>
        <v>#NAME?</v>
      </c>
      <c r="D15" s="34">
        <v>9012621634</v>
      </c>
      <c r="E15" s="34" t="s">
        <v>4223</v>
      </c>
      <c r="F15" s="35">
        <v>3202074390</v>
      </c>
      <c r="G15" s="36" t="s">
        <v>4224</v>
      </c>
      <c r="H15" s="35" t="s">
        <v>34</v>
      </c>
      <c r="I15" s="35">
        <v>3</v>
      </c>
      <c r="J15" s="35" t="s">
        <v>34</v>
      </c>
      <c r="K15" s="35" t="s">
        <v>34</v>
      </c>
      <c r="L15" s="35" t="s">
        <v>34</v>
      </c>
      <c r="M15" s="35" t="s">
        <v>34</v>
      </c>
      <c r="N15" s="35" t="s">
        <v>34</v>
      </c>
      <c r="O15" s="35" t="s">
        <v>73</v>
      </c>
      <c r="P15" s="35" t="s">
        <v>73</v>
      </c>
      <c r="Q15" s="35" t="s">
        <v>73</v>
      </c>
      <c r="R15" s="35" t="s">
        <v>34</v>
      </c>
      <c r="S15" s="35" t="s">
        <v>34</v>
      </c>
      <c r="T15" s="35" t="s">
        <v>73</v>
      </c>
      <c r="U15" s="35" t="s">
        <v>34</v>
      </c>
      <c r="V15" s="35" t="s">
        <v>34</v>
      </c>
      <c r="W15" s="35" t="s">
        <v>34</v>
      </c>
      <c r="X15" s="35" t="s">
        <v>34</v>
      </c>
      <c r="Y15" s="35" t="s">
        <v>34</v>
      </c>
      <c r="Z15" s="35" t="s">
        <v>34</v>
      </c>
      <c r="AA15" s="35" t="s">
        <v>34</v>
      </c>
      <c r="AB15" s="37"/>
      <c r="AC15" s="37" t="s">
        <v>34</v>
      </c>
      <c r="AD15" s="37" t="s">
        <v>34</v>
      </c>
      <c r="AE15" s="37"/>
      <c r="AF15" s="37"/>
      <c r="AG15" s="38">
        <v>1656000</v>
      </c>
      <c r="AH15" s="38">
        <v>0</v>
      </c>
      <c r="AI15" s="38">
        <v>0</v>
      </c>
      <c r="AJ15" s="38">
        <v>1656000</v>
      </c>
      <c r="AK15" s="39">
        <f t="shared" si="0"/>
        <v>0</v>
      </c>
      <c r="AL15" s="40">
        <f t="shared" si="1"/>
        <v>0</v>
      </c>
      <c r="AM15" s="41">
        <f t="shared" si="2"/>
        <v>1656000</v>
      </c>
      <c r="AN15" s="42" t="b">
        <f t="shared" si="5"/>
        <v>0</v>
      </c>
      <c r="AO15" s="42" t="str">
        <f t="shared" si="4"/>
        <v>CUMPLE</v>
      </c>
      <c r="AP15" s="7"/>
    </row>
    <row r="16" spans="2:51" ht="24" hidden="1" x14ac:dyDescent="0.2">
      <c r="B16" s="33" t="s">
        <v>3175</v>
      </c>
      <c r="C16" s="33" t="e" vm="1">
        <f ca="1">_xlfn.XLOOKUP(B16,'ASIGNACION ZONAS'!J:J,'ENCUESTA PI'!H:H,0)</f>
        <v>#NAME?</v>
      </c>
      <c r="D16" s="34" t="s">
        <v>4225</v>
      </c>
      <c r="E16" s="34" t="s">
        <v>3179</v>
      </c>
      <c r="F16" s="35">
        <v>3002388473</v>
      </c>
      <c r="G16" s="36" t="s">
        <v>3177</v>
      </c>
      <c r="H16" s="35" t="s">
        <v>34</v>
      </c>
      <c r="I16" s="35">
        <v>1</v>
      </c>
      <c r="J16" s="35" t="s">
        <v>34</v>
      </c>
      <c r="K16" s="35" t="s">
        <v>34</v>
      </c>
      <c r="L16" s="35" t="s">
        <v>34</v>
      </c>
      <c r="M16" s="35" t="s">
        <v>34</v>
      </c>
      <c r="N16" s="35" t="s">
        <v>34</v>
      </c>
      <c r="O16" s="35" t="s">
        <v>34</v>
      </c>
      <c r="P16" s="35" t="s">
        <v>73</v>
      </c>
      <c r="Q16" s="35" t="s">
        <v>34</v>
      </c>
      <c r="R16" s="35" t="s">
        <v>34</v>
      </c>
      <c r="S16" s="35" t="s">
        <v>34</v>
      </c>
      <c r="T16" s="35" t="s">
        <v>34</v>
      </c>
      <c r="U16" s="35" t="s">
        <v>34</v>
      </c>
      <c r="V16" s="35" t="s">
        <v>34</v>
      </c>
      <c r="W16" s="35" t="s">
        <v>34</v>
      </c>
      <c r="X16" s="35" t="s">
        <v>34</v>
      </c>
      <c r="Y16" s="35" t="s">
        <v>34</v>
      </c>
      <c r="Z16" s="35" t="s">
        <v>34</v>
      </c>
      <c r="AA16" s="35" t="s">
        <v>34</v>
      </c>
      <c r="AB16" s="37" t="s">
        <v>34</v>
      </c>
      <c r="AC16" s="37" t="s">
        <v>34</v>
      </c>
      <c r="AD16" s="37" t="s">
        <v>34</v>
      </c>
      <c r="AE16" s="37" t="s">
        <v>34</v>
      </c>
      <c r="AF16" s="37" t="s">
        <v>34</v>
      </c>
      <c r="AG16" s="38">
        <v>10000000</v>
      </c>
      <c r="AH16" s="38">
        <v>3100000</v>
      </c>
      <c r="AI16" s="38">
        <v>4500000</v>
      </c>
      <c r="AJ16" s="38">
        <v>22000000</v>
      </c>
      <c r="AK16" s="39">
        <f t="shared" si="0"/>
        <v>3.225806451612903</v>
      </c>
      <c r="AL16" s="40">
        <f t="shared" si="1"/>
        <v>0.20454545454545456</v>
      </c>
      <c r="AM16" s="41">
        <f t="shared" si="2"/>
        <v>6900000</v>
      </c>
      <c r="AN16" s="42" t="str">
        <f t="shared" si="5"/>
        <v>CUMPLE</v>
      </c>
      <c r="AO16" s="42" t="str">
        <f t="shared" si="4"/>
        <v>CUMPLE</v>
      </c>
      <c r="AP16" s="7"/>
    </row>
    <row r="17" spans="2:42" hidden="1" x14ac:dyDescent="0.2">
      <c r="B17" s="33" t="s">
        <v>4226</v>
      </c>
      <c r="C17" s="33" t="e" vm="1">
        <f ca="1">_xlfn.XLOOKUP(B17,'ASIGNACION ZONAS'!J:J,'ENCUESTA PI'!H:H,0)</f>
        <v>#NAME?</v>
      </c>
      <c r="D17" s="34" t="s">
        <v>4227</v>
      </c>
      <c r="E17" s="34" t="s">
        <v>4228</v>
      </c>
      <c r="F17" s="35">
        <v>3108489445</v>
      </c>
      <c r="G17" s="50" t="s">
        <v>4229</v>
      </c>
      <c r="H17" s="35" t="s">
        <v>34</v>
      </c>
      <c r="I17" s="35">
        <v>3</v>
      </c>
      <c r="J17" s="35" t="s">
        <v>34</v>
      </c>
      <c r="K17" s="35" t="s">
        <v>34</v>
      </c>
      <c r="L17" s="35" t="s">
        <v>34</v>
      </c>
      <c r="M17" s="35" t="s">
        <v>34</v>
      </c>
      <c r="N17" s="35" t="s">
        <v>34</v>
      </c>
      <c r="O17" s="35" t="s">
        <v>34</v>
      </c>
      <c r="P17" s="35" t="s">
        <v>34</v>
      </c>
      <c r="Q17" s="35" t="s">
        <v>34</v>
      </c>
      <c r="R17" s="35" t="s">
        <v>34</v>
      </c>
      <c r="S17" s="35" t="s">
        <v>34</v>
      </c>
      <c r="T17" s="35" t="s">
        <v>34</v>
      </c>
      <c r="U17" s="35" t="s">
        <v>34</v>
      </c>
      <c r="V17" s="35" t="s">
        <v>34</v>
      </c>
      <c r="W17" s="35" t="s">
        <v>34</v>
      </c>
      <c r="X17" s="35" t="s">
        <v>34</v>
      </c>
      <c r="Y17" s="35" t="s">
        <v>73</v>
      </c>
      <c r="Z17" s="35" t="s">
        <v>34</v>
      </c>
      <c r="AA17" s="35" t="s">
        <v>34</v>
      </c>
      <c r="AB17" s="37" t="s">
        <v>34</v>
      </c>
      <c r="AC17" s="37" t="s">
        <v>34</v>
      </c>
      <c r="AD17" s="37" t="s">
        <v>34</v>
      </c>
      <c r="AE17" s="37" t="s">
        <v>34</v>
      </c>
      <c r="AF17" s="37" t="s">
        <v>34</v>
      </c>
      <c r="AG17" s="51">
        <v>756922775</v>
      </c>
      <c r="AH17" s="44">
        <v>5864700</v>
      </c>
      <c r="AI17" s="44">
        <v>5864700</v>
      </c>
      <c r="AJ17" s="44">
        <v>1548956819</v>
      </c>
      <c r="AK17" s="39">
        <f t="shared" si="0"/>
        <v>129.06419339437653</v>
      </c>
      <c r="AL17" s="40">
        <f t="shared" si="1"/>
        <v>3.7862256249249259E-3</v>
      </c>
      <c r="AM17" s="41">
        <f t="shared" si="2"/>
        <v>751058075</v>
      </c>
      <c r="AN17" s="42" t="str">
        <f t="shared" si="5"/>
        <v>CUMPLE</v>
      </c>
      <c r="AO17" s="42" t="str">
        <f t="shared" si="4"/>
        <v>CUMPLE</v>
      </c>
      <c r="AP17" s="7"/>
    </row>
    <row r="18" spans="2:42" hidden="1" x14ac:dyDescent="0.2">
      <c r="B18" s="33" t="s">
        <v>4230</v>
      </c>
      <c r="C18" s="33" t="e" vm="1">
        <f ca="1">_xlfn.XLOOKUP(B18,'ASIGNACION ZONAS'!J:J,'ENCUESTA PI'!H:H,0)</f>
        <v>#NAME?</v>
      </c>
      <c r="D18" s="34">
        <v>9013418419</v>
      </c>
      <c r="E18" s="34" t="s">
        <v>4231</v>
      </c>
      <c r="F18" s="35">
        <v>3136622535</v>
      </c>
      <c r="G18" s="36" t="s">
        <v>4232</v>
      </c>
      <c r="H18" s="35" t="s">
        <v>34</v>
      </c>
      <c r="I18" s="35">
        <v>3</v>
      </c>
      <c r="J18" s="35" t="s">
        <v>34</v>
      </c>
      <c r="K18" s="35" t="s">
        <v>34</v>
      </c>
      <c r="L18" s="35" t="s">
        <v>34</v>
      </c>
      <c r="M18" s="35" t="s">
        <v>73</v>
      </c>
      <c r="N18" s="35" t="s">
        <v>34</v>
      </c>
      <c r="O18" s="35" t="s">
        <v>73</v>
      </c>
      <c r="P18" s="35" t="s">
        <v>73</v>
      </c>
      <c r="Q18" s="35" t="s">
        <v>73</v>
      </c>
      <c r="R18" s="35" t="s">
        <v>34</v>
      </c>
      <c r="S18" s="35" t="s">
        <v>34</v>
      </c>
      <c r="T18" s="35" t="s">
        <v>34</v>
      </c>
      <c r="U18" s="35" t="s">
        <v>34</v>
      </c>
      <c r="V18" s="35" t="s">
        <v>34</v>
      </c>
      <c r="W18" s="35" t="s">
        <v>34</v>
      </c>
      <c r="X18" s="35" t="s">
        <v>73</v>
      </c>
      <c r="Y18" s="35" t="s">
        <v>73</v>
      </c>
      <c r="Z18" s="35" t="s">
        <v>34</v>
      </c>
      <c r="AA18" s="35" t="s">
        <v>34</v>
      </c>
      <c r="AB18" s="35" t="s">
        <v>34</v>
      </c>
      <c r="AC18" s="35" t="s">
        <v>34</v>
      </c>
      <c r="AD18" s="35" t="s">
        <v>34</v>
      </c>
      <c r="AE18" s="35" t="s">
        <v>34</v>
      </c>
      <c r="AF18" s="35" t="s">
        <v>34</v>
      </c>
      <c r="AG18" s="44">
        <v>950000</v>
      </c>
      <c r="AH18" s="44">
        <v>0</v>
      </c>
      <c r="AI18" s="44">
        <v>0</v>
      </c>
      <c r="AJ18" s="44">
        <v>1050000</v>
      </c>
      <c r="AK18" s="39">
        <f t="shared" si="0"/>
        <v>0</v>
      </c>
      <c r="AL18" s="40">
        <f t="shared" si="1"/>
        <v>0</v>
      </c>
      <c r="AM18" s="41">
        <f t="shared" si="2"/>
        <v>950000</v>
      </c>
      <c r="AN18" s="42" t="b">
        <f t="shared" si="5"/>
        <v>0</v>
      </c>
      <c r="AO18" s="42" t="str">
        <f t="shared" si="4"/>
        <v>CUMPLE</v>
      </c>
      <c r="AP18" s="7"/>
    </row>
    <row r="19" spans="2:42" ht="36" hidden="1" x14ac:dyDescent="0.2">
      <c r="B19" s="33" t="s">
        <v>4233</v>
      </c>
      <c r="C19" s="33" t="e" vm="1">
        <f ca="1">_xlfn.XLOOKUP(B19,'ASIGNACION ZONAS'!J:J,'ENCUESTA PI'!H:H,0)</f>
        <v>#NAME?</v>
      </c>
      <c r="D19" s="34" t="s">
        <v>4234</v>
      </c>
      <c r="E19" s="34" t="s">
        <v>4235</v>
      </c>
      <c r="F19" s="35">
        <v>3123800947</v>
      </c>
      <c r="G19" s="36" t="s">
        <v>4236</v>
      </c>
      <c r="H19" s="35" t="s">
        <v>73</v>
      </c>
      <c r="I19" s="35"/>
      <c r="J19" s="35" t="s">
        <v>34</v>
      </c>
      <c r="K19" s="35" t="s">
        <v>34</v>
      </c>
      <c r="L19" s="35" t="s">
        <v>73</v>
      </c>
      <c r="M19" s="35" t="s">
        <v>34</v>
      </c>
      <c r="N19" s="35" t="s">
        <v>34</v>
      </c>
      <c r="O19" s="35" t="s">
        <v>73</v>
      </c>
      <c r="P19" s="35" t="s">
        <v>34</v>
      </c>
      <c r="Q19" s="35" t="s">
        <v>73</v>
      </c>
      <c r="R19" s="35" t="s">
        <v>73</v>
      </c>
      <c r="S19" s="35" t="s">
        <v>34</v>
      </c>
      <c r="T19" s="35" t="s">
        <v>34</v>
      </c>
      <c r="U19" s="35" t="s">
        <v>34</v>
      </c>
      <c r="V19" s="35" t="s">
        <v>34</v>
      </c>
      <c r="W19" s="35" t="s">
        <v>34</v>
      </c>
      <c r="X19" s="35" t="s">
        <v>34</v>
      </c>
      <c r="Y19" s="35" t="s">
        <v>73</v>
      </c>
      <c r="Z19" s="35" t="s">
        <v>34</v>
      </c>
      <c r="AA19" s="35" t="s">
        <v>34</v>
      </c>
      <c r="AB19" s="37" t="s">
        <v>34</v>
      </c>
      <c r="AC19" s="37" t="s">
        <v>34</v>
      </c>
      <c r="AD19" s="37" t="s">
        <v>34</v>
      </c>
      <c r="AE19" s="37" t="s">
        <v>34</v>
      </c>
      <c r="AF19" s="37" t="s">
        <v>34</v>
      </c>
      <c r="AG19" s="38">
        <v>34051204</v>
      </c>
      <c r="AH19" s="38">
        <v>8987764</v>
      </c>
      <c r="AI19" s="38">
        <v>16051204</v>
      </c>
      <c r="AJ19" s="38">
        <v>34051204</v>
      </c>
      <c r="AK19" s="39">
        <f t="shared" si="0"/>
        <v>3.7886179476897701</v>
      </c>
      <c r="AL19" s="40">
        <f t="shared" si="1"/>
        <v>0.47138433049239609</v>
      </c>
      <c r="AM19" s="41">
        <f t="shared" si="2"/>
        <v>25063440</v>
      </c>
      <c r="AN19" s="42" t="str">
        <f t="shared" si="5"/>
        <v>CUMPLE</v>
      </c>
      <c r="AO19" s="42" t="str">
        <f t="shared" si="4"/>
        <v>CUMPLE</v>
      </c>
      <c r="AP19" s="7"/>
    </row>
    <row r="20" spans="2:42" hidden="1" x14ac:dyDescent="0.2">
      <c r="B20" s="33" t="s">
        <v>4237</v>
      </c>
      <c r="C20" s="33" t="e" vm="1">
        <f ca="1">_xlfn.XLOOKUP(B20,'ASIGNACION ZONAS'!J:J,'ENCUESTA PI'!H:H,0)</f>
        <v>#NAME?</v>
      </c>
      <c r="D20" s="34" t="s">
        <v>4238</v>
      </c>
      <c r="E20" s="34" t="s">
        <v>4239</v>
      </c>
      <c r="F20" s="35">
        <v>3009065204</v>
      </c>
      <c r="G20" s="36" t="s">
        <v>4240</v>
      </c>
      <c r="H20" s="35" t="s">
        <v>34</v>
      </c>
      <c r="I20" s="35">
        <v>1</v>
      </c>
      <c r="J20" s="35" t="s">
        <v>34</v>
      </c>
      <c r="K20" s="35" t="s">
        <v>34</v>
      </c>
      <c r="L20" s="35" t="s">
        <v>34</v>
      </c>
      <c r="M20" s="35" t="s">
        <v>34</v>
      </c>
      <c r="N20" s="35" t="s">
        <v>34</v>
      </c>
      <c r="O20" s="35" t="s">
        <v>73</v>
      </c>
      <c r="P20" s="35" t="s">
        <v>73</v>
      </c>
      <c r="Q20" s="35" t="s">
        <v>34</v>
      </c>
      <c r="R20" s="35" t="s">
        <v>34</v>
      </c>
      <c r="S20" s="35" t="s">
        <v>34</v>
      </c>
      <c r="T20" s="35" t="s">
        <v>34</v>
      </c>
      <c r="U20" s="35" t="s">
        <v>34</v>
      </c>
      <c r="V20" s="35" t="s">
        <v>34</v>
      </c>
      <c r="W20" s="35" t="s">
        <v>34</v>
      </c>
      <c r="X20" s="35" t="s">
        <v>34</v>
      </c>
      <c r="Y20" s="35" t="s">
        <v>34</v>
      </c>
      <c r="Z20" s="35" t="s">
        <v>34</v>
      </c>
      <c r="AA20" s="35" t="s">
        <v>34</v>
      </c>
      <c r="AB20" s="37" t="s">
        <v>34</v>
      </c>
      <c r="AC20" s="37" t="s">
        <v>34</v>
      </c>
      <c r="AD20" s="37" t="s">
        <v>34</v>
      </c>
      <c r="AE20" s="37" t="s">
        <v>34</v>
      </c>
      <c r="AF20" s="37" t="s">
        <v>34</v>
      </c>
      <c r="AG20" s="38"/>
      <c r="AH20" s="38"/>
      <c r="AI20" s="38"/>
      <c r="AJ20" s="38"/>
      <c r="AK20" s="39">
        <f t="shared" si="0"/>
        <v>0</v>
      </c>
      <c r="AL20" s="40">
        <f t="shared" si="1"/>
        <v>0</v>
      </c>
      <c r="AM20" s="41">
        <f t="shared" si="2"/>
        <v>0</v>
      </c>
      <c r="AN20" s="42" t="b">
        <f t="shared" si="5"/>
        <v>0</v>
      </c>
      <c r="AO20" s="42" t="str">
        <f t="shared" si="4"/>
        <v>CUMPLE</v>
      </c>
      <c r="AP20" s="7"/>
    </row>
    <row r="21" spans="2:42" ht="24" hidden="1" x14ac:dyDescent="0.2">
      <c r="B21" s="33" t="s">
        <v>4241</v>
      </c>
      <c r="C21" s="33" t="e" vm="1">
        <f ca="1">_xlfn.XLOOKUP(B21,'ASIGNACION ZONAS'!J:J,'ENCUESTA PI'!H:H,0)</f>
        <v>#NAME?</v>
      </c>
      <c r="D21" s="34">
        <v>806009833</v>
      </c>
      <c r="E21" s="34" t="s">
        <v>4242</v>
      </c>
      <c r="F21" s="35">
        <v>3114072682</v>
      </c>
      <c r="G21" s="36" t="s">
        <v>4243</v>
      </c>
      <c r="H21" s="35" t="s">
        <v>34</v>
      </c>
      <c r="I21" s="35">
        <v>1</v>
      </c>
      <c r="J21" s="35" t="s">
        <v>34</v>
      </c>
      <c r="K21" s="35" t="s">
        <v>34</v>
      </c>
      <c r="L21" s="35" t="s">
        <v>34</v>
      </c>
      <c r="M21" s="35" t="s">
        <v>34</v>
      </c>
      <c r="N21" s="35" t="s">
        <v>34</v>
      </c>
      <c r="O21" s="35" t="s">
        <v>34</v>
      </c>
      <c r="P21" s="35" t="s">
        <v>73</v>
      </c>
      <c r="Q21" s="35" t="s">
        <v>73</v>
      </c>
      <c r="R21" s="35" t="s">
        <v>34</v>
      </c>
      <c r="S21" s="35" t="s">
        <v>34</v>
      </c>
      <c r="T21" s="35" t="s">
        <v>73</v>
      </c>
      <c r="U21" s="35" t="s">
        <v>34</v>
      </c>
      <c r="V21" s="35" t="s">
        <v>34</v>
      </c>
      <c r="W21" s="35" t="s">
        <v>73</v>
      </c>
      <c r="X21" s="35" t="s">
        <v>34</v>
      </c>
      <c r="Y21" s="35" t="s">
        <v>34</v>
      </c>
      <c r="Z21" s="35" t="s">
        <v>34</v>
      </c>
      <c r="AA21" s="35" t="s">
        <v>34</v>
      </c>
      <c r="AB21" s="37" t="s">
        <v>34</v>
      </c>
      <c r="AC21" s="37" t="s">
        <v>34</v>
      </c>
      <c r="AD21" s="37" t="s">
        <v>34</v>
      </c>
      <c r="AE21" s="37" t="s">
        <v>34</v>
      </c>
      <c r="AF21" s="37" t="s">
        <v>34</v>
      </c>
      <c r="AG21" s="38">
        <v>519871</v>
      </c>
      <c r="AH21" s="38">
        <v>0</v>
      </c>
      <c r="AI21" s="38">
        <v>0</v>
      </c>
      <c r="AJ21" s="38">
        <v>23079717</v>
      </c>
      <c r="AK21" s="39">
        <f t="shared" si="0"/>
        <v>0</v>
      </c>
      <c r="AL21" s="40">
        <f t="shared" si="1"/>
        <v>0</v>
      </c>
      <c r="AM21" s="41">
        <f t="shared" si="2"/>
        <v>519871</v>
      </c>
      <c r="AN21" s="42" t="b">
        <f t="shared" si="5"/>
        <v>0</v>
      </c>
      <c r="AO21" s="42" t="str">
        <f t="shared" si="4"/>
        <v>CUMPLE</v>
      </c>
      <c r="AP21" s="7"/>
    </row>
    <row r="22" spans="2:42" hidden="1" x14ac:dyDescent="0.2">
      <c r="B22" s="33" t="s">
        <v>4244</v>
      </c>
      <c r="C22" s="33" t="e" vm="1">
        <f ca="1">_xlfn.XLOOKUP(B22,'ASIGNACION ZONAS'!J:J,'ENCUESTA PI'!H:H,0)</f>
        <v>#NAME?</v>
      </c>
      <c r="D22" s="34" t="s">
        <v>4245</v>
      </c>
      <c r="E22" s="34" t="s">
        <v>4246</v>
      </c>
      <c r="F22" s="35">
        <v>3204819507</v>
      </c>
      <c r="G22" s="36" t="s">
        <v>4247</v>
      </c>
      <c r="H22" s="35" t="s">
        <v>34</v>
      </c>
      <c r="I22" s="35">
        <v>1</v>
      </c>
      <c r="J22" s="35" t="s">
        <v>34</v>
      </c>
      <c r="K22" s="35" t="s">
        <v>34</v>
      </c>
      <c r="L22" s="35" t="s">
        <v>34</v>
      </c>
      <c r="M22" s="35" t="s">
        <v>34</v>
      </c>
      <c r="N22" s="35" t="s">
        <v>34</v>
      </c>
      <c r="O22" s="35" t="s">
        <v>34</v>
      </c>
      <c r="P22" s="35" t="s">
        <v>73</v>
      </c>
      <c r="Q22" s="35" t="s">
        <v>34</v>
      </c>
      <c r="R22" s="35" t="s">
        <v>34</v>
      </c>
      <c r="S22" s="35" t="s">
        <v>34</v>
      </c>
      <c r="T22" s="35" t="s">
        <v>34</v>
      </c>
      <c r="U22" s="35" t="s">
        <v>34</v>
      </c>
      <c r="V22" s="35" t="s">
        <v>34</v>
      </c>
      <c r="W22" s="35" t="s">
        <v>34</v>
      </c>
      <c r="X22" s="35" t="s">
        <v>34</v>
      </c>
      <c r="Y22" s="35" t="s">
        <v>34</v>
      </c>
      <c r="Z22" s="35" t="s">
        <v>34</v>
      </c>
      <c r="AA22" s="35" t="s">
        <v>34</v>
      </c>
      <c r="AB22" s="37" t="s">
        <v>34</v>
      </c>
      <c r="AC22" s="37" t="s">
        <v>34</v>
      </c>
      <c r="AD22" s="37" t="s">
        <v>34</v>
      </c>
      <c r="AE22" s="37" t="s">
        <v>34</v>
      </c>
      <c r="AF22" s="37" t="s">
        <v>34</v>
      </c>
      <c r="AG22" s="38">
        <v>56600000</v>
      </c>
      <c r="AH22" s="38">
        <v>43000000</v>
      </c>
      <c r="AI22" s="38">
        <v>75900000</v>
      </c>
      <c r="AJ22" s="38">
        <v>96500000</v>
      </c>
      <c r="AK22" s="39">
        <f t="shared" si="0"/>
        <v>1.3162790697674418</v>
      </c>
      <c r="AL22" s="40">
        <f t="shared" si="1"/>
        <v>0.7865284974093264</v>
      </c>
      <c r="AM22" s="41">
        <f t="shared" si="2"/>
        <v>13600000</v>
      </c>
      <c r="AN22" s="42" t="str">
        <f t="shared" si="5"/>
        <v>CUMPLE</v>
      </c>
      <c r="AO22" s="42" t="str">
        <f t="shared" si="4"/>
        <v>CUMPLE</v>
      </c>
      <c r="AP22" s="7"/>
    </row>
    <row r="23" spans="2:42" hidden="1" x14ac:dyDescent="0.2">
      <c r="B23" s="33" t="s">
        <v>4248</v>
      </c>
      <c r="C23" s="33" t="e" vm="1">
        <f ca="1">_xlfn.XLOOKUP(B23,'ASIGNACION ZONAS'!J:J,'ENCUESTA PI'!H:H,0)</f>
        <v>#NAME?</v>
      </c>
      <c r="D23" s="34" t="s">
        <v>4249</v>
      </c>
      <c r="E23" s="34" t="s">
        <v>4250</v>
      </c>
      <c r="F23" s="35">
        <v>3112027189</v>
      </c>
      <c r="G23" s="36" t="s">
        <v>4251</v>
      </c>
      <c r="H23" s="35" t="s">
        <v>34</v>
      </c>
      <c r="I23" s="35">
        <v>1</v>
      </c>
      <c r="J23" s="35" t="s">
        <v>34</v>
      </c>
      <c r="K23" s="35" t="s">
        <v>34</v>
      </c>
      <c r="L23" s="35" t="s">
        <v>34</v>
      </c>
      <c r="M23" s="35" t="s">
        <v>34</v>
      </c>
      <c r="N23" s="35" t="s">
        <v>34</v>
      </c>
      <c r="O23" s="35" t="s">
        <v>34</v>
      </c>
      <c r="P23" s="35" t="s">
        <v>73</v>
      </c>
      <c r="Q23" s="35" t="s">
        <v>34</v>
      </c>
      <c r="R23" s="35" t="s">
        <v>34</v>
      </c>
      <c r="S23" s="35" t="s">
        <v>34</v>
      </c>
      <c r="T23" s="35" t="s">
        <v>34</v>
      </c>
      <c r="U23" s="35" t="s">
        <v>34</v>
      </c>
      <c r="V23" s="35" t="s">
        <v>34</v>
      </c>
      <c r="W23" s="35" t="s">
        <v>34</v>
      </c>
      <c r="X23" s="35" t="s">
        <v>34</v>
      </c>
      <c r="Y23" s="35" t="s">
        <v>34</v>
      </c>
      <c r="Z23" s="35" t="s">
        <v>34</v>
      </c>
      <c r="AA23" s="35" t="s">
        <v>34</v>
      </c>
      <c r="AB23" s="37" t="s">
        <v>34</v>
      </c>
      <c r="AC23" s="37" t="s">
        <v>34</v>
      </c>
      <c r="AD23" s="37" t="s">
        <v>34</v>
      </c>
      <c r="AE23" s="37" t="s">
        <v>34</v>
      </c>
      <c r="AF23" s="37" t="s">
        <v>34</v>
      </c>
      <c r="AG23" s="38">
        <v>15669911</v>
      </c>
      <c r="AH23" s="38">
        <v>5091265</v>
      </c>
      <c r="AI23" s="38">
        <v>5091265</v>
      </c>
      <c r="AJ23" s="38">
        <v>279777265</v>
      </c>
      <c r="AK23" s="39">
        <f t="shared" si="0"/>
        <v>3.0778030607324505</v>
      </c>
      <c r="AL23" s="40">
        <f t="shared" si="1"/>
        <v>1.819756512381376E-2</v>
      </c>
      <c r="AM23" s="41">
        <f t="shared" si="2"/>
        <v>10578646</v>
      </c>
      <c r="AN23" s="42" t="str">
        <f t="shared" si="5"/>
        <v>CUMPLE</v>
      </c>
      <c r="AO23" s="42" t="str">
        <f t="shared" si="4"/>
        <v>CUMPLE</v>
      </c>
      <c r="AP23" s="7"/>
    </row>
    <row r="24" spans="2:42" ht="36" hidden="1" x14ac:dyDescent="0.2">
      <c r="B24" s="33" t="s">
        <v>4252</v>
      </c>
      <c r="C24" s="33" t="e" vm="1">
        <f ca="1">_xlfn.XLOOKUP(B24,'ASIGNACION ZONAS'!J:J,'ENCUESTA PI'!H:H,0)</f>
        <v>#NAME?</v>
      </c>
      <c r="D24" s="33" t="s">
        <v>4253</v>
      </c>
      <c r="E24" s="34" t="s">
        <v>4254</v>
      </c>
      <c r="F24" s="35">
        <v>3007614077</v>
      </c>
      <c r="G24" s="52" t="s">
        <v>4255</v>
      </c>
      <c r="H24" s="35" t="s">
        <v>34</v>
      </c>
      <c r="I24" s="35">
        <v>1</v>
      </c>
      <c r="J24" s="35" t="s">
        <v>34</v>
      </c>
      <c r="K24" s="35" t="s">
        <v>34</v>
      </c>
      <c r="L24" s="35" t="s">
        <v>34</v>
      </c>
      <c r="M24" s="35" t="s">
        <v>73</v>
      </c>
      <c r="N24" s="35" t="s">
        <v>34</v>
      </c>
      <c r="O24" s="35" t="s">
        <v>34</v>
      </c>
      <c r="P24" s="35" t="s">
        <v>73</v>
      </c>
      <c r="Q24" s="35" t="s">
        <v>73</v>
      </c>
      <c r="R24" s="35" t="s">
        <v>73</v>
      </c>
      <c r="S24" s="35" t="s">
        <v>34</v>
      </c>
      <c r="T24" s="35" t="s">
        <v>73</v>
      </c>
      <c r="U24" s="35" t="s">
        <v>34</v>
      </c>
      <c r="V24" s="35" t="s">
        <v>34</v>
      </c>
      <c r="W24" s="35" t="s">
        <v>34</v>
      </c>
      <c r="X24" s="35" t="s">
        <v>34</v>
      </c>
      <c r="Y24" s="35" t="s">
        <v>34</v>
      </c>
      <c r="Z24" s="35" t="s">
        <v>34</v>
      </c>
      <c r="AA24" s="35" t="s">
        <v>34</v>
      </c>
      <c r="AB24" s="37" t="s">
        <v>34</v>
      </c>
      <c r="AC24" s="37" t="s">
        <v>34</v>
      </c>
      <c r="AD24" s="37" t="s">
        <v>34</v>
      </c>
      <c r="AE24" s="37" t="s">
        <v>34</v>
      </c>
      <c r="AF24" s="37" t="s">
        <v>34</v>
      </c>
      <c r="AG24" s="38"/>
      <c r="AH24" s="38"/>
      <c r="AI24" s="38"/>
      <c r="AJ24" s="38"/>
      <c r="AK24" s="39">
        <f t="shared" si="0"/>
        <v>0</v>
      </c>
      <c r="AL24" s="40">
        <f t="shared" si="1"/>
        <v>0</v>
      </c>
      <c r="AM24" s="41">
        <f t="shared" si="2"/>
        <v>0</v>
      </c>
      <c r="AN24" s="42" t="b">
        <f t="shared" si="5"/>
        <v>0</v>
      </c>
      <c r="AO24" s="42" t="str">
        <f t="shared" si="4"/>
        <v>CUMPLE</v>
      </c>
      <c r="AP24" s="7"/>
    </row>
    <row r="25" spans="2:42" ht="24" hidden="1" x14ac:dyDescent="0.2">
      <c r="B25" s="33" t="s">
        <v>4256</v>
      </c>
      <c r="C25" s="33" t="e" vm="1">
        <f ca="1">_xlfn.XLOOKUP(B25,'ASIGNACION ZONAS'!J:J,'ENCUESTA PI'!H:H,0)</f>
        <v>#NAME?</v>
      </c>
      <c r="D25" s="34">
        <v>9000330963</v>
      </c>
      <c r="E25" s="34" t="s">
        <v>4257</v>
      </c>
      <c r="F25" s="35">
        <v>3187999477</v>
      </c>
      <c r="G25" s="36" t="s">
        <v>4258</v>
      </c>
      <c r="H25" s="35" t="s">
        <v>34</v>
      </c>
      <c r="I25" s="35">
        <v>1</v>
      </c>
      <c r="J25" s="35" t="s">
        <v>34</v>
      </c>
      <c r="K25" s="35" t="s">
        <v>34</v>
      </c>
      <c r="L25" s="35" t="s">
        <v>34</v>
      </c>
      <c r="M25" s="35" t="s">
        <v>34</v>
      </c>
      <c r="N25" s="35" t="s">
        <v>34</v>
      </c>
      <c r="O25" s="35" t="s">
        <v>34</v>
      </c>
      <c r="P25" s="35" t="s">
        <v>73</v>
      </c>
      <c r="Q25" s="35" t="s">
        <v>73</v>
      </c>
      <c r="R25" s="35" t="s">
        <v>34</v>
      </c>
      <c r="S25" s="35" t="s">
        <v>34</v>
      </c>
      <c r="T25" s="35" t="s">
        <v>73</v>
      </c>
      <c r="U25" s="35" t="s">
        <v>34</v>
      </c>
      <c r="V25" s="35" t="s">
        <v>34</v>
      </c>
      <c r="W25" s="35" t="s">
        <v>34</v>
      </c>
      <c r="X25" s="35" t="s">
        <v>73</v>
      </c>
      <c r="Y25" s="35" t="s">
        <v>73</v>
      </c>
      <c r="Z25" s="35" t="s">
        <v>34</v>
      </c>
      <c r="AA25" s="35" t="s">
        <v>34</v>
      </c>
      <c r="AB25" s="37" t="s">
        <v>34</v>
      </c>
      <c r="AC25" s="37" t="s">
        <v>34</v>
      </c>
      <c r="AD25" s="37" t="s">
        <v>34</v>
      </c>
      <c r="AE25" s="37" t="s">
        <v>34</v>
      </c>
      <c r="AF25" s="37" t="s">
        <v>34</v>
      </c>
      <c r="AG25" s="38">
        <v>32468000</v>
      </c>
      <c r="AH25" s="38">
        <v>27860000</v>
      </c>
      <c r="AI25" s="38">
        <v>27860000</v>
      </c>
      <c r="AJ25" s="38">
        <v>87698000</v>
      </c>
      <c r="AK25" s="39">
        <f t="shared" si="0"/>
        <v>1.1653984206748025</v>
      </c>
      <c r="AL25" s="40">
        <f t="shared" si="1"/>
        <v>0.31768113297908734</v>
      </c>
      <c r="AM25" s="41">
        <f t="shared" si="2"/>
        <v>4608000</v>
      </c>
      <c r="AN25" s="42" t="str">
        <f t="shared" si="5"/>
        <v>CUMPLE</v>
      </c>
      <c r="AO25" s="42" t="str">
        <f t="shared" si="4"/>
        <v>CUMPLE</v>
      </c>
      <c r="AP25" s="7"/>
    </row>
    <row r="26" spans="2:42" hidden="1" x14ac:dyDescent="0.2">
      <c r="B26" s="33" t="s">
        <v>4259</v>
      </c>
      <c r="C26" s="33" t="e" vm="1">
        <f ca="1">_xlfn.XLOOKUP(B26,'ASIGNACION ZONAS'!J:J,'ENCUESTA PI'!H:H,0)</f>
        <v>#NAME?</v>
      </c>
      <c r="D26" s="34" t="s">
        <v>4260</v>
      </c>
      <c r="E26" s="34" t="s">
        <v>4261</v>
      </c>
      <c r="F26" s="35">
        <v>3107154720</v>
      </c>
      <c r="G26" s="36" t="s">
        <v>4262</v>
      </c>
      <c r="H26" s="35" t="s">
        <v>73</v>
      </c>
      <c r="I26" s="35">
        <v>3</v>
      </c>
      <c r="J26" s="35" t="s">
        <v>34</v>
      </c>
      <c r="K26" s="35" t="s">
        <v>34</v>
      </c>
      <c r="L26" s="35" t="s">
        <v>34</v>
      </c>
      <c r="M26" s="35" t="s">
        <v>34</v>
      </c>
      <c r="N26" s="35" t="s">
        <v>34</v>
      </c>
      <c r="O26" s="35" t="s">
        <v>34</v>
      </c>
      <c r="P26" s="35" t="s">
        <v>73</v>
      </c>
      <c r="Q26" s="35" t="s">
        <v>73</v>
      </c>
      <c r="R26" s="35" t="s">
        <v>34</v>
      </c>
      <c r="S26" s="35" t="s">
        <v>73</v>
      </c>
      <c r="T26" s="35" t="s">
        <v>73</v>
      </c>
      <c r="U26" s="35" t="s">
        <v>34</v>
      </c>
      <c r="V26" s="35" t="s">
        <v>34</v>
      </c>
      <c r="W26" s="35" t="s">
        <v>34</v>
      </c>
      <c r="X26" s="35" t="s">
        <v>73</v>
      </c>
      <c r="Y26" s="35" t="s">
        <v>73</v>
      </c>
      <c r="Z26" s="35" t="s">
        <v>34</v>
      </c>
      <c r="AA26" s="35" t="s">
        <v>34</v>
      </c>
      <c r="AB26" s="37" t="s">
        <v>34</v>
      </c>
      <c r="AC26" s="37" t="s">
        <v>34</v>
      </c>
      <c r="AD26" s="37" t="s">
        <v>34</v>
      </c>
      <c r="AE26" s="37" t="s">
        <v>34</v>
      </c>
      <c r="AF26" s="37" t="s">
        <v>34</v>
      </c>
      <c r="AG26" s="38">
        <v>250000000</v>
      </c>
      <c r="AH26" s="38">
        <v>1000000</v>
      </c>
      <c r="AI26" s="38">
        <v>1000000</v>
      </c>
      <c r="AJ26" s="38">
        <v>25000000</v>
      </c>
      <c r="AK26" s="39">
        <f t="shared" si="0"/>
        <v>250</v>
      </c>
      <c r="AL26" s="40">
        <f t="shared" si="1"/>
        <v>0.04</v>
      </c>
      <c r="AM26" s="41">
        <f t="shared" si="2"/>
        <v>249000000</v>
      </c>
      <c r="AN26" s="42" t="str">
        <f t="shared" si="5"/>
        <v>CUMPLE</v>
      </c>
      <c r="AO26" s="42" t="str">
        <f t="shared" si="4"/>
        <v>CUMPLE</v>
      </c>
      <c r="AP26" s="7"/>
    </row>
    <row r="27" spans="2:42" hidden="1" x14ac:dyDescent="0.2">
      <c r="B27" s="33" t="s">
        <v>4263</v>
      </c>
      <c r="C27" s="33" t="e" vm="1">
        <f ca="1">_xlfn.XLOOKUP(B27,'ASIGNACION ZONAS'!J:J,'ENCUESTA PI'!H:H,0)</f>
        <v>#NAME?</v>
      </c>
      <c r="D27" s="34" t="s">
        <v>4264</v>
      </c>
      <c r="E27" s="34" t="s">
        <v>4265</v>
      </c>
      <c r="F27" s="35">
        <v>3126003225</v>
      </c>
      <c r="G27" s="36" t="s">
        <v>4266</v>
      </c>
      <c r="H27" s="35" t="s">
        <v>34</v>
      </c>
      <c r="I27" s="35">
        <v>3</v>
      </c>
      <c r="J27" s="35" t="s">
        <v>34</v>
      </c>
      <c r="K27" s="35" t="s">
        <v>34</v>
      </c>
      <c r="L27" s="35" t="s">
        <v>34</v>
      </c>
      <c r="M27" s="35" t="s">
        <v>34</v>
      </c>
      <c r="N27" s="35" t="s">
        <v>34</v>
      </c>
      <c r="O27" s="35" t="s">
        <v>34</v>
      </c>
      <c r="P27" s="35" t="s">
        <v>73</v>
      </c>
      <c r="Q27" s="35" t="s">
        <v>73</v>
      </c>
      <c r="R27" s="35" t="s">
        <v>34</v>
      </c>
      <c r="S27" s="35" t="s">
        <v>34</v>
      </c>
      <c r="T27" s="35" t="s">
        <v>34</v>
      </c>
      <c r="U27" s="35" t="s">
        <v>34</v>
      </c>
      <c r="V27" s="35" t="s">
        <v>34</v>
      </c>
      <c r="W27" s="35" t="s">
        <v>34</v>
      </c>
      <c r="X27" s="35" t="s">
        <v>34</v>
      </c>
      <c r="Y27" s="35" t="s">
        <v>34</v>
      </c>
      <c r="Z27" s="35" t="s">
        <v>34</v>
      </c>
      <c r="AA27" s="35" t="s">
        <v>34</v>
      </c>
      <c r="AB27" s="37" t="s">
        <v>34</v>
      </c>
      <c r="AC27" s="37" t="s">
        <v>34</v>
      </c>
      <c r="AD27" s="37" t="s">
        <v>34</v>
      </c>
      <c r="AE27" s="37" t="s">
        <v>34</v>
      </c>
      <c r="AF27" s="37" t="s">
        <v>34</v>
      </c>
      <c r="AG27" s="38">
        <v>35596133</v>
      </c>
      <c r="AH27" s="38">
        <v>10370078</v>
      </c>
      <c r="AI27" s="38">
        <v>10370078</v>
      </c>
      <c r="AJ27" s="38">
        <v>40650133</v>
      </c>
      <c r="AK27" s="39">
        <f t="shared" si="0"/>
        <v>3.4325810278379776</v>
      </c>
      <c r="AL27" s="40">
        <f t="shared" si="1"/>
        <v>0.25510563520173474</v>
      </c>
      <c r="AM27" s="41">
        <f t="shared" si="2"/>
        <v>25226055</v>
      </c>
      <c r="AN27" s="42" t="str">
        <f t="shared" si="5"/>
        <v>CUMPLE</v>
      </c>
      <c r="AO27" s="42" t="str">
        <f t="shared" si="4"/>
        <v>CUMPLE</v>
      </c>
      <c r="AP27" s="7"/>
    </row>
    <row r="28" spans="2:42" hidden="1" x14ac:dyDescent="0.2">
      <c r="B28" s="33" t="s">
        <v>4267</v>
      </c>
      <c r="C28" s="33" t="e" vm="1">
        <f ca="1">_xlfn.XLOOKUP(B28,'ASIGNACION ZONAS'!J:J,'ENCUESTA PI'!H:H,0)</f>
        <v>#NAME?</v>
      </c>
      <c r="D28" s="34" t="s">
        <v>4268</v>
      </c>
      <c r="E28" s="34" t="s">
        <v>4269</v>
      </c>
      <c r="F28" s="35">
        <v>3202046379</v>
      </c>
      <c r="G28" s="36" t="s">
        <v>4270</v>
      </c>
      <c r="H28" s="35" t="s">
        <v>34</v>
      </c>
      <c r="I28" s="35">
        <v>1</v>
      </c>
      <c r="J28" s="35" t="s">
        <v>34</v>
      </c>
      <c r="K28" s="35" t="s">
        <v>34</v>
      </c>
      <c r="L28" s="35" t="s">
        <v>34</v>
      </c>
      <c r="M28" s="35" t="s">
        <v>34</v>
      </c>
      <c r="N28" s="35" t="s">
        <v>34</v>
      </c>
      <c r="O28" s="35" t="s">
        <v>73</v>
      </c>
      <c r="P28" s="35" t="s">
        <v>73</v>
      </c>
      <c r="Q28" s="35" t="s">
        <v>73</v>
      </c>
      <c r="R28" s="35" t="s">
        <v>73</v>
      </c>
      <c r="S28" s="35" t="s">
        <v>34</v>
      </c>
      <c r="T28" s="35" t="s">
        <v>34</v>
      </c>
      <c r="U28" s="35" t="s">
        <v>34</v>
      </c>
      <c r="V28" s="35" t="s">
        <v>34</v>
      </c>
      <c r="W28" s="35" t="s">
        <v>34</v>
      </c>
      <c r="X28" s="35" t="s">
        <v>73</v>
      </c>
      <c r="Y28" s="35" t="s">
        <v>73</v>
      </c>
      <c r="Z28" s="35" t="s">
        <v>34</v>
      </c>
      <c r="AA28" s="35" t="s">
        <v>34</v>
      </c>
      <c r="AB28" s="37"/>
      <c r="AC28" s="37" t="s">
        <v>34</v>
      </c>
      <c r="AD28" s="37" t="s">
        <v>34</v>
      </c>
      <c r="AE28" s="37" t="s">
        <v>34</v>
      </c>
      <c r="AF28" s="37" t="s">
        <v>34</v>
      </c>
      <c r="AG28" s="38">
        <v>131265100</v>
      </c>
      <c r="AH28" s="38">
        <v>5246800</v>
      </c>
      <c r="AI28" s="38">
        <v>6693000</v>
      </c>
      <c r="AJ28" s="38">
        <v>297089299</v>
      </c>
      <c r="AK28" s="39">
        <f t="shared" si="0"/>
        <v>25.018125333536631</v>
      </c>
      <c r="AL28" s="40">
        <f t="shared" si="1"/>
        <v>2.2528579866486542E-2</v>
      </c>
      <c r="AM28" s="41">
        <f t="shared" si="2"/>
        <v>126018300</v>
      </c>
      <c r="AN28" s="42" t="str">
        <f t="shared" si="5"/>
        <v>CUMPLE</v>
      </c>
      <c r="AO28" s="42" t="str">
        <f t="shared" si="4"/>
        <v>CUMPLE</v>
      </c>
      <c r="AP28" s="7"/>
    </row>
    <row r="29" spans="2:42" ht="24" hidden="1" x14ac:dyDescent="0.2">
      <c r="B29" s="33" t="s">
        <v>174</v>
      </c>
      <c r="C29" s="33" t="e" vm="1">
        <f ca="1">_xlfn.XLOOKUP(B29,'ASIGNACION ZONAS'!J:J,'ENCUESTA PI'!H:H,0)</f>
        <v>#NAME?</v>
      </c>
      <c r="D29" s="34">
        <v>809007781</v>
      </c>
      <c r="E29" s="34" t="s">
        <v>178</v>
      </c>
      <c r="F29" s="35">
        <v>3112114815</v>
      </c>
      <c r="G29" s="36" t="s">
        <v>176</v>
      </c>
      <c r="H29" s="35" t="s">
        <v>73</v>
      </c>
      <c r="I29" s="35">
        <v>3</v>
      </c>
      <c r="J29" s="35" t="s">
        <v>34</v>
      </c>
      <c r="K29" s="35" t="s">
        <v>34</v>
      </c>
      <c r="L29" s="35" t="s">
        <v>34</v>
      </c>
      <c r="M29" s="35" t="s">
        <v>34</v>
      </c>
      <c r="N29" s="35" t="s">
        <v>34</v>
      </c>
      <c r="O29" s="35" t="s">
        <v>34</v>
      </c>
      <c r="P29" s="35" t="s">
        <v>34</v>
      </c>
      <c r="Q29" s="35" t="s">
        <v>34</v>
      </c>
      <c r="R29" s="35" t="s">
        <v>34</v>
      </c>
      <c r="S29" s="35" t="s">
        <v>34</v>
      </c>
      <c r="T29" s="35" t="s">
        <v>34</v>
      </c>
      <c r="U29" s="35"/>
      <c r="V29" s="35"/>
      <c r="W29" s="35" t="s">
        <v>34</v>
      </c>
      <c r="X29" s="35" t="s">
        <v>34</v>
      </c>
      <c r="Y29" s="35" t="s">
        <v>34</v>
      </c>
      <c r="Z29" s="35" t="s">
        <v>34</v>
      </c>
      <c r="AA29" s="35" t="s">
        <v>34</v>
      </c>
      <c r="AB29" s="37" t="s">
        <v>34</v>
      </c>
      <c r="AC29" s="37" t="s">
        <v>34</v>
      </c>
      <c r="AD29" s="37" t="s">
        <v>73</v>
      </c>
      <c r="AE29" s="37" t="s">
        <v>34</v>
      </c>
      <c r="AF29" s="37" t="s">
        <v>34</v>
      </c>
      <c r="AG29" s="38">
        <v>498020785</v>
      </c>
      <c r="AH29" s="38">
        <v>147640671</v>
      </c>
      <c r="AI29" s="38">
        <v>147640671</v>
      </c>
      <c r="AJ29" s="38">
        <v>606819365</v>
      </c>
      <c r="AK29" s="39">
        <f t="shared" si="0"/>
        <v>3.3731950798300017</v>
      </c>
      <c r="AL29" s="40">
        <f t="shared" si="1"/>
        <v>0.24330250403264569</v>
      </c>
      <c r="AM29" s="41">
        <f t="shared" si="2"/>
        <v>350380114</v>
      </c>
      <c r="AN29" s="42" t="str">
        <f t="shared" si="5"/>
        <v>CUMPLE</v>
      </c>
      <c r="AO29" s="42" t="str">
        <f t="shared" si="4"/>
        <v>CUMPLE</v>
      </c>
      <c r="AP29" s="7"/>
    </row>
    <row r="30" spans="2:42" hidden="1" x14ac:dyDescent="0.2">
      <c r="B30" s="33" t="s">
        <v>4271</v>
      </c>
      <c r="C30" s="33" t="e" vm="1">
        <f ca="1">_xlfn.XLOOKUP(B30,'ASIGNACION ZONAS'!J:J,'ENCUESTA PI'!H:H,0)</f>
        <v>#NAME?</v>
      </c>
      <c r="D30" s="34">
        <v>800235092</v>
      </c>
      <c r="E30" s="34" t="s">
        <v>4272</v>
      </c>
      <c r="F30" s="35">
        <v>3227453795</v>
      </c>
      <c r="G30" s="36" t="s">
        <v>4273</v>
      </c>
      <c r="H30" s="35" t="s">
        <v>34</v>
      </c>
      <c r="I30" s="35">
        <v>1</v>
      </c>
      <c r="J30" s="35" t="s">
        <v>34</v>
      </c>
      <c r="K30" s="35" t="s">
        <v>34</v>
      </c>
      <c r="L30" s="35" t="s">
        <v>34</v>
      </c>
      <c r="M30" s="35" t="s">
        <v>34</v>
      </c>
      <c r="N30" s="35" t="s">
        <v>34</v>
      </c>
      <c r="O30" s="35" t="s">
        <v>34</v>
      </c>
      <c r="P30" s="35" t="s">
        <v>34</v>
      </c>
      <c r="Q30" s="35" t="s">
        <v>34</v>
      </c>
      <c r="R30" s="35" t="s">
        <v>34</v>
      </c>
      <c r="S30" s="35" t="s">
        <v>34</v>
      </c>
      <c r="T30" s="35" t="s">
        <v>34</v>
      </c>
      <c r="U30" s="35" t="s">
        <v>34</v>
      </c>
      <c r="V30" s="35"/>
      <c r="W30" s="35"/>
      <c r="X30" s="35" t="s">
        <v>34</v>
      </c>
      <c r="Y30" s="35" t="s">
        <v>34</v>
      </c>
      <c r="Z30" s="35" t="s">
        <v>34</v>
      </c>
      <c r="AA30" s="35" t="s">
        <v>34</v>
      </c>
      <c r="AB30" s="37" t="s">
        <v>34</v>
      </c>
      <c r="AC30" s="37" t="s">
        <v>34</v>
      </c>
      <c r="AD30" s="37" t="s">
        <v>34</v>
      </c>
      <c r="AE30" s="37" t="s">
        <v>34</v>
      </c>
      <c r="AF30" s="37" t="s">
        <v>34</v>
      </c>
      <c r="AG30" s="38">
        <v>21900000</v>
      </c>
      <c r="AH30" s="38">
        <v>0</v>
      </c>
      <c r="AI30" s="38">
        <v>0</v>
      </c>
      <c r="AJ30" s="38">
        <v>39000000</v>
      </c>
      <c r="AK30" s="39">
        <f t="shared" si="0"/>
        <v>0</v>
      </c>
      <c r="AL30" s="40">
        <f t="shared" si="1"/>
        <v>0</v>
      </c>
      <c r="AM30" s="41">
        <f t="shared" si="2"/>
        <v>21900000</v>
      </c>
      <c r="AN30" s="42" t="b">
        <f t="shared" si="5"/>
        <v>0</v>
      </c>
      <c r="AO30" s="42" t="str">
        <f t="shared" si="4"/>
        <v>CUMPLE</v>
      </c>
      <c r="AP30" s="7"/>
    </row>
    <row r="31" spans="2:42" hidden="1" x14ac:dyDescent="0.2">
      <c r="B31" s="33" t="s">
        <v>4274</v>
      </c>
      <c r="C31" s="33" t="e" vm="1">
        <f ca="1">_xlfn.XLOOKUP(B31,'ASIGNACION ZONAS'!J:J,'ENCUESTA PI'!H:H,0)</f>
        <v>#NAME?</v>
      </c>
      <c r="D31" s="34">
        <v>32704351</v>
      </c>
      <c r="E31" s="34" t="s">
        <v>4275</v>
      </c>
      <c r="F31" s="35">
        <v>3007694404</v>
      </c>
      <c r="G31" s="36" t="s">
        <v>4276</v>
      </c>
      <c r="H31" s="35" t="s">
        <v>73</v>
      </c>
      <c r="I31" s="35">
        <v>1</v>
      </c>
      <c r="J31" s="35" t="s">
        <v>34</v>
      </c>
      <c r="K31" s="35" t="s">
        <v>73</v>
      </c>
      <c r="L31" s="35" t="s">
        <v>73</v>
      </c>
      <c r="M31" s="35" t="s">
        <v>73</v>
      </c>
      <c r="N31" s="35" t="s">
        <v>34</v>
      </c>
      <c r="O31" s="35" t="s">
        <v>34</v>
      </c>
      <c r="P31" s="35" t="s">
        <v>73</v>
      </c>
      <c r="Q31" s="35" t="s">
        <v>73</v>
      </c>
      <c r="R31" s="35" t="s">
        <v>34</v>
      </c>
      <c r="S31" s="35" t="s">
        <v>34</v>
      </c>
      <c r="T31" s="35" t="s">
        <v>34</v>
      </c>
      <c r="U31" s="35" t="s">
        <v>34</v>
      </c>
      <c r="V31" s="35" t="s">
        <v>34</v>
      </c>
      <c r="W31" s="35" t="s">
        <v>34</v>
      </c>
      <c r="X31" s="35" t="s">
        <v>34</v>
      </c>
      <c r="Y31" s="35" t="s">
        <v>34</v>
      </c>
      <c r="Z31" s="35" t="s">
        <v>34</v>
      </c>
      <c r="AA31" s="35" t="s">
        <v>34</v>
      </c>
      <c r="AB31" s="37" t="s">
        <v>34</v>
      </c>
      <c r="AC31" s="37" t="s">
        <v>34</v>
      </c>
      <c r="AD31" s="37" t="s">
        <v>34</v>
      </c>
      <c r="AE31" s="37" t="s">
        <v>34</v>
      </c>
      <c r="AF31" s="37" t="s">
        <v>34</v>
      </c>
      <c r="AG31" s="38"/>
      <c r="AH31" s="38"/>
      <c r="AI31" s="38"/>
      <c r="AJ31" s="38"/>
      <c r="AK31" s="39">
        <f t="shared" si="0"/>
        <v>0</v>
      </c>
      <c r="AL31" s="40">
        <f t="shared" si="1"/>
        <v>0</v>
      </c>
      <c r="AM31" s="41">
        <f t="shared" si="2"/>
        <v>0</v>
      </c>
      <c r="AN31" s="42" t="b">
        <f t="shared" si="5"/>
        <v>0</v>
      </c>
      <c r="AO31" s="42" t="str">
        <f t="shared" si="4"/>
        <v>CUMPLE</v>
      </c>
      <c r="AP31" s="7"/>
    </row>
    <row r="32" spans="2:42" hidden="1" x14ac:dyDescent="0.2">
      <c r="B32" s="33" t="s">
        <v>4277</v>
      </c>
      <c r="C32" s="33" t="e" vm="1">
        <f ca="1">_xlfn.XLOOKUP(B32,'ASIGNACION ZONAS'!J:J,'ENCUESTA PI'!H:H,0)</f>
        <v>#NAME?</v>
      </c>
      <c r="D32" s="34">
        <v>27254483</v>
      </c>
      <c r="E32" s="34" t="s">
        <v>4278</v>
      </c>
      <c r="F32" s="35">
        <v>3188866040</v>
      </c>
      <c r="G32" s="36" t="s">
        <v>4279</v>
      </c>
      <c r="H32" s="35" t="s">
        <v>73</v>
      </c>
      <c r="I32" s="35">
        <v>1</v>
      </c>
      <c r="J32" s="35" t="s">
        <v>34</v>
      </c>
      <c r="K32" s="35" t="s">
        <v>73</v>
      </c>
      <c r="L32" s="35" t="s">
        <v>73</v>
      </c>
      <c r="M32" s="35" t="s">
        <v>34</v>
      </c>
      <c r="N32" s="35" t="s">
        <v>34</v>
      </c>
      <c r="O32" s="35" t="s">
        <v>34</v>
      </c>
      <c r="P32" s="35" t="s">
        <v>73</v>
      </c>
      <c r="Q32" s="35" t="s">
        <v>73</v>
      </c>
      <c r="R32" s="35" t="s">
        <v>73</v>
      </c>
      <c r="S32" s="35" t="s">
        <v>34</v>
      </c>
      <c r="T32" s="35" t="s">
        <v>34</v>
      </c>
      <c r="U32" s="35" t="s">
        <v>34</v>
      </c>
      <c r="V32" s="35" t="s">
        <v>34</v>
      </c>
      <c r="W32" s="35" t="s">
        <v>34</v>
      </c>
      <c r="X32" s="35" t="s">
        <v>34</v>
      </c>
      <c r="Y32" s="35" t="s">
        <v>34</v>
      </c>
      <c r="Z32" s="35" t="s">
        <v>34</v>
      </c>
      <c r="AA32" s="35" t="s">
        <v>34</v>
      </c>
      <c r="AB32" s="37" t="s">
        <v>34</v>
      </c>
      <c r="AC32" s="37" t="s">
        <v>34</v>
      </c>
      <c r="AD32" s="37" t="s">
        <v>34</v>
      </c>
      <c r="AE32" s="37" t="s">
        <v>34</v>
      </c>
      <c r="AF32" s="37" t="s">
        <v>34</v>
      </c>
      <c r="AG32" s="38">
        <v>265360000</v>
      </c>
      <c r="AH32" s="38">
        <v>32571000</v>
      </c>
      <c r="AI32" s="38">
        <v>32571000</v>
      </c>
      <c r="AJ32" s="38">
        <v>265360000</v>
      </c>
      <c r="AK32" s="39">
        <f t="shared" si="0"/>
        <v>8.1471247428694245</v>
      </c>
      <c r="AL32" s="40">
        <f t="shared" si="1"/>
        <v>0.12274268917696714</v>
      </c>
      <c r="AM32" s="41">
        <f t="shared" si="2"/>
        <v>232789000</v>
      </c>
      <c r="AN32" s="42" t="str">
        <f t="shared" si="5"/>
        <v>CUMPLE</v>
      </c>
      <c r="AO32" s="42" t="str">
        <f t="shared" si="4"/>
        <v>CUMPLE</v>
      </c>
      <c r="AP32" s="7"/>
    </row>
    <row r="33" spans="2:42" hidden="1" x14ac:dyDescent="0.2">
      <c r="B33" s="33" t="s">
        <v>4280</v>
      </c>
      <c r="C33" s="33" t="e" vm="1">
        <f ca="1">_xlfn.XLOOKUP(B33,'ASIGNACION ZONAS'!J:J,'ENCUESTA PI'!H:H,0)</f>
        <v>#NAME?</v>
      </c>
      <c r="D33" s="34" t="s">
        <v>4281</v>
      </c>
      <c r="E33" s="34" t="s">
        <v>4282</v>
      </c>
      <c r="F33" s="35">
        <v>3134932338</v>
      </c>
      <c r="G33" s="36" t="s">
        <v>4283</v>
      </c>
      <c r="H33" s="35" t="s">
        <v>73</v>
      </c>
      <c r="I33" s="35">
        <v>1</v>
      </c>
      <c r="J33" s="35" t="s">
        <v>73</v>
      </c>
      <c r="K33" s="35" t="s">
        <v>34</v>
      </c>
      <c r="L33" s="35" t="s">
        <v>34</v>
      </c>
      <c r="M33" s="35" t="s">
        <v>34</v>
      </c>
      <c r="N33" s="35" t="s">
        <v>34</v>
      </c>
      <c r="O33" s="35" t="s">
        <v>34</v>
      </c>
      <c r="P33" s="35" t="s">
        <v>73</v>
      </c>
      <c r="Q33" s="35" t="s">
        <v>34</v>
      </c>
      <c r="R33" s="35" t="s">
        <v>73</v>
      </c>
      <c r="S33" s="35" t="s">
        <v>34</v>
      </c>
      <c r="T33" s="35" t="s">
        <v>34</v>
      </c>
      <c r="U33" s="35" t="s">
        <v>34</v>
      </c>
      <c r="V33" s="35" t="s">
        <v>73</v>
      </c>
      <c r="W33" s="35" t="s">
        <v>73</v>
      </c>
      <c r="X33" s="35" t="s">
        <v>34</v>
      </c>
      <c r="Y33" s="35" t="s">
        <v>34</v>
      </c>
      <c r="Z33" s="35" t="s">
        <v>34</v>
      </c>
      <c r="AA33" s="35" t="s">
        <v>34</v>
      </c>
      <c r="AB33" s="37" t="s">
        <v>34</v>
      </c>
      <c r="AC33" s="37" t="s">
        <v>34</v>
      </c>
      <c r="AD33" s="37" t="s">
        <v>34</v>
      </c>
      <c r="AE33" s="37" t="s">
        <v>34</v>
      </c>
      <c r="AF33" s="37" t="s">
        <v>34</v>
      </c>
      <c r="AG33" s="38">
        <v>149111000</v>
      </c>
      <c r="AH33" s="38">
        <v>149111000</v>
      </c>
      <c r="AI33" s="38">
        <v>149111000</v>
      </c>
      <c r="AJ33" s="38">
        <v>149111000</v>
      </c>
      <c r="AK33" s="39">
        <f t="shared" si="0"/>
        <v>1</v>
      </c>
      <c r="AL33" s="40">
        <f t="shared" si="1"/>
        <v>1</v>
      </c>
      <c r="AM33" s="41">
        <f t="shared" si="2"/>
        <v>0</v>
      </c>
      <c r="AN33" s="42" t="str">
        <f t="shared" si="5"/>
        <v>CUMPLE</v>
      </c>
      <c r="AO33" s="42" t="b">
        <f t="shared" si="4"/>
        <v>0</v>
      </c>
      <c r="AP33" s="7"/>
    </row>
    <row r="34" spans="2:42" hidden="1" x14ac:dyDescent="0.2">
      <c r="B34" s="33" t="s">
        <v>4284</v>
      </c>
      <c r="C34" s="33" t="e" vm="1">
        <f ca="1">_xlfn.XLOOKUP(B34,'ASIGNACION ZONAS'!J:J,'ENCUESTA PI'!H:H,0)</f>
        <v>#NAME?</v>
      </c>
      <c r="D34" s="34" t="s">
        <v>4285</v>
      </c>
      <c r="E34" s="34" t="s">
        <v>4286</v>
      </c>
      <c r="F34" s="35">
        <v>3167864270</v>
      </c>
      <c r="G34" s="36" t="s">
        <v>4287</v>
      </c>
      <c r="H34" s="35" t="s">
        <v>34</v>
      </c>
      <c r="I34" s="35">
        <v>1</v>
      </c>
      <c r="J34" s="35" t="s">
        <v>34</v>
      </c>
      <c r="K34" s="35" t="s">
        <v>34</v>
      </c>
      <c r="L34" s="35" t="s">
        <v>34</v>
      </c>
      <c r="M34" s="35" t="s">
        <v>34</v>
      </c>
      <c r="N34" s="35" t="s">
        <v>34</v>
      </c>
      <c r="O34" s="35" t="s">
        <v>34</v>
      </c>
      <c r="P34" s="35" t="s">
        <v>34</v>
      </c>
      <c r="Q34" s="35" t="s">
        <v>34</v>
      </c>
      <c r="R34" s="35" t="s">
        <v>34</v>
      </c>
      <c r="S34" s="35" t="s">
        <v>34</v>
      </c>
      <c r="T34" s="35" t="s">
        <v>34</v>
      </c>
      <c r="U34" s="35" t="s">
        <v>34</v>
      </c>
      <c r="V34" s="35" t="s">
        <v>34</v>
      </c>
      <c r="W34" s="35" t="s">
        <v>34</v>
      </c>
      <c r="X34" s="35" t="s">
        <v>34</v>
      </c>
      <c r="Y34" s="35" t="s">
        <v>34</v>
      </c>
      <c r="Z34" s="35" t="s">
        <v>34</v>
      </c>
      <c r="AA34" s="35" t="s">
        <v>34</v>
      </c>
      <c r="AB34" s="37" t="s">
        <v>34</v>
      </c>
      <c r="AC34" s="37" t="s">
        <v>34</v>
      </c>
      <c r="AD34" s="37" t="s">
        <v>34</v>
      </c>
      <c r="AE34" s="37" t="s">
        <v>34</v>
      </c>
      <c r="AF34" s="37" t="s">
        <v>34</v>
      </c>
      <c r="AG34" s="38">
        <v>3765153897</v>
      </c>
      <c r="AH34" s="38">
        <v>23798212</v>
      </c>
      <c r="AI34" s="38">
        <v>23798212</v>
      </c>
      <c r="AJ34" s="38">
        <v>6080320773</v>
      </c>
      <c r="AK34" s="39">
        <f t="shared" si="0"/>
        <v>158.21162938627489</v>
      </c>
      <c r="AL34" s="40">
        <f t="shared" si="1"/>
        <v>3.913973109063139E-3</v>
      </c>
      <c r="AM34" s="41">
        <f t="shared" si="2"/>
        <v>3741355685</v>
      </c>
      <c r="AN34" s="42" t="str">
        <f t="shared" si="5"/>
        <v>CUMPLE</v>
      </c>
      <c r="AO34" s="42" t="str">
        <f t="shared" si="4"/>
        <v>CUMPLE</v>
      </c>
      <c r="AP34" s="7"/>
    </row>
    <row r="35" spans="2:42" hidden="1" x14ac:dyDescent="0.2">
      <c r="B35" s="33" t="s">
        <v>4288</v>
      </c>
      <c r="C35" s="33" t="e" vm="1">
        <f ca="1">_xlfn.XLOOKUP(B35,'ASIGNACION ZONAS'!J:J,'ENCUESTA PI'!H:H,0)</f>
        <v>#NAME?</v>
      </c>
      <c r="D35" s="34">
        <v>900783002</v>
      </c>
      <c r="E35" s="34" t="s">
        <v>4289</v>
      </c>
      <c r="F35" s="35">
        <v>3216979136</v>
      </c>
      <c r="G35" s="36" t="s">
        <v>4290</v>
      </c>
      <c r="H35" s="35" t="s">
        <v>34</v>
      </c>
      <c r="I35" s="35">
        <v>1</v>
      </c>
      <c r="J35" s="35" t="s">
        <v>34</v>
      </c>
      <c r="K35" s="35" t="s">
        <v>34</v>
      </c>
      <c r="L35" s="35" t="s">
        <v>34</v>
      </c>
      <c r="M35" s="35" t="s">
        <v>34</v>
      </c>
      <c r="N35" s="35" t="s">
        <v>34</v>
      </c>
      <c r="O35" s="35" t="s">
        <v>73</v>
      </c>
      <c r="P35" s="35" t="s">
        <v>73</v>
      </c>
      <c r="Q35" s="35" t="s">
        <v>73</v>
      </c>
      <c r="R35" s="35" t="s">
        <v>34</v>
      </c>
      <c r="S35" s="35" t="s">
        <v>34</v>
      </c>
      <c r="T35" s="35" t="s">
        <v>34</v>
      </c>
      <c r="U35" s="35" t="s">
        <v>34</v>
      </c>
      <c r="V35" s="35" t="s">
        <v>34</v>
      </c>
      <c r="W35" s="35" t="s">
        <v>34</v>
      </c>
      <c r="X35" s="35" t="s">
        <v>34</v>
      </c>
      <c r="Y35" s="35" t="s">
        <v>34</v>
      </c>
      <c r="Z35" s="35" t="s">
        <v>34</v>
      </c>
      <c r="AA35" s="35" t="s">
        <v>34</v>
      </c>
      <c r="AB35" s="37" t="s">
        <v>34</v>
      </c>
      <c r="AC35" s="37" t="s">
        <v>34</v>
      </c>
      <c r="AD35" s="37" t="s">
        <v>34</v>
      </c>
      <c r="AE35" s="37" t="s">
        <v>34</v>
      </c>
      <c r="AF35" s="37" t="s">
        <v>73</v>
      </c>
      <c r="AG35" s="38">
        <v>24161645</v>
      </c>
      <c r="AH35" s="38">
        <v>942000</v>
      </c>
      <c r="AI35" s="38">
        <v>942000</v>
      </c>
      <c r="AJ35" s="38">
        <v>141581408</v>
      </c>
      <c r="AK35" s="39">
        <f t="shared" si="0"/>
        <v>25.649304670912951</v>
      </c>
      <c r="AL35" s="40">
        <f t="shared" si="1"/>
        <v>6.6534159626382584E-3</v>
      </c>
      <c r="AM35" s="41">
        <f t="shared" si="2"/>
        <v>23219645</v>
      </c>
      <c r="AN35" s="42" t="str">
        <f t="shared" si="5"/>
        <v>CUMPLE</v>
      </c>
      <c r="AO35" s="42" t="str">
        <f t="shared" si="4"/>
        <v>CUMPLE</v>
      </c>
      <c r="AP35" s="7"/>
    </row>
    <row r="36" spans="2:42" ht="24" hidden="1" x14ac:dyDescent="0.2">
      <c r="B36" s="33" t="s">
        <v>4291</v>
      </c>
      <c r="C36" s="33" t="e" vm="1">
        <f ca="1">_xlfn.XLOOKUP(B36,'ASIGNACION ZONAS'!J:J,'ENCUESTA PI'!H:H,0)</f>
        <v>#NAME?</v>
      </c>
      <c r="D36" s="34" t="s">
        <v>4292</v>
      </c>
      <c r="E36" s="33" t="s">
        <v>4293</v>
      </c>
      <c r="F36" s="35">
        <v>3118382510</v>
      </c>
      <c r="G36" s="36" t="s">
        <v>540</v>
      </c>
      <c r="H36" s="35" t="s">
        <v>73</v>
      </c>
      <c r="I36" s="35">
        <v>3</v>
      </c>
      <c r="J36" s="35" t="s">
        <v>34</v>
      </c>
      <c r="K36" s="35" t="s">
        <v>34</v>
      </c>
      <c r="L36" s="35" t="s">
        <v>34</v>
      </c>
      <c r="M36" s="35" t="s">
        <v>34</v>
      </c>
      <c r="N36" s="35" t="s">
        <v>34</v>
      </c>
      <c r="O36" s="35" t="s">
        <v>34</v>
      </c>
      <c r="P36" s="35" t="s">
        <v>73</v>
      </c>
      <c r="Q36" s="35" t="s">
        <v>73</v>
      </c>
      <c r="R36" s="35" t="s">
        <v>34</v>
      </c>
      <c r="S36" s="35" t="s">
        <v>34</v>
      </c>
      <c r="T36" s="35" t="s">
        <v>34</v>
      </c>
      <c r="U36" s="35" t="s">
        <v>34</v>
      </c>
      <c r="V36" s="35" t="s">
        <v>34</v>
      </c>
      <c r="W36" s="35" t="s">
        <v>34</v>
      </c>
      <c r="X36" s="35" t="s">
        <v>34</v>
      </c>
      <c r="Y36" s="35" t="s">
        <v>34</v>
      </c>
      <c r="Z36" s="35" t="s">
        <v>34</v>
      </c>
      <c r="AA36" s="35" t="s">
        <v>34</v>
      </c>
      <c r="AB36" s="35" t="s">
        <v>73</v>
      </c>
      <c r="AC36" s="35" t="s">
        <v>34</v>
      </c>
      <c r="AD36" s="35" t="s">
        <v>34</v>
      </c>
      <c r="AE36" s="35" t="s">
        <v>34</v>
      </c>
      <c r="AF36" s="35" t="s">
        <v>34</v>
      </c>
      <c r="AG36" s="44">
        <v>552140000</v>
      </c>
      <c r="AH36" s="44">
        <v>376786000</v>
      </c>
      <c r="AI36" s="44">
        <v>376786000</v>
      </c>
      <c r="AJ36" s="44">
        <v>552140000</v>
      </c>
      <c r="AK36" s="39">
        <f t="shared" si="0"/>
        <v>1.465394149464152</v>
      </c>
      <c r="AL36" s="40">
        <f t="shared" si="1"/>
        <v>0.68241025826783064</v>
      </c>
      <c r="AM36" s="41">
        <f t="shared" si="2"/>
        <v>175354000</v>
      </c>
      <c r="AN36" s="42" t="str">
        <f t="shared" si="5"/>
        <v>CUMPLE</v>
      </c>
      <c r="AO36" s="42" t="str">
        <f t="shared" si="4"/>
        <v>CUMPLE</v>
      </c>
      <c r="AP36" s="7"/>
    </row>
    <row r="37" spans="2:42" hidden="1" x14ac:dyDescent="0.2">
      <c r="B37" s="33" t="s">
        <v>4294</v>
      </c>
      <c r="C37" s="33" t="e" vm="1">
        <f ca="1">_xlfn.XLOOKUP(B37,'ASIGNACION ZONAS'!J:J,'ENCUESTA PI'!H:H,0)</f>
        <v>#NAME?</v>
      </c>
      <c r="D37" s="34" t="s">
        <v>4295</v>
      </c>
      <c r="E37" s="34" t="s">
        <v>4296</v>
      </c>
      <c r="F37" s="35">
        <v>3015606311</v>
      </c>
      <c r="G37" s="36" t="s">
        <v>4297</v>
      </c>
      <c r="H37" s="35" t="s">
        <v>34</v>
      </c>
      <c r="I37" s="35">
        <v>1</v>
      </c>
      <c r="J37" s="35" t="s">
        <v>34</v>
      </c>
      <c r="K37" s="35" t="s">
        <v>34</v>
      </c>
      <c r="L37" s="35" t="s">
        <v>34</v>
      </c>
      <c r="M37" s="35" t="s">
        <v>34</v>
      </c>
      <c r="N37" s="35" t="s">
        <v>34</v>
      </c>
      <c r="O37" s="35" t="s">
        <v>34</v>
      </c>
      <c r="P37" s="35" t="s">
        <v>34</v>
      </c>
      <c r="Q37" s="35" t="s">
        <v>34</v>
      </c>
      <c r="R37" s="35" t="s">
        <v>73</v>
      </c>
      <c r="S37" s="35" t="s">
        <v>34</v>
      </c>
      <c r="T37" s="35" t="s">
        <v>34</v>
      </c>
      <c r="U37" s="35" t="s">
        <v>34</v>
      </c>
      <c r="V37" s="35" t="s">
        <v>34</v>
      </c>
      <c r="W37" s="35" t="s">
        <v>34</v>
      </c>
      <c r="X37" s="35" t="s">
        <v>34</v>
      </c>
      <c r="Y37" s="35" t="s">
        <v>34</v>
      </c>
      <c r="Z37" s="35" t="s">
        <v>34</v>
      </c>
      <c r="AA37" s="35" t="s">
        <v>34</v>
      </c>
      <c r="AB37" s="37" t="s">
        <v>34</v>
      </c>
      <c r="AC37" s="37" t="s">
        <v>34</v>
      </c>
      <c r="AD37" s="37" t="s">
        <v>34</v>
      </c>
      <c r="AE37" s="37" t="s">
        <v>34</v>
      </c>
      <c r="AF37" s="37" t="s">
        <v>34</v>
      </c>
      <c r="AG37" s="38">
        <v>12175151000</v>
      </c>
      <c r="AH37" s="38">
        <v>165300000</v>
      </c>
      <c r="AI37" s="38">
        <v>165300000</v>
      </c>
      <c r="AJ37" s="38">
        <v>165079316428</v>
      </c>
      <c r="AK37" s="39">
        <f t="shared" si="0"/>
        <v>73.654875983061103</v>
      </c>
      <c r="AL37" s="40">
        <f t="shared" si="1"/>
        <v>1.0013368335705234E-3</v>
      </c>
      <c r="AM37" s="41">
        <f t="shared" si="2"/>
        <v>12009851000</v>
      </c>
      <c r="AN37" s="42" t="str">
        <f t="shared" si="5"/>
        <v>CUMPLE</v>
      </c>
      <c r="AO37" s="42" t="str">
        <f t="shared" si="4"/>
        <v>CUMPLE</v>
      </c>
      <c r="AP37" s="7"/>
    </row>
    <row r="38" spans="2:42" hidden="1" x14ac:dyDescent="0.2">
      <c r="B38" s="33" t="s">
        <v>4298</v>
      </c>
      <c r="C38" s="33" t="e" vm="1">
        <f ca="1">_xlfn.XLOOKUP(B38,'ASIGNACION ZONAS'!J:J,'ENCUESTA PI'!H:H,0)</f>
        <v>#NAME?</v>
      </c>
      <c r="D38" s="34" t="s">
        <v>4299</v>
      </c>
      <c r="E38" s="34" t="s">
        <v>4300</v>
      </c>
      <c r="F38" s="35">
        <v>3174254601</v>
      </c>
      <c r="G38" s="36" t="s">
        <v>4301</v>
      </c>
      <c r="H38" s="35" t="s">
        <v>34</v>
      </c>
      <c r="I38" s="35">
        <v>1</v>
      </c>
      <c r="J38" s="35" t="s">
        <v>34</v>
      </c>
      <c r="K38" s="35" t="s">
        <v>34</v>
      </c>
      <c r="L38" s="35" t="s">
        <v>34</v>
      </c>
      <c r="M38" s="35" t="s">
        <v>34</v>
      </c>
      <c r="N38" s="35" t="s">
        <v>34</v>
      </c>
      <c r="O38" s="35" t="s">
        <v>34</v>
      </c>
      <c r="P38" s="35" t="s">
        <v>73</v>
      </c>
      <c r="Q38" s="35" t="s">
        <v>73</v>
      </c>
      <c r="R38" s="35" t="s">
        <v>34</v>
      </c>
      <c r="S38" s="35" t="s">
        <v>34</v>
      </c>
      <c r="T38" s="35" t="s">
        <v>34</v>
      </c>
      <c r="U38" s="35" t="s">
        <v>34</v>
      </c>
      <c r="V38" s="35" t="s">
        <v>34</v>
      </c>
      <c r="W38" s="35" t="s">
        <v>34</v>
      </c>
      <c r="X38" s="35" t="s">
        <v>34</v>
      </c>
      <c r="Y38" s="35" t="s">
        <v>34</v>
      </c>
      <c r="Z38" s="35" t="s">
        <v>34</v>
      </c>
      <c r="AA38" s="35" t="s">
        <v>34</v>
      </c>
      <c r="AB38" s="37" t="s">
        <v>73</v>
      </c>
      <c r="AC38" s="37" t="s">
        <v>34</v>
      </c>
      <c r="AD38" s="37" t="s">
        <v>34</v>
      </c>
      <c r="AE38" s="37" t="s">
        <v>34</v>
      </c>
      <c r="AF38" s="37" t="s">
        <v>34</v>
      </c>
      <c r="AG38" s="38">
        <v>780000000</v>
      </c>
      <c r="AH38" s="38">
        <v>32800000</v>
      </c>
      <c r="AI38" s="38">
        <v>840000000</v>
      </c>
      <c r="AJ38" s="38">
        <v>320000000</v>
      </c>
      <c r="AK38" s="39">
        <f t="shared" si="0"/>
        <v>23.780487804878049</v>
      </c>
      <c r="AL38" s="40">
        <f t="shared" si="1"/>
        <v>2.625</v>
      </c>
      <c r="AM38" s="41">
        <f t="shared" si="2"/>
        <v>747200000</v>
      </c>
      <c r="AN38" s="42" t="str">
        <f t="shared" si="5"/>
        <v>CUMPLE</v>
      </c>
      <c r="AO38" s="42" t="b">
        <f t="shared" si="4"/>
        <v>0</v>
      </c>
      <c r="AP38" s="7"/>
    </row>
    <row r="39" spans="2:42" hidden="1" x14ac:dyDescent="0.2">
      <c r="B39" s="33" t="s">
        <v>4302</v>
      </c>
      <c r="C39" s="33" t="e" vm="1">
        <f ca="1">_xlfn.XLOOKUP(B39,'ASIGNACION ZONAS'!J:J,'ENCUESTA PI'!H:H,0)</f>
        <v>#NAME?</v>
      </c>
      <c r="D39" s="34">
        <v>900636075</v>
      </c>
      <c r="E39" s="34" t="s">
        <v>4303</v>
      </c>
      <c r="F39" s="35">
        <v>3015015003</v>
      </c>
      <c r="G39" s="36" t="s">
        <v>4304</v>
      </c>
      <c r="H39" s="35" t="s">
        <v>34</v>
      </c>
      <c r="I39" s="35">
        <v>3</v>
      </c>
      <c r="J39" s="35" t="s">
        <v>34</v>
      </c>
      <c r="K39" s="35" t="s">
        <v>34</v>
      </c>
      <c r="L39" s="35" t="s">
        <v>34</v>
      </c>
      <c r="M39" s="35" t="s">
        <v>34</v>
      </c>
      <c r="N39" s="35" t="s">
        <v>34</v>
      </c>
      <c r="O39" s="35" t="s">
        <v>34</v>
      </c>
      <c r="P39" s="35" t="s">
        <v>34</v>
      </c>
      <c r="Q39" s="35" t="s">
        <v>34</v>
      </c>
      <c r="R39" s="35" t="s">
        <v>34</v>
      </c>
      <c r="S39" s="35" t="s">
        <v>34</v>
      </c>
      <c r="T39" s="35" t="s">
        <v>34</v>
      </c>
      <c r="U39" s="35" t="s">
        <v>34</v>
      </c>
      <c r="V39" s="35" t="s">
        <v>34</v>
      </c>
      <c r="W39" s="35" t="s">
        <v>34</v>
      </c>
      <c r="X39" s="35" t="s">
        <v>34</v>
      </c>
      <c r="Y39" s="35" t="s">
        <v>34</v>
      </c>
      <c r="Z39" s="35" t="s">
        <v>34</v>
      </c>
      <c r="AA39" s="35" t="s">
        <v>34</v>
      </c>
      <c r="AB39" s="37" t="s">
        <v>34</v>
      </c>
      <c r="AC39" s="37" t="s">
        <v>34</v>
      </c>
      <c r="AD39" s="37" t="s">
        <v>34</v>
      </c>
      <c r="AE39" s="37" t="s">
        <v>34</v>
      </c>
      <c r="AF39" s="37" t="s">
        <v>34</v>
      </c>
      <c r="AG39" s="38">
        <v>301796920</v>
      </c>
      <c r="AH39" s="38">
        <v>68027903</v>
      </c>
      <c r="AI39" s="38">
        <v>203678353</v>
      </c>
      <c r="AJ39" s="38">
        <v>586602766</v>
      </c>
      <c r="AK39" s="39">
        <f t="shared" si="0"/>
        <v>4.4363695879321758</v>
      </c>
      <c r="AL39" s="40">
        <f t="shared" si="1"/>
        <v>0.34721683020499089</v>
      </c>
      <c r="AM39" s="41">
        <f t="shared" si="2"/>
        <v>233769017</v>
      </c>
      <c r="AN39" s="42" t="str">
        <f t="shared" si="5"/>
        <v>CUMPLE</v>
      </c>
      <c r="AO39" s="42" t="str">
        <f t="shared" si="4"/>
        <v>CUMPLE</v>
      </c>
      <c r="AP39" s="7"/>
    </row>
    <row r="40" spans="2:42" ht="24" hidden="1" x14ac:dyDescent="0.2">
      <c r="B40" s="33" t="s">
        <v>4305</v>
      </c>
      <c r="C40" s="33" t="e" vm="1">
        <f ca="1">_xlfn.XLOOKUP(B40,'ASIGNACION ZONAS'!J:J,'ENCUESTA PI'!H:H,0)</f>
        <v>#NAME?</v>
      </c>
      <c r="D40" s="34" t="s">
        <v>4306</v>
      </c>
      <c r="E40" s="34" t="s">
        <v>4307</v>
      </c>
      <c r="F40" s="35">
        <v>3115976001</v>
      </c>
      <c r="G40" s="52" t="s">
        <v>4308</v>
      </c>
      <c r="H40" s="35" t="s">
        <v>73</v>
      </c>
      <c r="I40" s="35">
        <v>1</v>
      </c>
      <c r="J40" s="35" t="s">
        <v>34</v>
      </c>
      <c r="K40" s="35" t="s">
        <v>34</v>
      </c>
      <c r="L40" s="35" t="s">
        <v>34</v>
      </c>
      <c r="M40" s="35" t="s">
        <v>34</v>
      </c>
      <c r="N40" s="35" t="s">
        <v>34</v>
      </c>
      <c r="O40" s="35" t="s">
        <v>34</v>
      </c>
      <c r="P40" s="35" t="s">
        <v>34</v>
      </c>
      <c r="Q40" s="35" t="s">
        <v>34</v>
      </c>
      <c r="R40" s="35" t="s">
        <v>73</v>
      </c>
      <c r="S40" s="35" t="s">
        <v>34</v>
      </c>
      <c r="T40" s="35" t="s">
        <v>34</v>
      </c>
      <c r="U40" s="35" t="s">
        <v>34</v>
      </c>
      <c r="V40" s="35" t="s">
        <v>73</v>
      </c>
      <c r="W40" s="35" t="s">
        <v>73</v>
      </c>
      <c r="X40" s="35" t="s">
        <v>34</v>
      </c>
      <c r="Y40" s="35" t="s">
        <v>34</v>
      </c>
      <c r="Z40" s="35" t="s">
        <v>34</v>
      </c>
      <c r="AA40" s="35" t="s">
        <v>34</v>
      </c>
      <c r="AB40" s="37" t="s">
        <v>34</v>
      </c>
      <c r="AC40" s="37" t="s">
        <v>34</v>
      </c>
      <c r="AD40" s="37" t="s">
        <v>34</v>
      </c>
      <c r="AE40" s="37" t="s">
        <v>34</v>
      </c>
      <c r="AF40" s="37" t="s">
        <v>34</v>
      </c>
      <c r="AG40" s="38">
        <v>50000000</v>
      </c>
      <c r="AH40" s="38">
        <v>2500000</v>
      </c>
      <c r="AI40" s="38">
        <v>2500000</v>
      </c>
      <c r="AJ40" s="38">
        <v>50000000</v>
      </c>
      <c r="AK40" s="39">
        <f t="shared" si="0"/>
        <v>20</v>
      </c>
      <c r="AL40" s="40">
        <f t="shared" si="1"/>
        <v>0.05</v>
      </c>
      <c r="AM40" s="41">
        <f t="shared" si="2"/>
        <v>47500000</v>
      </c>
      <c r="AN40" s="42" t="str">
        <f t="shared" si="5"/>
        <v>CUMPLE</v>
      </c>
      <c r="AO40" s="42" t="str">
        <f t="shared" si="4"/>
        <v>CUMPLE</v>
      </c>
      <c r="AP40" s="7"/>
    </row>
    <row r="41" spans="2:42" ht="24" hidden="1" x14ac:dyDescent="0.2">
      <c r="B41" s="33" t="s">
        <v>4309</v>
      </c>
      <c r="C41" s="33" t="e" vm="1">
        <f ca="1">_xlfn.XLOOKUP(B41,'ASIGNACION ZONAS'!J:J,'ENCUESTA PI'!H:H,0)</f>
        <v>#NAME?</v>
      </c>
      <c r="D41" s="34">
        <v>901847112</v>
      </c>
      <c r="E41" s="34" t="s">
        <v>4310</v>
      </c>
      <c r="F41" s="35">
        <v>3216926201</v>
      </c>
      <c r="G41" s="34" t="s">
        <v>4311</v>
      </c>
      <c r="H41" s="35" t="s">
        <v>34</v>
      </c>
      <c r="I41" s="35">
        <v>3</v>
      </c>
      <c r="J41" s="35" t="s">
        <v>34</v>
      </c>
      <c r="K41" s="35" t="s">
        <v>34</v>
      </c>
      <c r="L41" s="35" t="s">
        <v>34</v>
      </c>
      <c r="M41" s="35" t="s">
        <v>34</v>
      </c>
      <c r="N41" s="35" t="s">
        <v>34</v>
      </c>
      <c r="O41" s="35" t="s">
        <v>34</v>
      </c>
      <c r="P41" s="35" t="s">
        <v>73</v>
      </c>
      <c r="Q41" s="35" t="s">
        <v>34</v>
      </c>
      <c r="R41" s="35" t="s">
        <v>34</v>
      </c>
      <c r="S41" s="35" t="s">
        <v>34</v>
      </c>
      <c r="T41" s="35" t="s">
        <v>34</v>
      </c>
      <c r="U41" s="35" t="s">
        <v>34</v>
      </c>
      <c r="V41" s="35" t="s">
        <v>34</v>
      </c>
      <c r="W41" s="35" t="s">
        <v>34</v>
      </c>
      <c r="X41" s="35" t="s">
        <v>34</v>
      </c>
      <c r="Y41" s="35" t="s">
        <v>34</v>
      </c>
      <c r="Z41" s="35" t="s">
        <v>34</v>
      </c>
      <c r="AA41" s="35" t="s">
        <v>34</v>
      </c>
      <c r="AB41" s="37" t="s">
        <v>34</v>
      </c>
      <c r="AC41" s="37" t="s">
        <v>34</v>
      </c>
      <c r="AD41" s="37" t="s">
        <v>34</v>
      </c>
      <c r="AE41" s="37" t="s">
        <v>34</v>
      </c>
      <c r="AF41" s="37" t="s">
        <v>34</v>
      </c>
      <c r="AG41" s="38">
        <v>401600000</v>
      </c>
      <c r="AH41" s="38">
        <v>0</v>
      </c>
      <c r="AI41" s="38">
        <v>0</v>
      </c>
      <c r="AJ41" s="38">
        <v>416800000</v>
      </c>
      <c r="AK41" s="39">
        <f t="shared" si="0"/>
        <v>0</v>
      </c>
      <c r="AL41" s="40">
        <f t="shared" si="1"/>
        <v>0</v>
      </c>
      <c r="AM41" s="41">
        <f t="shared" si="2"/>
        <v>401600000</v>
      </c>
      <c r="AN41" s="42" t="b">
        <f t="shared" si="5"/>
        <v>0</v>
      </c>
      <c r="AO41" s="42" t="str">
        <f t="shared" si="4"/>
        <v>CUMPLE</v>
      </c>
      <c r="AP41" s="7"/>
    </row>
    <row r="42" spans="2:42" hidden="1" x14ac:dyDescent="0.2">
      <c r="B42" s="33" t="s">
        <v>4312</v>
      </c>
      <c r="C42" s="33" t="e" vm="1">
        <f ca="1">_xlfn.XLOOKUP(B42,'ASIGNACION ZONAS'!J:J,'ENCUESTA PI'!H:H,0)</f>
        <v>#NAME?</v>
      </c>
      <c r="D42" s="34">
        <v>901418919</v>
      </c>
      <c r="E42" s="34" t="s">
        <v>4313</v>
      </c>
      <c r="F42" s="35">
        <v>3124933818</v>
      </c>
      <c r="G42" s="36" t="s">
        <v>4314</v>
      </c>
      <c r="H42" s="35" t="s">
        <v>34</v>
      </c>
      <c r="I42" s="35">
        <v>1</v>
      </c>
      <c r="J42" s="35" t="s">
        <v>34</v>
      </c>
      <c r="K42" s="35" t="s">
        <v>34</v>
      </c>
      <c r="L42" s="35" t="s">
        <v>34</v>
      </c>
      <c r="M42" s="35" t="s">
        <v>34</v>
      </c>
      <c r="N42" s="35" t="s">
        <v>34</v>
      </c>
      <c r="O42" s="35" t="s">
        <v>34</v>
      </c>
      <c r="P42" s="35" t="s">
        <v>73</v>
      </c>
      <c r="Q42" s="35" t="s">
        <v>73</v>
      </c>
      <c r="R42" s="35" t="s">
        <v>34</v>
      </c>
      <c r="S42" s="35" t="s">
        <v>34</v>
      </c>
      <c r="T42" s="35" t="s">
        <v>73</v>
      </c>
      <c r="U42" s="35" t="s">
        <v>34</v>
      </c>
      <c r="V42" s="35"/>
      <c r="W42" s="35"/>
      <c r="X42" s="35" t="s">
        <v>34</v>
      </c>
      <c r="Y42" s="35" t="s">
        <v>34</v>
      </c>
      <c r="Z42" s="35" t="s">
        <v>34</v>
      </c>
      <c r="AA42" s="35" t="s">
        <v>34</v>
      </c>
      <c r="AB42" s="37"/>
      <c r="AC42" s="37" t="s">
        <v>34</v>
      </c>
      <c r="AD42" s="37" t="s">
        <v>34</v>
      </c>
      <c r="AE42" s="37"/>
      <c r="AF42" s="37"/>
      <c r="AG42" s="38">
        <v>770000</v>
      </c>
      <c r="AH42" s="38">
        <v>0</v>
      </c>
      <c r="AI42" s="38">
        <v>0</v>
      </c>
      <c r="AJ42" s="38">
        <v>770000</v>
      </c>
      <c r="AK42" s="39">
        <f t="shared" si="0"/>
        <v>0</v>
      </c>
      <c r="AL42" s="40">
        <f t="shared" si="1"/>
        <v>0</v>
      </c>
      <c r="AM42" s="41">
        <f t="shared" si="2"/>
        <v>770000</v>
      </c>
      <c r="AN42" s="42" t="b">
        <f t="shared" si="5"/>
        <v>0</v>
      </c>
      <c r="AO42" s="42" t="str">
        <f t="shared" si="4"/>
        <v>CUMPLE</v>
      </c>
      <c r="AP42" s="7"/>
    </row>
    <row r="43" spans="2:42" hidden="1" x14ac:dyDescent="0.2">
      <c r="B43" s="33" t="s">
        <v>4315</v>
      </c>
      <c r="C43" s="33" t="e" vm="1">
        <f ca="1">_xlfn.XLOOKUP(B43,'ASIGNACION ZONAS'!J:J,'ENCUESTA PI'!H:H,0)</f>
        <v>#NAME?</v>
      </c>
      <c r="D43" s="34">
        <v>901359992</v>
      </c>
      <c r="E43" s="34" t="s">
        <v>4316</v>
      </c>
      <c r="F43" s="35">
        <v>3147810643</v>
      </c>
      <c r="G43" s="36" t="s">
        <v>4317</v>
      </c>
      <c r="H43" s="35" t="s">
        <v>73</v>
      </c>
      <c r="I43" s="35">
        <v>1</v>
      </c>
      <c r="J43" s="35" t="s">
        <v>34</v>
      </c>
      <c r="K43" s="35" t="s">
        <v>34</v>
      </c>
      <c r="L43" s="35" t="s">
        <v>34</v>
      </c>
      <c r="M43" s="35" t="s">
        <v>34</v>
      </c>
      <c r="N43" s="35" t="s">
        <v>34</v>
      </c>
      <c r="O43" s="35" t="s">
        <v>34</v>
      </c>
      <c r="P43" s="35" t="s">
        <v>73</v>
      </c>
      <c r="Q43" s="35" t="s">
        <v>73</v>
      </c>
      <c r="R43" s="35" t="s">
        <v>73</v>
      </c>
      <c r="S43" s="35" t="s">
        <v>34</v>
      </c>
      <c r="T43" s="35" t="s">
        <v>34</v>
      </c>
      <c r="U43" s="35" t="s">
        <v>34</v>
      </c>
      <c r="V43" s="35" t="s">
        <v>34</v>
      </c>
      <c r="W43" s="35" t="s">
        <v>34</v>
      </c>
      <c r="X43" s="35" t="s">
        <v>34</v>
      </c>
      <c r="Y43" s="35" t="s">
        <v>34</v>
      </c>
      <c r="Z43" s="35" t="s">
        <v>34</v>
      </c>
      <c r="AA43" s="35" t="s">
        <v>34</v>
      </c>
      <c r="AB43" s="37" t="s">
        <v>73</v>
      </c>
      <c r="AC43" s="37" t="s">
        <v>34</v>
      </c>
      <c r="AD43" s="37" t="s">
        <v>34</v>
      </c>
      <c r="AE43" s="37" t="s">
        <v>73</v>
      </c>
      <c r="AF43" s="37" t="s">
        <v>34</v>
      </c>
      <c r="AG43" s="38">
        <v>21272000</v>
      </c>
      <c r="AH43" s="38">
        <v>0</v>
      </c>
      <c r="AI43" s="38">
        <v>0</v>
      </c>
      <c r="AJ43" s="38">
        <v>69605000</v>
      </c>
      <c r="AK43" s="39">
        <f t="shared" si="0"/>
        <v>0</v>
      </c>
      <c r="AL43" s="40">
        <f t="shared" si="1"/>
        <v>0</v>
      </c>
      <c r="AM43" s="41">
        <f t="shared" si="2"/>
        <v>21272000</v>
      </c>
      <c r="AN43" s="42" t="b">
        <f t="shared" si="5"/>
        <v>0</v>
      </c>
      <c r="AO43" s="42" t="str">
        <f t="shared" si="4"/>
        <v>CUMPLE</v>
      </c>
      <c r="AP43" s="7"/>
    </row>
    <row r="44" spans="2:42" hidden="1" x14ac:dyDescent="0.2">
      <c r="B44" s="33" t="s">
        <v>4318</v>
      </c>
      <c r="C44" s="33" t="e" vm="1">
        <f ca="1">_xlfn.XLOOKUP(B44,'ASIGNACION ZONAS'!J:J,'ENCUESTA PI'!H:H,0)</f>
        <v>#NAME?</v>
      </c>
      <c r="D44" s="34" t="s">
        <v>4319</v>
      </c>
      <c r="E44" s="33" t="s">
        <v>4320</v>
      </c>
      <c r="F44" s="35">
        <v>3107384192</v>
      </c>
      <c r="G44" s="36" t="s">
        <v>4321</v>
      </c>
      <c r="H44" s="35" t="s">
        <v>34</v>
      </c>
      <c r="I44" s="35">
        <v>1</v>
      </c>
      <c r="J44" s="35" t="s">
        <v>34</v>
      </c>
      <c r="K44" s="35" t="s">
        <v>34</v>
      </c>
      <c r="L44" s="35" t="s">
        <v>34</v>
      </c>
      <c r="M44" s="35" t="s">
        <v>34</v>
      </c>
      <c r="N44" s="35" t="s">
        <v>34</v>
      </c>
      <c r="O44" s="35" t="s">
        <v>73</v>
      </c>
      <c r="P44" s="35" t="s">
        <v>73</v>
      </c>
      <c r="Q44" s="35" t="s">
        <v>73</v>
      </c>
      <c r="R44" s="35" t="s">
        <v>34</v>
      </c>
      <c r="S44" s="35" t="s">
        <v>34</v>
      </c>
      <c r="T44" s="35" t="s">
        <v>34</v>
      </c>
      <c r="U44" s="35" t="s">
        <v>34</v>
      </c>
      <c r="V44" s="35" t="s">
        <v>34</v>
      </c>
      <c r="W44" s="35" t="s">
        <v>34</v>
      </c>
      <c r="X44" s="35" t="s">
        <v>34</v>
      </c>
      <c r="Y44" s="35" t="s">
        <v>34</v>
      </c>
      <c r="Z44" s="35" t="s">
        <v>34</v>
      </c>
      <c r="AA44" s="35" t="s">
        <v>34</v>
      </c>
      <c r="AB44" s="35" t="s">
        <v>34</v>
      </c>
      <c r="AC44" s="35" t="s">
        <v>34</v>
      </c>
      <c r="AD44" s="35" t="s">
        <v>34</v>
      </c>
      <c r="AE44" s="35" t="s">
        <v>34</v>
      </c>
      <c r="AF44" s="35" t="s">
        <v>34</v>
      </c>
      <c r="AG44" s="53">
        <v>30500000</v>
      </c>
      <c r="AH44" s="53">
        <v>2600000</v>
      </c>
      <c r="AI44" s="53">
        <v>2600000</v>
      </c>
      <c r="AJ44" s="44">
        <v>27900000</v>
      </c>
      <c r="AK44" s="39">
        <f t="shared" si="0"/>
        <v>11.73076923076923</v>
      </c>
      <c r="AL44" s="40">
        <f t="shared" si="1"/>
        <v>9.3189964157706098E-2</v>
      </c>
      <c r="AM44" s="41">
        <f t="shared" si="2"/>
        <v>27900000</v>
      </c>
      <c r="AN44" s="42" t="str">
        <f t="shared" si="5"/>
        <v>CUMPLE</v>
      </c>
      <c r="AO44" s="42" t="str">
        <f t="shared" si="4"/>
        <v>CUMPLE</v>
      </c>
      <c r="AP44" s="7"/>
    </row>
    <row r="45" spans="2:42" hidden="1" x14ac:dyDescent="0.2">
      <c r="B45" s="33" t="s">
        <v>4322</v>
      </c>
      <c r="C45" s="33" t="e" vm="1">
        <f ca="1">_xlfn.XLOOKUP(B45,'ASIGNACION ZONAS'!J:J,'ENCUESTA PI'!H:H,0)</f>
        <v>#NAME?</v>
      </c>
      <c r="D45" s="34" t="s">
        <v>4323</v>
      </c>
      <c r="E45" s="34" t="s">
        <v>4324</v>
      </c>
      <c r="F45" s="35">
        <v>3223725491</v>
      </c>
      <c r="G45" s="36" t="s">
        <v>4325</v>
      </c>
      <c r="H45" s="35" t="s">
        <v>34</v>
      </c>
      <c r="I45" s="35">
        <v>1</v>
      </c>
      <c r="J45" s="35" t="s">
        <v>34</v>
      </c>
      <c r="K45" s="35" t="s">
        <v>34</v>
      </c>
      <c r="L45" s="35" t="s">
        <v>73</v>
      </c>
      <c r="M45" s="35" t="s">
        <v>34</v>
      </c>
      <c r="N45" s="35" t="s">
        <v>34</v>
      </c>
      <c r="O45" s="35" t="s">
        <v>73</v>
      </c>
      <c r="P45" s="35" t="s">
        <v>73</v>
      </c>
      <c r="Q45" s="35" t="s">
        <v>73</v>
      </c>
      <c r="R45" s="35" t="s">
        <v>73</v>
      </c>
      <c r="S45" s="35" t="s">
        <v>34</v>
      </c>
      <c r="T45" s="35" t="s">
        <v>34</v>
      </c>
      <c r="U45" s="35" t="s">
        <v>34</v>
      </c>
      <c r="V45" s="35" t="s">
        <v>34</v>
      </c>
      <c r="W45" s="35" t="s">
        <v>34</v>
      </c>
      <c r="X45" s="35" t="s">
        <v>73</v>
      </c>
      <c r="Y45" s="35" t="s">
        <v>73</v>
      </c>
      <c r="Z45" s="35" t="s">
        <v>34</v>
      </c>
      <c r="AA45" s="35" t="s">
        <v>34</v>
      </c>
      <c r="AB45" s="37"/>
      <c r="AC45" s="37" t="s">
        <v>34</v>
      </c>
      <c r="AD45" s="37" t="s">
        <v>34</v>
      </c>
      <c r="AE45" s="37" t="s">
        <v>34</v>
      </c>
      <c r="AF45" s="37" t="s">
        <v>34</v>
      </c>
      <c r="AG45" s="38">
        <v>202650389</v>
      </c>
      <c r="AH45" s="38">
        <v>10200000</v>
      </c>
      <c r="AI45" s="38">
        <v>10200000</v>
      </c>
      <c r="AJ45" s="38">
        <v>500286977</v>
      </c>
      <c r="AK45" s="39">
        <f t="shared" si="0"/>
        <v>19.86768519607843</v>
      </c>
      <c r="AL45" s="40">
        <f t="shared" si="1"/>
        <v>2.0388298054778268E-2</v>
      </c>
      <c r="AM45" s="41">
        <f t="shared" si="2"/>
        <v>192450389</v>
      </c>
      <c r="AN45" s="42" t="str">
        <f t="shared" si="5"/>
        <v>CUMPLE</v>
      </c>
      <c r="AO45" s="42" t="str">
        <f t="shared" si="4"/>
        <v>CUMPLE</v>
      </c>
      <c r="AP45" s="7"/>
    </row>
    <row r="46" spans="2:42" hidden="1" x14ac:dyDescent="0.2">
      <c r="B46" s="33" t="s">
        <v>4326</v>
      </c>
      <c r="C46" s="33" t="e" vm="1">
        <f ca="1">_xlfn.XLOOKUP(B46,'ASIGNACION ZONAS'!J:J,'ENCUESTA PI'!H:H,0)</f>
        <v>#NAME?</v>
      </c>
      <c r="D46" s="34" t="s">
        <v>4327</v>
      </c>
      <c r="E46" s="34" t="s">
        <v>4328</v>
      </c>
      <c r="F46" s="35">
        <v>6046709798</v>
      </c>
      <c r="G46" s="36" t="s">
        <v>4329</v>
      </c>
      <c r="H46" s="35" t="s">
        <v>34</v>
      </c>
      <c r="I46" s="35">
        <v>1</v>
      </c>
      <c r="J46" s="35" t="s">
        <v>34</v>
      </c>
      <c r="K46" s="35" t="s">
        <v>34</v>
      </c>
      <c r="L46" s="35" t="s">
        <v>34</v>
      </c>
      <c r="M46" s="35" t="s">
        <v>34</v>
      </c>
      <c r="N46" s="35" t="s">
        <v>34</v>
      </c>
      <c r="O46" s="35" t="s">
        <v>34</v>
      </c>
      <c r="P46" s="35" t="s">
        <v>34</v>
      </c>
      <c r="Q46" s="35" t="s">
        <v>34</v>
      </c>
      <c r="R46" s="35" t="s">
        <v>73</v>
      </c>
      <c r="S46" s="35" t="s">
        <v>34</v>
      </c>
      <c r="T46" s="35" t="s">
        <v>34</v>
      </c>
      <c r="U46" s="35" t="s">
        <v>34</v>
      </c>
      <c r="V46" s="35" t="s">
        <v>34</v>
      </c>
      <c r="W46" s="35" t="s">
        <v>34</v>
      </c>
      <c r="X46" s="35" t="s">
        <v>73</v>
      </c>
      <c r="Y46" s="35" t="s">
        <v>73</v>
      </c>
      <c r="Z46" s="35" t="s">
        <v>34</v>
      </c>
      <c r="AA46" s="35" t="s">
        <v>34</v>
      </c>
      <c r="AB46" s="37" t="s">
        <v>73</v>
      </c>
      <c r="AC46" s="37" t="s">
        <v>34</v>
      </c>
      <c r="AD46" s="37" t="s">
        <v>34</v>
      </c>
      <c r="AE46" s="37" t="s">
        <v>73</v>
      </c>
      <c r="AF46" s="37" t="s">
        <v>73</v>
      </c>
      <c r="AG46" s="38">
        <v>789110000</v>
      </c>
      <c r="AH46" s="38">
        <v>3892000</v>
      </c>
      <c r="AI46" s="38">
        <v>35150000</v>
      </c>
      <c r="AJ46" s="38">
        <v>950691126</v>
      </c>
      <c r="AK46" s="39">
        <f t="shared" si="0"/>
        <v>202.75179856115108</v>
      </c>
      <c r="AL46" s="40">
        <f t="shared" si="1"/>
        <v>3.6973102029354589E-2</v>
      </c>
      <c r="AM46" s="41">
        <f t="shared" si="2"/>
        <v>785218000</v>
      </c>
      <c r="AN46" s="42" t="str">
        <f t="shared" si="5"/>
        <v>CUMPLE</v>
      </c>
      <c r="AO46" s="42" t="str">
        <f t="shared" si="4"/>
        <v>CUMPLE</v>
      </c>
      <c r="AP46" s="7"/>
    </row>
    <row r="47" spans="2:42" hidden="1" x14ac:dyDescent="0.2">
      <c r="B47" s="33" t="s">
        <v>4330</v>
      </c>
      <c r="C47" s="33" t="e" vm="1">
        <f ca="1">_xlfn.XLOOKUP(B47,'ASIGNACION ZONAS'!J:J,'ENCUESTA PI'!H:H,0)</f>
        <v>#NAME?</v>
      </c>
      <c r="D47" s="34" t="s">
        <v>4331</v>
      </c>
      <c r="E47" s="34" t="s">
        <v>4332</v>
      </c>
      <c r="F47" s="35">
        <v>3013425860</v>
      </c>
      <c r="G47" s="36" t="s">
        <v>4333</v>
      </c>
      <c r="H47" s="35" t="s">
        <v>73</v>
      </c>
      <c r="I47" s="35">
        <v>1</v>
      </c>
      <c r="J47" s="35" t="s">
        <v>34</v>
      </c>
      <c r="K47" s="35" t="s">
        <v>34</v>
      </c>
      <c r="L47" s="35" t="s">
        <v>34</v>
      </c>
      <c r="M47" s="35" t="s">
        <v>34</v>
      </c>
      <c r="N47" s="35" t="s">
        <v>34</v>
      </c>
      <c r="O47" s="35" t="s">
        <v>34</v>
      </c>
      <c r="P47" s="35" t="s">
        <v>34</v>
      </c>
      <c r="Q47" s="35" t="s">
        <v>34</v>
      </c>
      <c r="R47" s="35" t="s">
        <v>73</v>
      </c>
      <c r="S47" s="35" t="s">
        <v>34</v>
      </c>
      <c r="T47" s="35" t="s">
        <v>34</v>
      </c>
      <c r="U47" s="35" t="s">
        <v>34</v>
      </c>
      <c r="V47" s="35" t="s">
        <v>73</v>
      </c>
      <c r="W47" s="35" t="s">
        <v>73</v>
      </c>
      <c r="X47" s="35" t="s">
        <v>34</v>
      </c>
      <c r="Y47" s="35" t="s">
        <v>73</v>
      </c>
      <c r="Z47" s="35" t="s">
        <v>34</v>
      </c>
      <c r="AA47" s="35" t="s">
        <v>34</v>
      </c>
      <c r="AB47" s="37" t="s">
        <v>34</v>
      </c>
      <c r="AC47" s="37" t="s">
        <v>34</v>
      </c>
      <c r="AD47" s="37" t="s">
        <v>34</v>
      </c>
      <c r="AE47" s="37" t="s">
        <v>34</v>
      </c>
      <c r="AF47" s="37" t="s">
        <v>34</v>
      </c>
      <c r="AG47" s="38">
        <v>21399200</v>
      </c>
      <c r="AH47" s="38">
        <v>870000</v>
      </c>
      <c r="AI47" s="38">
        <v>870000</v>
      </c>
      <c r="AJ47" s="38">
        <v>27710079</v>
      </c>
      <c r="AK47" s="39">
        <f t="shared" si="0"/>
        <v>24.596781609195403</v>
      </c>
      <c r="AL47" s="40">
        <f t="shared" si="1"/>
        <v>3.1396518212741295E-2</v>
      </c>
      <c r="AM47" s="41">
        <f t="shared" si="2"/>
        <v>20529200</v>
      </c>
      <c r="AN47" s="42" t="str">
        <f t="shared" si="5"/>
        <v>CUMPLE</v>
      </c>
      <c r="AO47" s="42" t="str">
        <f t="shared" si="4"/>
        <v>CUMPLE</v>
      </c>
      <c r="AP47" s="7"/>
    </row>
    <row r="48" spans="2:42" hidden="1" x14ac:dyDescent="0.2">
      <c r="B48" s="33" t="s">
        <v>4334</v>
      </c>
      <c r="C48" s="33" t="e" vm="1">
        <f ca="1">_xlfn.XLOOKUP(B48,'ASIGNACION ZONAS'!J:J,'ENCUESTA PI'!H:H,0)</f>
        <v>#NAME?</v>
      </c>
      <c r="D48" s="34" t="s">
        <v>4335</v>
      </c>
      <c r="E48" s="34" t="s">
        <v>4336</v>
      </c>
      <c r="F48" s="35">
        <v>3226118275</v>
      </c>
      <c r="G48" s="36" t="s">
        <v>4337</v>
      </c>
      <c r="H48" s="35" t="s">
        <v>73</v>
      </c>
      <c r="I48" s="35">
        <v>1</v>
      </c>
      <c r="J48" s="35" t="s">
        <v>34</v>
      </c>
      <c r="K48" s="35" t="s">
        <v>34</v>
      </c>
      <c r="L48" s="35" t="s">
        <v>34</v>
      </c>
      <c r="M48" s="35" t="s">
        <v>34</v>
      </c>
      <c r="N48" s="35" t="s">
        <v>34</v>
      </c>
      <c r="O48" s="35" t="s">
        <v>34</v>
      </c>
      <c r="P48" s="35" t="s">
        <v>34</v>
      </c>
      <c r="Q48" s="35" t="s">
        <v>34</v>
      </c>
      <c r="R48" s="35" t="s">
        <v>73</v>
      </c>
      <c r="S48" s="35" t="s">
        <v>34</v>
      </c>
      <c r="T48" s="35" t="s">
        <v>73</v>
      </c>
      <c r="U48" s="35" t="s">
        <v>34</v>
      </c>
      <c r="V48" s="35" t="s">
        <v>34</v>
      </c>
      <c r="W48" s="35" t="s">
        <v>34</v>
      </c>
      <c r="X48" s="54" t="s">
        <v>34</v>
      </c>
      <c r="Y48" s="54" t="s">
        <v>34</v>
      </c>
      <c r="Z48" s="54" t="s">
        <v>34</v>
      </c>
      <c r="AA48" s="54" t="s">
        <v>34</v>
      </c>
      <c r="AB48" s="37" t="s">
        <v>73</v>
      </c>
      <c r="AC48" s="37" t="s">
        <v>34</v>
      </c>
      <c r="AD48" s="37" t="s">
        <v>34</v>
      </c>
      <c r="AE48" s="37" t="s">
        <v>73</v>
      </c>
      <c r="AF48" s="37" t="s">
        <v>73</v>
      </c>
      <c r="AG48" s="44">
        <v>590618787</v>
      </c>
      <c r="AH48" s="44">
        <v>9862500</v>
      </c>
      <c r="AI48" s="44">
        <v>9862500</v>
      </c>
      <c r="AJ48" s="44">
        <v>1289607562</v>
      </c>
      <c r="AK48" s="39">
        <f t="shared" si="0"/>
        <v>59.885301596958172</v>
      </c>
      <c r="AL48" s="40">
        <f t="shared" si="1"/>
        <v>7.6476753786280912E-3</v>
      </c>
      <c r="AM48" s="41">
        <f t="shared" si="2"/>
        <v>580756287</v>
      </c>
      <c r="AN48" s="42" t="str">
        <f t="shared" si="5"/>
        <v>CUMPLE</v>
      </c>
      <c r="AO48" s="42" t="str">
        <f t="shared" si="4"/>
        <v>CUMPLE</v>
      </c>
      <c r="AP48" s="7"/>
    </row>
    <row r="49" spans="2:42" hidden="1" x14ac:dyDescent="0.2">
      <c r="B49" s="33" t="s">
        <v>4338</v>
      </c>
      <c r="C49" s="33" t="e" vm="1">
        <f ca="1">_xlfn.XLOOKUP(B49,'ASIGNACION ZONAS'!J:J,'ENCUESTA PI'!H:H,0)</f>
        <v>#NAME?</v>
      </c>
      <c r="D49" s="34" t="s">
        <v>4339</v>
      </c>
      <c r="E49" s="34"/>
      <c r="F49" s="35"/>
      <c r="G49" s="36"/>
      <c r="H49" s="35"/>
      <c r="I49" s="35"/>
      <c r="J49" s="35"/>
      <c r="K49" s="35"/>
      <c r="L49" s="35"/>
      <c r="M49" s="35"/>
      <c r="N49" s="35"/>
      <c r="O49" s="35"/>
      <c r="P49" s="35"/>
      <c r="Q49" s="35"/>
      <c r="R49" s="35"/>
      <c r="S49" s="35"/>
      <c r="T49" s="35"/>
      <c r="U49" s="35" t="s">
        <v>34</v>
      </c>
      <c r="V49" s="35" t="s">
        <v>34</v>
      </c>
      <c r="W49" s="35" t="s">
        <v>34</v>
      </c>
      <c r="X49" s="35" t="s">
        <v>34</v>
      </c>
      <c r="Y49" s="35" t="s">
        <v>34</v>
      </c>
      <c r="Z49" s="35" t="s">
        <v>34</v>
      </c>
      <c r="AA49" s="35" t="s">
        <v>34</v>
      </c>
      <c r="AB49" s="37" t="s">
        <v>34</v>
      </c>
      <c r="AC49" s="37" t="s">
        <v>34</v>
      </c>
      <c r="AD49" s="37" t="s">
        <v>34</v>
      </c>
      <c r="AE49" s="37" t="s">
        <v>34</v>
      </c>
      <c r="AF49" s="37" t="s">
        <v>34</v>
      </c>
      <c r="AG49" s="38">
        <v>387880679</v>
      </c>
      <c r="AH49" s="38">
        <v>106627276</v>
      </c>
      <c r="AI49" s="38">
        <v>106627276</v>
      </c>
      <c r="AJ49" s="38">
        <v>509053403</v>
      </c>
      <c r="AK49" s="39">
        <f t="shared" si="0"/>
        <v>3.6377247318969306</v>
      </c>
      <c r="AL49" s="40">
        <f t="shared" si="1"/>
        <v>0.20946186661677224</v>
      </c>
      <c r="AM49" s="41">
        <f t="shared" si="2"/>
        <v>281253403</v>
      </c>
      <c r="AN49" s="42" t="str">
        <f t="shared" si="5"/>
        <v>CUMPLE</v>
      </c>
      <c r="AO49" s="42" t="str">
        <f t="shared" si="4"/>
        <v>CUMPLE</v>
      </c>
      <c r="AP49" s="7"/>
    </row>
    <row r="50" spans="2:42" hidden="1" x14ac:dyDescent="0.2">
      <c r="B50" s="33" t="s">
        <v>4340</v>
      </c>
      <c r="C50" s="33" t="e" vm="1">
        <f ca="1">_xlfn.XLOOKUP(B50,'ASIGNACION ZONAS'!J:J,'ENCUESTA PI'!H:H,0)</f>
        <v>#NAME?</v>
      </c>
      <c r="D50" s="34">
        <v>901635950</v>
      </c>
      <c r="E50" s="34" t="s">
        <v>4341</v>
      </c>
      <c r="F50" s="35">
        <v>3135820044</v>
      </c>
      <c r="G50" s="36" t="s">
        <v>4342</v>
      </c>
      <c r="H50" s="35" t="s">
        <v>34</v>
      </c>
      <c r="I50" s="35">
        <v>1</v>
      </c>
      <c r="J50" s="35" t="s">
        <v>34</v>
      </c>
      <c r="K50" s="35" t="s">
        <v>34</v>
      </c>
      <c r="L50" s="35" t="s">
        <v>73</v>
      </c>
      <c r="M50" s="35" t="s">
        <v>34</v>
      </c>
      <c r="N50" s="35" t="s">
        <v>34</v>
      </c>
      <c r="O50" s="35" t="s">
        <v>34</v>
      </c>
      <c r="P50" s="35" t="s">
        <v>73</v>
      </c>
      <c r="Q50" s="35" t="s">
        <v>73</v>
      </c>
      <c r="R50" s="35" t="s">
        <v>34</v>
      </c>
      <c r="S50" s="35" t="s">
        <v>34</v>
      </c>
      <c r="T50" s="35" t="s">
        <v>34</v>
      </c>
      <c r="U50" s="35" t="s">
        <v>34</v>
      </c>
      <c r="V50" s="35" t="s">
        <v>34</v>
      </c>
      <c r="W50" s="35" t="s">
        <v>34</v>
      </c>
      <c r="X50" s="35" t="s">
        <v>34</v>
      </c>
      <c r="Y50" s="35" t="s">
        <v>34</v>
      </c>
      <c r="Z50" s="35" t="s">
        <v>34</v>
      </c>
      <c r="AA50" s="35" t="s">
        <v>34</v>
      </c>
      <c r="AB50" s="37" t="s">
        <v>34</v>
      </c>
      <c r="AC50" s="37" t="s">
        <v>34</v>
      </c>
      <c r="AD50" s="37" t="s">
        <v>34</v>
      </c>
      <c r="AE50" s="37" t="s">
        <v>34</v>
      </c>
      <c r="AF50" s="37" t="s">
        <v>34</v>
      </c>
      <c r="AG50" s="38">
        <v>246844900</v>
      </c>
      <c r="AH50" s="38">
        <v>101092500</v>
      </c>
      <c r="AI50" s="38">
        <v>101092500</v>
      </c>
      <c r="AJ50" s="38">
        <v>305933500</v>
      </c>
      <c r="AK50" s="39">
        <f t="shared" si="0"/>
        <v>2.4417726339738359</v>
      </c>
      <c r="AL50" s="40">
        <f t="shared" si="1"/>
        <v>0.33043945824827947</v>
      </c>
      <c r="AM50" s="41">
        <f t="shared" si="2"/>
        <v>145752400</v>
      </c>
      <c r="AN50" s="42" t="str">
        <f t="shared" si="5"/>
        <v>CUMPLE</v>
      </c>
      <c r="AO50" s="42" t="str">
        <f t="shared" si="4"/>
        <v>CUMPLE</v>
      </c>
      <c r="AP50" s="7"/>
    </row>
    <row r="51" spans="2:42" hidden="1" x14ac:dyDescent="0.2">
      <c r="B51" s="33" t="s">
        <v>4343</v>
      </c>
      <c r="C51" s="33" t="e" vm="1">
        <f ca="1">_xlfn.XLOOKUP(B51,'ASIGNACION ZONAS'!J:J,'ENCUESTA PI'!H:H,0)</f>
        <v>#NAME?</v>
      </c>
      <c r="D51" s="34">
        <v>1007451507</v>
      </c>
      <c r="E51" s="34" t="s">
        <v>4344</v>
      </c>
      <c r="F51" s="35">
        <v>3208203753</v>
      </c>
      <c r="G51" s="36" t="s">
        <v>4345</v>
      </c>
      <c r="H51" s="35" t="s">
        <v>73</v>
      </c>
      <c r="I51" s="35">
        <v>1</v>
      </c>
      <c r="J51" s="35" t="s">
        <v>34</v>
      </c>
      <c r="K51" s="35" t="s">
        <v>34</v>
      </c>
      <c r="L51" s="35" t="s">
        <v>34</v>
      </c>
      <c r="M51" s="35" t="s">
        <v>34</v>
      </c>
      <c r="N51" s="35" t="s">
        <v>34</v>
      </c>
      <c r="O51" s="35" t="s">
        <v>34</v>
      </c>
      <c r="P51" s="35" t="s">
        <v>34</v>
      </c>
      <c r="Q51" s="35" t="s">
        <v>73</v>
      </c>
      <c r="R51" s="35" t="s">
        <v>73</v>
      </c>
      <c r="S51" s="35" t="s">
        <v>34</v>
      </c>
      <c r="T51" s="35" t="s">
        <v>34</v>
      </c>
      <c r="U51" s="35" t="s">
        <v>34</v>
      </c>
      <c r="V51" s="35" t="s">
        <v>34</v>
      </c>
      <c r="W51" s="35" t="s">
        <v>34</v>
      </c>
      <c r="X51" s="35" t="s">
        <v>34</v>
      </c>
      <c r="Y51" s="35" t="s">
        <v>34</v>
      </c>
      <c r="Z51" s="35" t="s">
        <v>34</v>
      </c>
      <c r="AA51" s="35" t="s">
        <v>34</v>
      </c>
      <c r="AB51" s="37" t="s">
        <v>34</v>
      </c>
      <c r="AC51" s="37" t="s">
        <v>34</v>
      </c>
      <c r="AD51" s="37" t="s">
        <v>34</v>
      </c>
      <c r="AE51" s="37" t="s">
        <v>34</v>
      </c>
      <c r="AF51" s="37" t="s">
        <v>34</v>
      </c>
      <c r="AG51" s="38">
        <v>475800000</v>
      </c>
      <c r="AH51" s="38">
        <v>1056000</v>
      </c>
      <c r="AI51" s="38">
        <v>1056000</v>
      </c>
      <c r="AJ51" s="38">
        <v>482800000</v>
      </c>
      <c r="AK51" s="39">
        <f t="shared" si="0"/>
        <v>450.56818181818181</v>
      </c>
      <c r="AL51" s="40">
        <f t="shared" si="1"/>
        <v>2.187241093620547E-3</v>
      </c>
      <c r="AM51" s="41">
        <f t="shared" si="2"/>
        <v>474744000</v>
      </c>
      <c r="AN51" s="42" t="str">
        <f t="shared" si="5"/>
        <v>CUMPLE</v>
      </c>
      <c r="AO51" s="42" t="str">
        <f t="shared" si="4"/>
        <v>CUMPLE</v>
      </c>
      <c r="AP51" s="7"/>
    </row>
    <row r="52" spans="2:42" hidden="1" x14ac:dyDescent="0.2">
      <c r="B52" s="33" t="s">
        <v>4346</v>
      </c>
      <c r="C52" s="33" t="e" vm="1">
        <f ca="1">_xlfn.XLOOKUP(B52,'ASIGNACION ZONAS'!J:J,'ENCUESTA PI'!H:H,0)</f>
        <v>#NAME?</v>
      </c>
      <c r="D52" s="34">
        <v>901158984</v>
      </c>
      <c r="E52" s="34" t="s">
        <v>608</v>
      </c>
      <c r="F52" s="35">
        <v>3105576401</v>
      </c>
      <c r="G52" s="36" t="s">
        <v>606</v>
      </c>
      <c r="H52" s="35" t="s">
        <v>34</v>
      </c>
      <c r="I52" s="35">
        <v>1</v>
      </c>
      <c r="J52" s="35" t="s">
        <v>34</v>
      </c>
      <c r="K52" s="35" t="s">
        <v>34</v>
      </c>
      <c r="L52" s="35" t="s">
        <v>34</v>
      </c>
      <c r="M52" s="35" t="s">
        <v>34</v>
      </c>
      <c r="N52" s="35" t="s">
        <v>34</v>
      </c>
      <c r="O52" s="35" t="s">
        <v>34</v>
      </c>
      <c r="P52" s="35" t="s">
        <v>34</v>
      </c>
      <c r="Q52" s="35" t="s">
        <v>34</v>
      </c>
      <c r="R52" s="35" t="s">
        <v>34</v>
      </c>
      <c r="S52" s="35" t="s">
        <v>34</v>
      </c>
      <c r="T52" s="35" t="s">
        <v>34</v>
      </c>
      <c r="U52" s="35" t="s">
        <v>34</v>
      </c>
      <c r="V52" s="35" t="s">
        <v>34</v>
      </c>
      <c r="W52" s="35" t="s">
        <v>34</v>
      </c>
      <c r="X52" s="35" t="s">
        <v>34</v>
      </c>
      <c r="Y52" s="35" t="s">
        <v>34</v>
      </c>
      <c r="Z52" s="35" t="s">
        <v>34</v>
      </c>
      <c r="AA52" s="35" t="s">
        <v>34</v>
      </c>
      <c r="AB52" s="37" t="s">
        <v>34</v>
      </c>
      <c r="AC52" s="37" t="s">
        <v>34</v>
      </c>
      <c r="AD52" s="37" t="s">
        <v>34</v>
      </c>
      <c r="AE52" s="37" t="s">
        <v>34</v>
      </c>
      <c r="AF52" s="37" t="s">
        <v>34</v>
      </c>
      <c r="AG52" s="38">
        <v>433400005</v>
      </c>
      <c r="AH52" s="38">
        <v>11452000</v>
      </c>
      <c r="AI52" s="38">
        <v>17252000</v>
      </c>
      <c r="AJ52" s="38">
        <v>467000005</v>
      </c>
      <c r="AK52" s="39">
        <f t="shared" si="0"/>
        <v>37.844918354872512</v>
      </c>
      <c r="AL52" s="40">
        <f t="shared" si="1"/>
        <v>3.6942183758648994E-2</v>
      </c>
      <c r="AM52" s="41">
        <f t="shared" si="2"/>
        <v>421948005</v>
      </c>
      <c r="AN52" s="42" t="str">
        <f t="shared" si="5"/>
        <v>CUMPLE</v>
      </c>
      <c r="AO52" s="42" t="str">
        <f t="shared" si="4"/>
        <v>CUMPLE</v>
      </c>
      <c r="AP52" s="7"/>
    </row>
    <row r="53" spans="2:42" hidden="1" x14ac:dyDescent="0.2">
      <c r="B53" s="33" t="s">
        <v>4347</v>
      </c>
      <c r="C53" s="33" t="e" vm="1">
        <f ca="1">_xlfn.XLOOKUP(B53,'ASIGNACION ZONAS'!J:J,'ENCUESTA PI'!H:H,0)</f>
        <v>#NAME?</v>
      </c>
      <c r="D53" s="34" t="s">
        <v>4348</v>
      </c>
      <c r="E53" s="34" t="s">
        <v>4349</v>
      </c>
      <c r="F53" s="35">
        <v>3013633408</v>
      </c>
      <c r="G53" s="36" t="s">
        <v>4350</v>
      </c>
      <c r="H53" s="35" t="s">
        <v>73</v>
      </c>
      <c r="I53" s="35">
        <v>2</v>
      </c>
      <c r="J53" s="35" t="s">
        <v>34</v>
      </c>
      <c r="K53" s="35" t="s">
        <v>34</v>
      </c>
      <c r="L53" s="35" t="s">
        <v>34</v>
      </c>
      <c r="M53" s="35" t="s">
        <v>34</v>
      </c>
      <c r="N53" s="35" t="s">
        <v>34</v>
      </c>
      <c r="O53" s="35" t="s">
        <v>34</v>
      </c>
      <c r="P53" s="35" t="s">
        <v>73</v>
      </c>
      <c r="Q53" s="35" t="s">
        <v>34</v>
      </c>
      <c r="R53" s="35" t="s">
        <v>34</v>
      </c>
      <c r="S53" s="35" t="s">
        <v>34</v>
      </c>
      <c r="T53" s="35" t="s">
        <v>34</v>
      </c>
      <c r="U53" s="35" t="s">
        <v>34</v>
      </c>
      <c r="V53" s="35" t="s">
        <v>34</v>
      </c>
      <c r="W53" s="35" t="s">
        <v>34</v>
      </c>
      <c r="X53" s="35" t="s">
        <v>34</v>
      </c>
      <c r="Y53" s="35" t="s">
        <v>34</v>
      </c>
      <c r="Z53" s="35" t="s">
        <v>34</v>
      </c>
      <c r="AA53" s="35" t="s">
        <v>34</v>
      </c>
      <c r="AB53" s="35" t="s">
        <v>34</v>
      </c>
      <c r="AC53" s="35" t="s">
        <v>34</v>
      </c>
      <c r="AD53" s="35" t="s">
        <v>34</v>
      </c>
      <c r="AE53" s="35" t="s">
        <v>34</v>
      </c>
      <c r="AF53" s="35" t="s">
        <v>34</v>
      </c>
      <c r="AG53" s="44">
        <v>75149573</v>
      </c>
      <c r="AH53" s="44">
        <v>3000000</v>
      </c>
      <c r="AI53" s="44">
        <v>3000000</v>
      </c>
      <c r="AJ53" s="44">
        <v>90722573</v>
      </c>
      <c r="AK53" s="39">
        <f t="shared" si="0"/>
        <v>25.049857666666668</v>
      </c>
      <c r="AL53" s="40">
        <f t="shared" si="1"/>
        <v>3.3067845198790823E-2</v>
      </c>
      <c r="AM53" s="41">
        <f t="shared" si="2"/>
        <v>72149573</v>
      </c>
      <c r="AN53" s="42" t="str">
        <f t="shared" si="5"/>
        <v>CUMPLE</v>
      </c>
      <c r="AO53" s="42" t="str">
        <f t="shared" si="4"/>
        <v>CUMPLE</v>
      </c>
      <c r="AP53" s="7"/>
    </row>
    <row r="54" spans="2:42" hidden="1" x14ac:dyDescent="0.2">
      <c r="B54" s="33" t="s">
        <v>4351</v>
      </c>
      <c r="C54" s="33" t="e" vm="1">
        <f ca="1">_xlfn.XLOOKUP(B54,'ASIGNACION ZONAS'!J:J,'ENCUESTA PI'!H:H,0)</f>
        <v>#NAME?</v>
      </c>
      <c r="D54" s="34" t="s">
        <v>4352</v>
      </c>
      <c r="E54" s="34" t="s">
        <v>4353</v>
      </c>
      <c r="F54" s="35">
        <v>3114237619</v>
      </c>
      <c r="G54" s="36" t="s">
        <v>4354</v>
      </c>
      <c r="H54" s="35" t="s">
        <v>73</v>
      </c>
      <c r="I54" s="35">
        <v>1</v>
      </c>
      <c r="J54" s="35" t="s">
        <v>34</v>
      </c>
      <c r="K54" s="35" t="s">
        <v>34</v>
      </c>
      <c r="L54" s="35" t="s">
        <v>34</v>
      </c>
      <c r="M54" s="35" t="s">
        <v>34</v>
      </c>
      <c r="N54" s="35" t="s">
        <v>34</v>
      </c>
      <c r="O54" s="35" t="s">
        <v>34</v>
      </c>
      <c r="P54" s="35" t="s">
        <v>34</v>
      </c>
      <c r="Q54" s="35" t="s">
        <v>34</v>
      </c>
      <c r="R54" s="35" t="s">
        <v>34</v>
      </c>
      <c r="S54" s="35" t="s">
        <v>34</v>
      </c>
      <c r="T54" s="35" t="s">
        <v>34</v>
      </c>
      <c r="U54" s="35" t="s">
        <v>34</v>
      </c>
      <c r="V54" s="35" t="s">
        <v>34</v>
      </c>
      <c r="W54" s="35" t="s">
        <v>34</v>
      </c>
      <c r="X54" s="35" t="s">
        <v>34</v>
      </c>
      <c r="Y54" s="35" t="s">
        <v>34</v>
      </c>
      <c r="Z54" s="35" t="s">
        <v>34</v>
      </c>
      <c r="AA54" s="35" t="s">
        <v>34</v>
      </c>
      <c r="AB54" s="37" t="s">
        <v>34</v>
      </c>
      <c r="AC54" s="37" t="s">
        <v>34</v>
      </c>
      <c r="AD54" s="37" t="s">
        <v>34</v>
      </c>
      <c r="AE54" s="37" t="s">
        <v>34</v>
      </c>
      <c r="AF54" s="37" t="s">
        <v>34</v>
      </c>
      <c r="AG54" s="38">
        <v>113793400</v>
      </c>
      <c r="AH54" s="38">
        <v>9430600</v>
      </c>
      <c r="AI54" s="38">
        <v>9430600</v>
      </c>
      <c r="AJ54" s="38">
        <v>176667400</v>
      </c>
      <c r="AK54" s="39">
        <f t="shared" si="0"/>
        <v>12.066400865268381</v>
      </c>
      <c r="AL54" s="40">
        <f t="shared" si="1"/>
        <v>5.3380533137409619E-2</v>
      </c>
      <c r="AM54" s="41">
        <f t="shared" si="2"/>
        <v>104362800</v>
      </c>
      <c r="AN54" s="42" t="str">
        <f t="shared" si="5"/>
        <v>CUMPLE</v>
      </c>
      <c r="AO54" s="42" t="str">
        <f t="shared" si="4"/>
        <v>CUMPLE</v>
      </c>
      <c r="AP54" s="7"/>
    </row>
    <row r="55" spans="2:42" hidden="1" x14ac:dyDescent="0.2">
      <c r="B55" s="33" t="s">
        <v>4355</v>
      </c>
      <c r="C55" s="33" t="e" vm="1">
        <f ca="1">_xlfn.XLOOKUP(B55,'ASIGNACION ZONAS'!J:J,'ENCUESTA PI'!H:H,0)</f>
        <v>#NAME?</v>
      </c>
      <c r="D55" s="34">
        <v>42141418</v>
      </c>
      <c r="E55" s="34" t="s">
        <v>4355</v>
      </c>
      <c r="F55" s="35">
        <v>3154748257</v>
      </c>
      <c r="G55" s="36" t="s">
        <v>4356</v>
      </c>
      <c r="H55" s="35" t="s">
        <v>34</v>
      </c>
      <c r="I55" s="35">
        <v>1</v>
      </c>
      <c r="J55" s="35" t="s">
        <v>34</v>
      </c>
      <c r="K55" s="35" t="s">
        <v>34</v>
      </c>
      <c r="L55" s="35" t="s">
        <v>34</v>
      </c>
      <c r="M55" s="35" t="s">
        <v>34</v>
      </c>
      <c r="N55" s="35" t="s">
        <v>34</v>
      </c>
      <c r="O55" s="35" t="s">
        <v>34</v>
      </c>
      <c r="P55" s="35" t="s">
        <v>73</v>
      </c>
      <c r="Q55" s="35" t="s">
        <v>34</v>
      </c>
      <c r="R55" s="35" t="s">
        <v>34</v>
      </c>
      <c r="S55" s="35" t="s">
        <v>34</v>
      </c>
      <c r="T55" s="35" t="s">
        <v>34</v>
      </c>
      <c r="U55" s="35" t="s">
        <v>34</v>
      </c>
      <c r="V55" s="35" t="s">
        <v>34</v>
      </c>
      <c r="W55" s="35" t="s">
        <v>34</v>
      </c>
      <c r="X55" s="35" t="s">
        <v>34</v>
      </c>
      <c r="Y55" s="35" t="s">
        <v>73</v>
      </c>
      <c r="Z55" s="35" t="s">
        <v>73</v>
      </c>
      <c r="AA55" s="35" t="s">
        <v>34</v>
      </c>
      <c r="AB55" s="37" t="s">
        <v>73</v>
      </c>
      <c r="AC55" s="37" t="s">
        <v>34</v>
      </c>
      <c r="AD55" s="37" t="s">
        <v>34</v>
      </c>
      <c r="AE55" s="37" t="s">
        <v>73</v>
      </c>
      <c r="AF55" s="37" t="s">
        <v>73</v>
      </c>
      <c r="AG55" s="38"/>
      <c r="AH55" s="38"/>
      <c r="AI55" s="38"/>
      <c r="AJ55" s="38"/>
      <c r="AK55" s="39">
        <f t="shared" si="0"/>
        <v>0</v>
      </c>
      <c r="AL55" s="40">
        <f t="shared" si="1"/>
        <v>0</v>
      </c>
      <c r="AM55" s="41">
        <f t="shared" si="2"/>
        <v>0</v>
      </c>
      <c r="AN55" s="42" t="b">
        <f t="shared" si="5"/>
        <v>0</v>
      </c>
      <c r="AO55" s="42" t="str">
        <f t="shared" si="4"/>
        <v>CUMPLE</v>
      </c>
      <c r="AP55" s="7"/>
    </row>
    <row r="56" spans="2:42" hidden="1" x14ac:dyDescent="0.2">
      <c r="B56" s="33" t="s">
        <v>4357</v>
      </c>
      <c r="C56" s="33" t="e" vm="1">
        <f ca="1">_xlfn.XLOOKUP(B56,'ASIGNACION ZONAS'!J:J,'ENCUESTA PI'!H:H,0)</f>
        <v>#NAME?</v>
      </c>
      <c r="D56" s="34" t="s">
        <v>4358</v>
      </c>
      <c r="E56" s="34" t="s">
        <v>4359</v>
      </c>
      <c r="F56" s="35">
        <v>3143533546</v>
      </c>
      <c r="G56" s="36" t="s">
        <v>4360</v>
      </c>
      <c r="H56" s="35" t="s">
        <v>73</v>
      </c>
      <c r="I56" s="35">
        <v>1</v>
      </c>
      <c r="J56" s="35" t="s">
        <v>73</v>
      </c>
      <c r="K56" s="35" t="s">
        <v>34</v>
      </c>
      <c r="L56" s="35" t="s">
        <v>34</v>
      </c>
      <c r="M56" s="35" t="s">
        <v>34</v>
      </c>
      <c r="N56" s="35" t="s">
        <v>34</v>
      </c>
      <c r="O56" s="35" t="s">
        <v>34</v>
      </c>
      <c r="P56" s="35" t="s">
        <v>73</v>
      </c>
      <c r="Q56" s="35" t="s">
        <v>34</v>
      </c>
      <c r="R56" s="35" t="s">
        <v>73</v>
      </c>
      <c r="S56" s="35" t="s">
        <v>34</v>
      </c>
      <c r="T56" s="35" t="s">
        <v>34</v>
      </c>
      <c r="U56" s="35" t="s">
        <v>34</v>
      </c>
      <c r="V56" s="35" t="s">
        <v>73</v>
      </c>
      <c r="W56" s="35" t="s">
        <v>73</v>
      </c>
      <c r="X56" s="35" t="s">
        <v>34</v>
      </c>
      <c r="Y56" s="35" t="s">
        <v>34</v>
      </c>
      <c r="Z56" s="35" t="s">
        <v>34</v>
      </c>
      <c r="AA56" s="35" t="s">
        <v>34</v>
      </c>
      <c r="AB56" s="37" t="s">
        <v>34</v>
      </c>
      <c r="AC56" s="37" t="s">
        <v>34</v>
      </c>
      <c r="AD56" s="37" t="s">
        <v>34</v>
      </c>
      <c r="AE56" s="37" t="s">
        <v>34</v>
      </c>
      <c r="AF56" s="37" t="s">
        <v>34</v>
      </c>
      <c r="AG56" s="38">
        <v>64112416</v>
      </c>
      <c r="AH56" s="38">
        <v>63087050</v>
      </c>
      <c r="AI56" s="38">
        <v>63087050</v>
      </c>
      <c r="AJ56" s="38">
        <v>114112416</v>
      </c>
      <c r="AK56" s="39">
        <f t="shared" si="0"/>
        <v>1.0162531930087078</v>
      </c>
      <c r="AL56" s="40">
        <f t="shared" si="1"/>
        <v>0.55285000713682197</v>
      </c>
      <c r="AM56" s="41">
        <f t="shared" si="2"/>
        <v>1025366</v>
      </c>
      <c r="AN56" s="42" t="str">
        <f t="shared" si="5"/>
        <v>CUMPLE</v>
      </c>
      <c r="AO56" s="42" t="str">
        <f t="shared" si="4"/>
        <v>CUMPLE</v>
      </c>
      <c r="AP56" s="7"/>
    </row>
    <row r="57" spans="2:42" hidden="1" x14ac:dyDescent="0.2">
      <c r="B57" s="33" t="s">
        <v>4361</v>
      </c>
      <c r="C57" s="33" t="e" vm="1">
        <f ca="1">_xlfn.XLOOKUP(B57,'ASIGNACION ZONAS'!J:J,'ENCUESTA PI'!H:H,0)</f>
        <v>#NAME?</v>
      </c>
      <c r="D57" s="34">
        <v>32271739</v>
      </c>
      <c r="E57" s="34" t="s">
        <v>4362</v>
      </c>
      <c r="F57" s="35">
        <v>3332555916</v>
      </c>
      <c r="G57" s="36" t="s">
        <v>4363</v>
      </c>
      <c r="H57" s="35" t="s">
        <v>73</v>
      </c>
      <c r="I57" s="35">
        <v>1</v>
      </c>
      <c r="J57" s="35" t="s">
        <v>34</v>
      </c>
      <c r="K57" s="35" t="s">
        <v>73</v>
      </c>
      <c r="L57" s="35" t="s">
        <v>73</v>
      </c>
      <c r="M57" s="35" t="s">
        <v>73</v>
      </c>
      <c r="N57" s="35" t="s">
        <v>34</v>
      </c>
      <c r="O57" s="35" t="s">
        <v>34</v>
      </c>
      <c r="P57" s="35" t="s">
        <v>73</v>
      </c>
      <c r="Q57" s="35" t="s">
        <v>73</v>
      </c>
      <c r="R57" s="35" t="s">
        <v>73</v>
      </c>
      <c r="S57" s="35" t="s">
        <v>34</v>
      </c>
      <c r="T57" s="35" t="s">
        <v>34</v>
      </c>
      <c r="U57" s="35" t="s">
        <v>34</v>
      </c>
      <c r="V57" s="35" t="s">
        <v>34</v>
      </c>
      <c r="W57" s="35" t="s">
        <v>34</v>
      </c>
      <c r="X57" s="35" t="s">
        <v>34</v>
      </c>
      <c r="Y57" s="35" t="s">
        <v>34</v>
      </c>
      <c r="Z57" s="35" t="s">
        <v>34</v>
      </c>
      <c r="AA57" s="35" t="s">
        <v>34</v>
      </c>
      <c r="AB57" s="37" t="s">
        <v>34</v>
      </c>
      <c r="AC57" s="37" t="s">
        <v>34</v>
      </c>
      <c r="AD57" s="37" t="s">
        <v>34</v>
      </c>
      <c r="AE57" s="37" t="s">
        <v>34</v>
      </c>
      <c r="AF57" s="37" t="s">
        <v>34</v>
      </c>
      <c r="AG57" s="38">
        <v>113183000</v>
      </c>
      <c r="AH57" s="38">
        <v>1823000</v>
      </c>
      <c r="AI57" s="38">
        <v>1823000</v>
      </c>
      <c r="AJ57" s="38">
        <v>204183000</v>
      </c>
      <c r="AK57" s="39">
        <f t="shared" si="0"/>
        <v>62.086121777290181</v>
      </c>
      <c r="AL57" s="40">
        <f t="shared" si="1"/>
        <v>8.9282653306102851E-3</v>
      </c>
      <c r="AM57" s="41">
        <f t="shared" si="2"/>
        <v>111360000</v>
      </c>
      <c r="AN57" s="42" t="str">
        <f t="shared" si="5"/>
        <v>CUMPLE</v>
      </c>
      <c r="AO57" s="42" t="str">
        <f t="shared" si="4"/>
        <v>CUMPLE</v>
      </c>
      <c r="AP57" s="7"/>
    </row>
    <row r="58" spans="2:42" hidden="1" x14ac:dyDescent="0.2">
      <c r="B58" s="33" t="s">
        <v>4364</v>
      </c>
      <c r="C58" s="33" t="e" vm="1">
        <f ca="1">_xlfn.XLOOKUP(B58,'ASIGNACION ZONAS'!J:J,'ENCUESTA PI'!H:H,0)</f>
        <v>#NAME?</v>
      </c>
      <c r="D58" s="34">
        <v>901712191</v>
      </c>
      <c r="E58" s="34" t="s">
        <v>4365</v>
      </c>
      <c r="F58" s="35">
        <v>3219849450</v>
      </c>
      <c r="G58" s="36" t="s">
        <v>4366</v>
      </c>
      <c r="H58" s="35" t="s">
        <v>73</v>
      </c>
      <c r="I58" s="35">
        <v>3</v>
      </c>
      <c r="J58" s="35" t="s">
        <v>34</v>
      </c>
      <c r="K58" s="35" t="s">
        <v>34</v>
      </c>
      <c r="L58" s="35" t="s">
        <v>73</v>
      </c>
      <c r="M58" s="35" t="s">
        <v>34</v>
      </c>
      <c r="N58" s="35" t="s">
        <v>34</v>
      </c>
      <c r="O58" s="35" t="s">
        <v>34</v>
      </c>
      <c r="P58" s="35" t="s">
        <v>73</v>
      </c>
      <c r="Q58" s="35" t="s">
        <v>73</v>
      </c>
      <c r="R58" s="35" t="s">
        <v>73</v>
      </c>
      <c r="S58" s="35" t="s">
        <v>34</v>
      </c>
      <c r="T58" s="35" t="s">
        <v>34</v>
      </c>
      <c r="U58" s="35" t="s">
        <v>34</v>
      </c>
      <c r="V58" s="35" t="s">
        <v>34</v>
      </c>
      <c r="W58" s="35" t="s">
        <v>34</v>
      </c>
      <c r="X58" s="35" t="s">
        <v>34</v>
      </c>
      <c r="Y58" s="35" t="s">
        <v>34</v>
      </c>
      <c r="Z58" s="35" t="s">
        <v>34</v>
      </c>
      <c r="AA58" s="35" t="s">
        <v>34</v>
      </c>
      <c r="AB58" s="37" t="s">
        <v>34</v>
      </c>
      <c r="AC58" s="37" t="s">
        <v>34</v>
      </c>
      <c r="AD58" s="37" t="s">
        <v>34</v>
      </c>
      <c r="AE58" s="37" t="s">
        <v>73</v>
      </c>
      <c r="AF58" s="37" t="s">
        <v>73</v>
      </c>
      <c r="AG58" s="38">
        <v>2000000</v>
      </c>
      <c r="AH58" s="38">
        <v>0</v>
      </c>
      <c r="AI58" s="38">
        <v>0</v>
      </c>
      <c r="AJ58" s="38">
        <v>61000000</v>
      </c>
      <c r="AK58" s="39">
        <f t="shared" si="0"/>
        <v>0</v>
      </c>
      <c r="AL58" s="40">
        <f t="shared" si="1"/>
        <v>0</v>
      </c>
      <c r="AM58" s="41">
        <f t="shared" si="2"/>
        <v>2000000</v>
      </c>
      <c r="AN58" s="42" t="b">
        <f t="shared" si="5"/>
        <v>0</v>
      </c>
      <c r="AO58" s="42" t="str">
        <f t="shared" si="4"/>
        <v>CUMPLE</v>
      </c>
      <c r="AP58" s="7"/>
    </row>
    <row r="59" spans="2:42" ht="24" hidden="1" x14ac:dyDescent="0.2">
      <c r="B59" s="33" t="s">
        <v>4367</v>
      </c>
      <c r="C59" s="33" t="e" vm="1">
        <f ca="1">_xlfn.XLOOKUP(B59,'ASIGNACION ZONAS'!J:J,'ENCUESTA PI'!H:H,0)</f>
        <v>#NAME?</v>
      </c>
      <c r="D59" s="34">
        <v>901195392</v>
      </c>
      <c r="E59" s="34" t="s">
        <v>4368</v>
      </c>
      <c r="F59" s="35">
        <v>3012594653</v>
      </c>
      <c r="G59" s="36" t="s">
        <v>4369</v>
      </c>
      <c r="H59" s="35" t="s">
        <v>73</v>
      </c>
      <c r="I59" s="35">
        <v>1</v>
      </c>
      <c r="J59" s="35" t="s">
        <v>34</v>
      </c>
      <c r="K59" s="35" t="s">
        <v>34</v>
      </c>
      <c r="L59" s="35" t="s">
        <v>34</v>
      </c>
      <c r="M59" s="35" t="s">
        <v>34</v>
      </c>
      <c r="N59" s="35" t="s">
        <v>34</v>
      </c>
      <c r="O59" s="35" t="s">
        <v>34</v>
      </c>
      <c r="P59" s="35" t="s">
        <v>34</v>
      </c>
      <c r="Q59" s="35" t="s">
        <v>73</v>
      </c>
      <c r="R59" s="35" t="s">
        <v>73</v>
      </c>
      <c r="S59" s="35" t="s">
        <v>34</v>
      </c>
      <c r="T59" s="35" t="s">
        <v>34</v>
      </c>
      <c r="U59" s="35"/>
      <c r="V59" s="35"/>
      <c r="W59" s="35" t="s">
        <v>34</v>
      </c>
      <c r="X59" s="35" t="s">
        <v>34</v>
      </c>
      <c r="Y59" s="35" t="s">
        <v>34</v>
      </c>
      <c r="Z59" s="35" t="s">
        <v>34</v>
      </c>
      <c r="AA59" s="35" t="s">
        <v>34</v>
      </c>
      <c r="AB59" s="35" t="s">
        <v>34</v>
      </c>
      <c r="AC59" s="35" t="s">
        <v>34</v>
      </c>
      <c r="AD59" s="35" t="s">
        <v>34</v>
      </c>
      <c r="AE59" s="35" t="s">
        <v>73</v>
      </c>
      <c r="AF59" s="35" t="s">
        <v>34</v>
      </c>
      <c r="AG59" s="44">
        <v>501130000</v>
      </c>
      <c r="AH59" s="44">
        <v>4260000</v>
      </c>
      <c r="AI59" s="44">
        <v>6860000</v>
      </c>
      <c r="AJ59" s="44">
        <v>1059760000</v>
      </c>
      <c r="AK59" s="39">
        <f t="shared" si="0"/>
        <v>117.63615023474179</v>
      </c>
      <c r="AL59" s="40">
        <f t="shared" si="1"/>
        <v>6.4731637351853246E-3</v>
      </c>
      <c r="AM59" s="41">
        <f t="shared" si="2"/>
        <v>496870000</v>
      </c>
      <c r="AN59" s="42" t="str">
        <f t="shared" si="5"/>
        <v>CUMPLE</v>
      </c>
      <c r="AO59" s="42" t="str">
        <f t="shared" si="4"/>
        <v>CUMPLE</v>
      </c>
      <c r="AP59" s="7"/>
    </row>
    <row r="60" spans="2:42" hidden="1" x14ac:dyDescent="0.2">
      <c r="B60" s="33" t="s">
        <v>4370</v>
      </c>
      <c r="C60" s="33" t="e" vm="1">
        <f ca="1">_xlfn.XLOOKUP(B60,'ASIGNACION ZONAS'!J:J,'ENCUESTA PI'!H:H,0)</f>
        <v>#NAME?</v>
      </c>
      <c r="D60" s="34">
        <v>900658158</v>
      </c>
      <c r="E60" s="34" t="s">
        <v>4371</v>
      </c>
      <c r="F60" s="35">
        <v>3152422648</v>
      </c>
      <c r="G60" s="36" t="s">
        <v>4372</v>
      </c>
      <c r="H60" s="35" t="s">
        <v>34</v>
      </c>
      <c r="I60" s="35">
        <v>1</v>
      </c>
      <c r="J60" s="35" t="s">
        <v>34</v>
      </c>
      <c r="K60" s="35" t="s">
        <v>34</v>
      </c>
      <c r="L60" s="35" t="s">
        <v>34</v>
      </c>
      <c r="M60" s="35" t="s">
        <v>34</v>
      </c>
      <c r="N60" s="35" t="s">
        <v>34</v>
      </c>
      <c r="O60" s="35" t="s">
        <v>34</v>
      </c>
      <c r="P60" s="35" t="s">
        <v>73</v>
      </c>
      <c r="Q60" s="35" t="s">
        <v>73</v>
      </c>
      <c r="R60" s="35" t="s">
        <v>34</v>
      </c>
      <c r="S60" s="35" t="s">
        <v>34</v>
      </c>
      <c r="T60" s="35" t="s">
        <v>34</v>
      </c>
      <c r="U60" s="35" t="s">
        <v>34</v>
      </c>
      <c r="V60" s="35" t="s">
        <v>34</v>
      </c>
      <c r="W60" s="35" t="s">
        <v>34</v>
      </c>
      <c r="X60" s="35" t="s">
        <v>34</v>
      </c>
      <c r="Y60" s="35" t="s">
        <v>34</v>
      </c>
      <c r="Z60" s="35" t="s">
        <v>34</v>
      </c>
      <c r="AA60" s="35" t="s">
        <v>34</v>
      </c>
      <c r="AB60" s="37" t="s">
        <v>34</v>
      </c>
      <c r="AC60" s="37" t="s">
        <v>34</v>
      </c>
      <c r="AD60" s="37" t="s">
        <v>34</v>
      </c>
      <c r="AE60" s="37" t="s">
        <v>73</v>
      </c>
      <c r="AF60" s="37" t="s">
        <v>34</v>
      </c>
      <c r="AG60" s="38">
        <v>936142949</v>
      </c>
      <c r="AH60" s="38">
        <v>1780400</v>
      </c>
      <c r="AI60" s="38">
        <v>1780400</v>
      </c>
      <c r="AJ60" s="38">
        <v>1910527589</v>
      </c>
      <c r="AK60" s="39">
        <f t="shared" si="0"/>
        <v>525.80484666367113</v>
      </c>
      <c r="AL60" s="40">
        <f t="shared" si="1"/>
        <v>9.3188918613412394E-4</v>
      </c>
      <c r="AM60" s="41">
        <f t="shared" si="2"/>
        <v>934362549</v>
      </c>
      <c r="AN60" s="42" t="str">
        <f t="shared" si="5"/>
        <v>CUMPLE</v>
      </c>
      <c r="AO60" s="42" t="str">
        <f t="shared" si="4"/>
        <v>CUMPLE</v>
      </c>
      <c r="AP60" s="7"/>
    </row>
    <row r="61" spans="2:42" hidden="1" x14ac:dyDescent="0.2">
      <c r="B61" s="33" t="s">
        <v>4373</v>
      </c>
      <c r="C61" s="33" t="e" vm="1">
        <f ca="1">_xlfn.XLOOKUP(B61,'ASIGNACION ZONAS'!J:J,'ENCUESTA PI'!H:H,0)</f>
        <v>#NAME?</v>
      </c>
      <c r="D61" s="34">
        <v>901693432</v>
      </c>
      <c r="E61" s="34" t="s">
        <v>4374</v>
      </c>
      <c r="F61" s="35">
        <v>3103701783</v>
      </c>
      <c r="G61" s="36" t="s">
        <v>4375</v>
      </c>
      <c r="H61" s="35" t="s">
        <v>73</v>
      </c>
      <c r="I61" s="35">
        <v>2</v>
      </c>
      <c r="J61" s="35" t="s">
        <v>34</v>
      </c>
      <c r="K61" s="35" t="s">
        <v>34</v>
      </c>
      <c r="L61" s="35" t="s">
        <v>34</v>
      </c>
      <c r="M61" s="35" t="s">
        <v>34</v>
      </c>
      <c r="N61" s="35" t="s">
        <v>34</v>
      </c>
      <c r="O61" s="35" t="s">
        <v>34</v>
      </c>
      <c r="P61" s="35" t="s">
        <v>73</v>
      </c>
      <c r="Q61" s="35" t="s">
        <v>73</v>
      </c>
      <c r="R61" s="35" t="s">
        <v>73</v>
      </c>
      <c r="S61" s="35" t="s">
        <v>34</v>
      </c>
      <c r="T61" s="35" t="s">
        <v>34</v>
      </c>
      <c r="U61" s="35" t="s">
        <v>34</v>
      </c>
      <c r="V61" s="35" t="s">
        <v>34</v>
      </c>
      <c r="W61" s="35" t="s">
        <v>73</v>
      </c>
      <c r="X61" s="35" t="s">
        <v>34</v>
      </c>
      <c r="Y61" s="35" t="s">
        <v>34</v>
      </c>
      <c r="Z61" s="35" t="s">
        <v>34</v>
      </c>
      <c r="AA61" s="35" t="s">
        <v>34</v>
      </c>
      <c r="AB61" s="37" t="s">
        <v>34</v>
      </c>
      <c r="AC61" s="37" t="s">
        <v>34</v>
      </c>
      <c r="AD61" s="37" t="s">
        <v>34</v>
      </c>
      <c r="AE61" s="37" t="s">
        <v>34</v>
      </c>
      <c r="AF61" s="37" t="s">
        <v>34</v>
      </c>
      <c r="AG61" s="38">
        <v>750000000</v>
      </c>
      <c r="AH61" s="38">
        <v>0</v>
      </c>
      <c r="AI61" s="38">
        <v>0</v>
      </c>
      <c r="AJ61" s="38">
        <v>800000000</v>
      </c>
      <c r="AK61" s="39">
        <f t="shared" si="0"/>
        <v>0</v>
      </c>
      <c r="AL61" s="40">
        <f t="shared" si="1"/>
        <v>0</v>
      </c>
      <c r="AM61" s="41">
        <f t="shared" si="2"/>
        <v>750000000</v>
      </c>
      <c r="AN61" s="42" t="b">
        <f t="shared" si="5"/>
        <v>0</v>
      </c>
      <c r="AO61" s="42" t="str">
        <f t="shared" si="4"/>
        <v>CUMPLE</v>
      </c>
      <c r="AP61" s="7"/>
    </row>
    <row r="62" spans="2:42" hidden="1" x14ac:dyDescent="0.2">
      <c r="B62" s="33" t="s">
        <v>4376</v>
      </c>
      <c r="C62" s="33" t="e" vm="1">
        <f ca="1">_xlfn.XLOOKUP(B62,'ASIGNACION ZONAS'!J:J,'ENCUESTA PI'!H:H,0)</f>
        <v>#NAME?</v>
      </c>
      <c r="D62" s="34">
        <v>901613984</v>
      </c>
      <c r="E62" s="34" t="s">
        <v>4377</v>
      </c>
      <c r="F62" s="35">
        <v>3146958075</v>
      </c>
      <c r="G62" s="36" t="s">
        <v>4378</v>
      </c>
      <c r="H62" s="35" t="s">
        <v>73</v>
      </c>
      <c r="I62" s="35">
        <v>2</v>
      </c>
      <c r="J62" s="35" t="s">
        <v>34</v>
      </c>
      <c r="K62" s="35" t="s">
        <v>34</v>
      </c>
      <c r="L62" s="35" t="s">
        <v>34</v>
      </c>
      <c r="M62" s="35" t="s">
        <v>34</v>
      </c>
      <c r="N62" s="35" t="s">
        <v>34</v>
      </c>
      <c r="O62" s="35" t="s">
        <v>34</v>
      </c>
      <c r="P62" s="35" t="s">
        <v>73</v>
      </c>
      <c r="Q62" s="35" t="s">
        <v>73</v>
      </c>
      <c r="R62" s="35" t="s">
        <v>73</v>
      </c>
      <c r="S62" s="35" t="s">
        <v>34</v>
      </c>
      <c r="T62" s="35" t="s">
        <v>34</v>
      </c>
      <c r="U62" s="35" t="s">
        <v>34</v>
      </c>
      <c r="V62" s="35" t="s">
        <v>34</v>
      </c>
      <c r="W62" s="35" t="s">
        <v>73</v>
      </c>
      <c r="X62" s="35" t="s">
        <v>34</v>
      </c>
      <c r="Y62" s="35" t="s">
        <v>34</v>
      </c>
      <c r="Z62" s="35" t="s">
        <v>34</v>
      </c>
      <c r="AA62" s="35" t="s">
        <v>34</v>
      </c>
      <c r="AB62" s="37" t="s">
        <v>34</v>
      </c>
      <c r="AC62" s="37" t="s">
        <v>34</v>
      </c>
      <c r="AD62" s="37" t="s">
        <v>34</v>
      </c>
      <c r="AE62" s="37" t="s">
        <v>34</v>
      </c>
      <c r="AF62" s="37" t="s">
        <v>34</v>
      </c>
      <c r="AG62" s="38">
        <v>650000000</v>
      </c>
      <c r="AH62" s="38">
        <v>0</v>
      </c>
      <c r="AI62" s="38">
        <v>0</v>
      </c>
      <c r="AJ62" s="38">
        <v>700000000</v>
      </c>
      <c r="AK62" s="39">
        <f t="shared" si="0"/>
        <v>0</v>
      </c>
      <c r="AL62" s="40">
        <f t="shared" si="1"/>
        <v>0</v>
      </c>
      <c r="AM62" s="41">
        <f t="shared" si="2"/>
        <v>650000000</v>
      </c>
      <c r="AN62" s="42" t="b">
        <f t="shared" si="5"/>
        <v>0</v>
      </c>
      <c r="AO62" s="42" t="str">
        <f t="shared" si="4"/>
        <v>CUMPLE</v>
      </c>
      <c r="AP62" s="7"/>
    </row>
    <row r="63" spans="2:42" hidden="1" x14ac:dyDescent="0.2">
      <c r="B63" s="33" t="s">
        <v>4379</v>
      </c>
      <c r="C63" s="33" t="e" vm="1">
        <f ca="1">_xlfn.XLOOKUP(B63,'ASIGNACION ZONAS'!J:J,'ENCUESTA PI'!H:H,0)</f>
        <v>#NAME?</v>
      </c>
      <c r="D63" s="34" t="s">
        <v>4380</v>
      </c>
      <c r="E63" s="34" t="s">
        <v>4381</v>
      </c>
      <c r="F63" s="35">
        <v>3116558703</v>
      </c>
      <c r="G63" s="36" t="s">
        <v>4382</v>
      </c>
      <c r="H63" s="35" t="s">
        <v>34</v>
      </c>
      <c r="I63" s="35">
        <v>1</v>
      </c>
      <c r="J63" s="35" t="s">
        <v>34</v>
      </c>
      <c r="K63" s="35" t="s">
        <v>34</v>
      </c>
      <c r="L63" s="35" t="s">
        <v>34</v>
      </c>
      <c r="M63" s="35" t="s">
        <v>34</v>
      </c>
      <c r="N63" s="35" t="s">
        <v>34</v>
      </c>
      <c r="O63" s="35" t="s">
        <v>34</v>
      </c>
      <c r="P63" s="35" t="s">
        <v>73</v>
      </c>
      <c r="Q63" s="35" t="s">
        <v>73</v>
      </c>
      <c r="R63" s="35" t="s">
        <v>34</v>
      </c>
      <c r="S63" s="35" t="s">
        <v>34</v>
      </c>
      <c r="T63" s="35" t="s">
        <v>34</v>
      </c>
      <c r="U63" s="35" t="s">
        <v>34</v>
      </c>
      <c r="V63" s="35" t="s">
        <v>34</v>
      </c>
      <c r="W63" s="35" t="s">
        <v>34</v>
      </c>
      <c r="X63" s="35" t="s">
        <v>34</v>
      </c>
      <c r="Y63" s="35" t="s">
        <v>34</v>
      </c>
      <c r="Z63" s="35" t="s">
        <v>34</v>
      </c>
      <c r="AA63" s="35" t="s">
        <v>34</v>
      </c>
      <c r="AB63" s="37" t="s">
        <v>34</v>
      </c>
      <c r="AC63" s="37" t="s">
        <v>34</v>
      </c>
      <c r="AD63" s="37" t="s">
        <v>34</v>
      </c>
      <c r="AE63" s="37" t="s">
        <v>34</v>
      </c>
      <c r="AF63" s="37" t="s">
        <v>34</v>
      </c>
      <c r="AG63" s="55"/>
      <c r="AH63" s="55"/>
      <c r="AI63" s="55"/>
      <c r="AJ63" s="55"/>
      <c r="AK63" s="39">
        <f t="shared" si="0"/>
        <v>0</v>
      </c>
      <c r="AL63" s="40">
        <f t="shared" si="1"/>
        <v>0</v>
      </c>
      <c r="AM63" s="41">
        <f t="shared" si="2"/>
        <v>0</v>
      </c>
      <c r="AN63" s="42" t="b">
        <f t="shared" si="5"/>
        <v>0</v>
      </c>
      <c r="AO63" s="42" t="str">
        <f t="shared" si="4"/>
        <v>CUMPLE</v>
      </c>
      <c r="AP63" s="7"/>
    </row>
    <row r="64" spans="2:42" hidden="1" x14ac:dyDescent="0.2">
      <c r="B64" s="33" t="s">
        <v>4383</v>
      </c>
      <c r="C64" s="33" t="e" vm="1">
        <f ca="1">_xlfn.XLOOKUP(B64,'ASIGNACION ZONAS'!J:J,'ENCUESTA PI'!H:H,0)</f>
        <v>#NAME?</v>
      </c>
      <c r="D64" s="34" t="s">
        <v>4384</v>
      </c>
      <c r="E64" s="34" t="s">
        <v>4385</v>
      </c>
      <c r="F64" s="35">
        <v>3044547309</v>
      </c>
      <c r="G64" s="36" t="s">
        <v>3741</v>
      </c>
      <c r="H64" s="35" t="s">
        <v>34</v>
      </c>
      <c r="I64" s="35">
        <v>1</v>
      </c>
      <c r="J64" s="35" t="s">
        <v>34</v>
      </c>
      <c r="K64" s="35" t="s">
        <v>34</v>
      </c>
      <c r="L64" s="35" t="s">
        <v>34</v>
      </c>
      <c r="M64" s="35" t="s">
        <v>34</v>
      </c>
      <c r="N64" s="35" t="s">
        <v>34</v>
      </c>
      <c r="O64" s="35" t="s">
        <v>34</v>
      </c>
      <c r="P64" s="35" t="s">
        <v>73</v>
      </c>
      <c r="Q64" s="35" t="s">
        <v>73</v>
      </c>
      <c r="R64" s="35" t="s">
        <v>34</v>
      </c>
      <c r="S64" s="35" t="s">
        <v>34</v>
      </c>
      <c r="T64" s="35" t="s">
        <v>34</v>
      </c>
      <c r="U64" s="35" t="s">
        <v>34</v>
      </c>
      <c r="V64" s="35" t="s">
        <v>34</v>
      </c>
      <c r="W64" s="35" t="s">
        <v>73</v>
      </c>
      <c r="X64" s="35" t="s">
        <v>34</v>
      </c>
      <c r="Y64" s="35" t="s">
        <v>34</v>
      </c>
      <c r="Z64" s="35" t="s">
        <v>34</v>
      </c>
      <c r="AA64" s="35" t="s">
        <v>34</v>
      </c>
      <c r="AB64" s="37" t="s">
        <v>34</v>
      </c>
      <c r="AC64" s="37" t="s">
        <v>34</v>
      </c>
      <c r="AD64" s="37" t="s">
        <v>34</v>
      </c>
      <c r="AE64" s="37" t="s">
        <v>34</v>
      </c>
      <c r="AF64" s="37" t="s">
        <v>34</v>
      </c>
      <c r="AG64" s="56">
        <v>64650000</v>
      </c>
      <c r="AH64" s="56">
        <v>3850000</v>
      </c>
      <c r="AI64" s="56">
        <v>17150000</v>
      </c>
      <c r="AJ64" s="56">
        <v>101180000</v>
      </c>
      <c r="AK64" s="39">
        <f t="shared" si="0"/>
        <v>16.792207792207794</v>
      </c>
      <c r="AL64" s="40">
        <f t="shared" si="1"/>
        <v>0.16949990116623839</v>
      </c>
      <c r="AM64" s="41">
        <f t="shared" si="2"/>
        <v>60800000</v>
      </c>
      <c r="AN64" s="42" t="str">
        <f t="shared" si="5"/>
        <v>CUMPLE</v>
      </c>
      <c r="AO64" s="42" t="str">
        <f t="shared" si="4"/>
        <v>CUMPLE</v>
      </c>
      <c r="AP64" s="7"/>
    </row>
    <row r="65" spans="2:42" hidden="1" x14ac:dyDescent="0.2">
      <c r="B65" s="57" t="s">
        <v>4386</v>
      </c>
      <c r="C65" s="33" t="e" vm="1">
        <f ca="1">_xlfn.XLOOKUP(B65,'ASIGNACION ZONAS'!J:J,'ENCUESTA PI'!H:H,0)</f>
        <v>#NAME?</v>
      </c>
      <c r="D65" s="58" t="s">
        <v>4387</v>
      </c>
      <c r="E65" s="58" t="s">
        <v>4388</v>
      </c>
      <c r="F65" s="54">
        <v>3108921813</v>
      </c>
      <c r="G65" s="59" t="s">
        <v>4389</v>
      </c>
      <c r="H65" s="54" t="s">
        <v>73</v>
      </c>
      <c r="I65" s="54">
        <v>3</v>
      </c>
      <c r="J65" s="54" t="s">
        <v>34</v>
      </c>
      <c r="K65" s="54" t="s">
        <v>34</v>
      </c>
      <c r="L65" s="54" t="s">
        <v>34</v>
      </c>
      <c r="M65" s="54" t="s">
        <v>34</v>
      </c>
      <c r="N65" s="54" t="s">
        <v>34</v>
      </c>
      <c r="O65" s="54" t="s">
        <v>34</v>
      </c>
      <c r="P65" s="54" t="s">
        <v>34</v>
      </c>
      <c r="Q65" s="54" t="s">
        <v>34</v>
      </c>
      <c r="R65" s="54" t="s">
        <v>73</v>
      </c>
      <c r="S65" s="54" t="s">
        <v>34</v>
      </c>
      <c r="T65" s="54" t="s">
        <v>34</v>
      </c>
      <c r="U65" s="54" t="s">
        <v>34</v>
      </c>
      <c r="V65" s="54" t="s">
        <v>34</v>
      </c>
      <c r="W65" s="54" t="s">
        <v>34</v>
      </c>
      <c r="X65" s="54" t="s">
        <v>34</v>
      </c>
      <c r="Y65" s="54" t="s">
        <v>34</v>
      </c>
      <c r="Z65" s="54" t="s">
        <v>34</v>
      </c>
      <c r="AA65" s="54" t="s">
        <v>34</v>
      </c>
      <c r="AB65" s="54" t="s">
        <v>34</v>
      </c>
      <c r="AC65" s="54" t="s">
        <v>34</v>
      </c>
      <c r="AD65" s="54" t="s">
        <v>34</v>
      </c>
      <c r="AE65" s="54" t="s">
        <v>34</v>
      </c>
      <c r="AF65" s="54" t="s">
        <v>34</v>
      </c>
      <c r="AG65" s="60">
        <v>5328275658</v>
      </c>
      <c r="AH65" s="60">
        <v>1367227920</v>
      </c>
      <c r="AI65" s="60">
        <v>1367227920</v>
      </c>
      <c r="AJ65" s="60">
        <v>5474477770</v>
      </c>
      <c r="AK65" s="39">
        <f t="shared" si="0"/>
        <v>3.8971378363894149</v>
      </c>
      <c r="AL65" s="40">
        <f t="shared" si="1"/>
        <v>0.24974581639409962</v>
      </c>
      <c r="AM65" s="41">
        <f t="shared" si="2"/>
        <v>3961047738</v>
      </c>
      <c r="AN65" s="42" t="str">
        <f t="shared" si="5"/>
        <v>CUMPLE</v>
      </c>
      <c r="AO65" s="42" t="str">
        <f t="shared" si="4"/>
        <v>CUMPLE</v>
      </c>
      <c r="AP65" s="7"/>
    </row>
    <row r="66" spans="2:42" hidden="1" x14ac:dyDescent="0.2">
      <c r="B66" s="33" t="s">
        <v>4390</v>
      </c>
      <c r="C66" s="33" t="e" vm="1">
        <f ca="1">_xlfn.XLOOKUP(B66,'ASIGNACION ZONAS'!J:J,'ENCUESTA PI'!H:H,0)</f>
        <v>#NAME?</v>
      </c>
      <c r="D66" s="34" t="s">
        <v>4391</v>
      </c>
      <c r="E66" s="34" t="s">
        <v>4392</v>
      </c>
      <c r="F66" s="35">
        <v>3006205166</v>
      </c>
      <c r="G66" s="36" t="s">
        <v>4393</v>
      </c>
      <c r="H66" s="35" t="s">
        <v>73</v>
      </c>
      <c r="I66" s="35">
        <v>3</v>
      </c>
      <c r="J66" s="35" t="s">
        <v>34</v>
      </c>
      <c r="K66" s="35" t="s">
        <v>34</v>
      </c>
      <c r="L66" s="35" t="s">
        <v>34</v>
      </c>
      <c r="M66" s="35" t="s">
        <v>34</v>
      </c>
      <c r="N66" s="35" t="s">
        <v>34</v>
      </c>
      <c r="O66" s="35" t="s">
        <v>34</v>
      </c>
      <c r="P66" s="35" t="s">
        <v>34</v>
      </c>
      <c r="Q66" s="35" t="s">
        <v>34</v>
      </c>
      <c r="R66" s="35" t="s">
        <v>73</v>
      </c>
      <c r="S66" s="35" t="s">
        <v>34</v>
      </c>
      <c r="T66" s="35" t="s">
        <v>34</v>
      </c>
      <c r="U66" s="35" t="s">
        <v>34</v>
      </c>
      <c r="V66" s="35" t="s">
        <v>34</v>
      </c>
      <c r="W66" s="35" t="s">
        <v>34</v>
      </c>
      <c r="X66" s="35" t="s">
        <v>34</v>
      </c>
      <c r="Y66" s="35" t="s">
        <v>34</v>
      </c>
      <c r="Z66" s="35" t="s">
        <v>34</v>
      </c>
      <c r="AA66" s="35" t="s">
        <v>34</v>
      </c>
      <c r="AB66" s="37" t="s">
        <v>34</v>
      </c>
      <c r="AC66" s="37" t="s">
        <v>34</v>
      </c>
      <c r="AD66" s="37" t="s">
        <v>34</v>
      </c>
      <c r="AE66" s="37" t="s">
        <v>34</v>
      </c>
      <c r="AF66" s="37" t="s">
        <v>34</v>
      </c>
      <c r="AG66" s="56">
        <v>10385882769</v>
      </c>
      <c r="AH66" s="56">
        <v>5972210832</v>
      </c>
      <c r="AI66" s="56">
        <v>5972210832</v>
      </c>
      <c r="AJ66" s="56">
        <v>11005851106</v>
      </c>
      <c r="AK66" s="39">
        <f t="shared" si="0"/>
        <v>1.7390348501012196</v>
      </c>
      <c r="AL66" s="40">
        <f t="shared" si="1"/>
        <v>0.54263961727995413</v>
      </c>
      <c r="AM66" s="41">
        <f t="shared" si="2"/>
        <v>4413671937</v>
      </c>
      <c r="AN66" s="42" t="str">
        <f t="shared" si="5"/>
        <v>CUMPLE</v>
      </c>
      <c r="AO66" s="42" t="str">
        <f t="shared" si="4"/>
        <v>CUMPLE</v>
      </c>
      <c r="AP66" s="7"/>
    </row>
    <row r="67" spans="2:42" hidden="1" x14ac:dyDescent="0.2">
      <c r="B67" s="33" t="s">
        <v>4394</v>
      </c>
      <c r="C67" s="33" t="e" vm="1">
        <f ca="1">_xlfn.XLOOKUP(B67,'ASIGNACION ZONAS'!J:J,'ENCUESTA PI'!H:H,0)</f>
        <v>#NAME?</v>
      </c>
      <c r="D67" s="34" t="s">
        <v>4395</v>
      </c>
      <c r="E67" s="34" t="s">
        <v>4396</v>
      </c>
      <c r="F67" s="35">
        <v>3107452085</v>
      </c>
      <c r="G67" s="36" t="s">
        <v>4397</v>
      </c>
      <c r="H67" s="35" t="s">
        <v>73</v>
      </c>
      <c r="I67" s="35">
        <v>1</v>
      </c>
      <c r="J67" s="35" t="s">
        <v>34</v>
      </c>
      <c r="K67" s="35" t="s">
        <v>34</v>
      </c>
      <c r="L67" s="35"/>
      <c r="M67" s="35"/>
      <c r="N67" s="35" t="s">
        <v>34</v>
      </c>
      <c r="O67" s="35" t="s">
        <v>34</v>
      </c>
      <c r="P67" s="35" t="s">
        <v>73</v>
      </c>
      <c r="Q67" s="35" t="s">
        <v>73</v>
      </c>
      <c r="R67" s="35" t="s">
        <v>73</v>
      </c>
      <c r="S67" s="35" t="s">
        <v>34</v>
      </c>
      <c r="T67" s="35" t="s">
        <v>34</v>
      </c>
      <c r="U67" s="35" t="s">
        <v>34</v>
      </c>
      <c r="V67" s="35" t="s">
        <v>34</v>
      </c>
      <c r="W67" s="35" t="s">
        <v>34</v>
      </c>
      <c r="X67" s="35" t="s">
        <v>34</v>
      </c>
      <c r="Y67" s="35" t="s">
        <v>34</v>
      </c>
      <c r="Z67" s="35" t="s">
        <v>34</v>
      </c>
      <c r="AA67" s="35" t="s">
        <v>34</v>
      </c>
      <c r="AB67" s="37" t="s">
        <v>34</v>
      </c>
      <c r="AC67" s="37" t="s">
        <v>34</v>
      </c>
      <c r="AD67" s="37" t="s">
        <v>34</v>
      </c>
      <c r="AE67" s="37" t="s">
        <v>34</v>
      </c>
      <c r="AF67" s="37" t="s">
        <v>34</v>
      </c>
      <c r="AG67" s="56">
        <v>138345510524</v>
      </c>
      <c r="AH67" s="56">
        <v>22958229626</v>
      </c>
      <c r="AI67" s="56">
        <v>22958229626</v>
      </c>
      <c r="AJ67" s="56">
        <v>144350482884</v>
      </c>
      <c r="AK67" s="39">
        <f t="shared" si="0"/>
        <v>6.0259659728869028</v>
      </c>
      <c r="AL67" s="40">
        <f t="shared" si="1"/>
        <v>0.15904504901759994</v>
      </c>
      <c r="AM67" s="41">
        <f t="shared" si="2"/>
        <v>115387280898</v>
      </c>
      <c r="AN67" s="42" t="str">
        <f t="shared" si="5"/>
        <v>CUMPLE</v>
      </c>
      <c r="AO67" s="42" t="str">
        <f t="shared" si="4"/>
        <v>CUMPLE</v>
      </c>
      <c r="AP67" s="7"/>
    </row>
    <row r="68" spans="2:42" hidden="1" x14ac:dyDescent="0.2">
      <c r="B68" s="33" t="s">
        <v>4398</v>
      </c>
      <c r="C68" s="33" t="e" vm="1">
        <f ca="1">_xlfn.XLOOKUP(B68,'ASIGNACION ZONAS'!J:J,'ENCUESTA PI'!H:H,0)</f>
        <v>#NAME?</v>
      </c>
      <c r="D68" s="34" t="s">
        <v>4399</v>
      </c>
      <c r="E68" s="34" t="s">
        <v>4400</v>
      </c>
      <c r="F68" s="35">
        <v>3133857050</v>
      </c>
      <c r="G68" s="36" t="s">
        <v>4401</v>
      </c>
      <c r="H68" s="35" t="s">
        <v>73</v>
      </c>
      <c r="I68" s="35">
        <v>3</v>
      </c>
      <c r="J68" s="35" t="s">
        <v>34</v>
      </c>
      <c r="K68" s="35" t="s">
        <v>34</v>
      </c>
      <c r="L68" s="35" t="s">
        <v>34</v>
      </c>
      <c r="M68" s="35" t="s">
        <v>34</v>
      </c>
      <c r="N68" s="35" t="s">
        <v>34</v>
      </c>
      <c r="O68" s="35" t="s">
        <v>34</v>
      </c>
      <c r="P68" s="35" t="s">
        <v>34</v>
      </c>
      <c r="Q68" s="35" t="s">
        <v>34</v>
      </c>
      <c r="R68" s="35" t="s">
        <v>34</v>
      </c>
      <c r="S68" s="35" t="s">
        <v>34</v>
      </c>
      <c r="T68" s="35" t="s">
        <v>34</v>
      </c>
      <c r="U68" s="35" t="s">
        <v>34</v>
      </c>
      <c r="V68" s="35" t="s">
        <v>34</v>
      </c>
      <c r="W68" s="35" t="s">
        <v>34</v>
      </c>
      <c r="X68" s="35" t="s">
        <v>34</v>
      </c>
      <c r="Y68" s="35" t="s">
        <v>34</v>
      </c>
      <c r="Z68" s="35" t="s">
        <v>34</v>
      </c>
      <c r="AA68" s="35" t="s">
        <v>34</v>
      </c>
      <c r="AB68" s="37" t="s">
        <v>34</v>
      </c>
      <c r="AC68" s="37" t="s">
        <v>34</v>
      </c>
      <c r="AD68" s="37" t="s">
        <v>34</v>
      </c>
      <c r="AE68" s="37" t="s">
        <v>34</v>
      </c>
      <c r="AF68" s="37" t="s">
        <v>34</v>
      </c>
      <c r="AG68" s="56">
        <v>5036295838</v>
      </c>
      <c r="AH68" s="56">
        <v>1294760792</v>
      </c>
      <c r="AI68" s="56">
        <v>1547483455</v>
      </c>
      <c r="AJ68" s="56">
        <v>5598381455</v>
      </c>
      <c r="AK68" s="39">
        <f t="shared" ref="AK68:AK131" si="6">+IFERROR(AG68/AH68,0)</f>
        <v>3.8897500365457467</v>
      </c>
      <c r="AL68" s="40">
        <f t="shared" ref="AL68:AL131" si="7">+IFERROR(AI68/AJ68,0)</f>
        <v>0.27641622269556476</v>
      </c>
      <c r="AM68" s="41">
        <f t="shared" ref="AM68:AM131" si="8">IFERROR(AG68-AH68,0)</f>
        <v>3741535046</v>
      </c>
      <c r="AN68" s="42" t="str">
        <f t="shared" si="5"/>
        <v>CUMPLE</v>
      </c>
      <c r="AO68" s="42" t="str">
        <f t="shared" ref="AO68:AO131" si="9">IF(AL68&lt;=0.8,"CUMPLE")</f>
        <v>CUMPLE</v>
      </c>
      <c r="AP68" s="7"/>
    </row>
    <row r="69" spans="2:42" hidden="1" x14ac:dyDescent="0.2">
      <c r="B69" s="33" t="s">
        <v>4402</v>
      </c>
      <c r="C69" s="33" t="e" vm="1">
        <f ca="1">_xlfn.XLOOKUP(B69,'ASIGNACION ZONAS'!J:J,'ENCUESTA PI'!H:H,0)</f>
        <v>#NAME?</v>
      </c>
      <c r="D69" s="34">
        <v>901588986</v>
      </c>
      <c r="E69" s="34" t="s">
        <v>4403</v>
      </c>
      <c r="F69" s="35">
        <v>3044624520</v>
      </c>
      <c r="G69" s="36" t="s">
        <v>4404</v>
      </c>
      <c r="H69" s="35" t="s">
        <v>73</v>
      </c>
      <c r="I69" s="35">
        <v>1</v>
      </c>
      <c r="J69" s="35" t="s">
        <v>34</v>
      </c>
      <c r="K69" s="35" t="s">
        <v>34</v>
      </c>
      <c r="L69" s="35" t="s">
        <v>34</v>
      </c>
      <c r="M69" s="35" t="s">
        <v>34</v>
      </c>
      <c r="N69" s="35" t="s">
        <v>34</v>
      </c>
      <c r="O69" s="35" t="s">
        <v>34</v>
      </c>
      <c r="P69" s="35" t="s">
        <v>73</v>
      </c>
      <c r="Q69" s="35" t="s">
        <v>34</v>
      </c>
      <c r="R69" s="35" t="s">
        <v>73</v>
      </c>
      <c r="S69" s="35" t="s">
        <v>34</v>
      </c>
      <c r="T69" s="35" t="s">
        <v>34</v>
      </c>
      <c r="U69" s="35" t="s">
        <v>34</v>
      </c>
      <c r="V69" s="35" t="s">
        <v>34</v>
      </c>
      <c r="W69" s="35" t="s">
        <v>34</v>
      </c>
      <c r="X69" s="35" t="s">
        <v>34</v>
      </c>
      <c r="Y69" s="35" t="s">
        <v>34</v>
      </c>
      <c r="Z69" s="35" t="s">
        <v>34</v>
      </c>
      <c r="AA69" s="35" t="s">
        <v>34</v>
      </c>
      <c r="AB69" s="37" t="s">
        <v>34</v>
      </c>
      <c r="AC69" s="37" t="s">
        <v>34</v>
      </c>
      <c r="AD69" s="37" t="s">
        <v>34</v>
      </c>
      <c r="AE69" s="37" t="s">
        <v>34</v>
      </c>
      <c r="AF69" s="37" t="s">
        <v>34</v>
      </c>
      <c r="AG69" s="56">
        <v>246458760</v>
      </c>
      <c r="AH69" s="56">
        <v>12905054</v>
      </c>
      <c r="AI69" s="56">
        <v>58581626</v>
      </c>
      <c r="AJ69" s="56">
        <v>249118661</v>
      </c>
      <c r="AK69" s="39">
        <f t="shared" si="6"/>
        <v>19.097848021403088</v>
      </c>
      <c r="AL69" s="40">
        <f t="shared" si="7"/>
        <v>0.23515551089125356</v>
      </c>
      <c r="AM69" s="41">
        <f t="shared" si="8"/>
        <v>233553706</v>
      </c>
      <c r="AN69" s="42" t="str">
        <f t="shared" si="5"/>
        <v>CUMPLE</v>
      </c>
      <c r="AO69" s="42" t="str">
        <f t="shared" si="9"/>
        <v>CUMPLE</v>
      </c>
      <c r="AP69" s="7"/>
    </row>
    <row r="70" spans="2:42" hidden="1" x14ac:dyDescent="0.2">
      <c r="B70" s="33" t="s">
        <v>4405</v>
      </c>
      <c r="C70" s="33" t="e" vm="1">
        <f ca="1">_xlfn.XLOOKUP(B70,'ASIGNACION ZONAS'!J:J,'ENCUESTA PI'!H:H,0)</f>
        <v>#NAME?</v>
      </c>
      <c r="D70" s="34" t="s">
        <v>4406</v>
      </c>
      <c r="E70" s="34" t="s">
        <v>4407</v>
      </c>
      <c r="F70" s="35">
        <v>3226519170</v>
      </c>
      <c r="G70" s="61" t="s">
        <v>4408</v>
      </c>
      <c r="H70" s="35" t="s">
        <v>34</v>
      </c>
      <c r="I70" s="35">
        <v>1</v>
      </c>
      <c r="J70" s="35" t="s">
        <v>34</v>
      </c>
      <c r="K70" s="35" t="s">
        <v>34</v>
      </c>
      <c r="L70" s="35" t="s">
        <v>34</v>
      </c>
      <c r="M70" s="35" t="s">
        <v>34</v>
      </c>
      <c r="N70" s="35" t="s">
        <v>34</v>
      </c>
      <c r="O70" s="35" t="s">
        <v>34</v>
      </c>
      <c r="P70" s="35" t="s">
        <v>34</v>
      </c>
      <c r="Q70" s="35" t="s">
        <v>34</v>
      </c>
      <c r="R70" s="35" t="s">
        <v>34</v>
      </c>
      <c r="S70" s="35" t="s">
        <v>34</v>
      </c>
      <c r="T70" s="35" t="s">
        <v>34</v>
      </c>
      <c r="U70" s="35" t="s">
        <v>34</v>
      </c>
      <c r="V70" s="35" t="s">
        <v>34</v>
      </c>
      <c r="W70" s="35" t="s">
        <v>34</v>
      </c>
      <c r="X70" s="35" t="s">
        <v>34</v>
      </c>
      <c r="Y70" s="35" t="s">
        <v>73</v>
      </c>
      <c r="Z70" s="35" t="s">
        <v>34</v>
      </c>
      <c r="AA70" s="35" t="s">
        <v>34</v>
      </c>
      <c r="AB70" s="37" t="s">
        <v>34</v>
      </c>
      <c r="AC70" s="37" t="s">
        <v>34</v>
      </c>
      <c r="AD70" s="37" t="s">
        <v>34</v>
      </c>
      <c r="AE70" s="37" t="s">
        <v>34</v>
      </c>
      <c r="AF70" s="37" t="s">
        <v>34</v>
      </c>
      <c r="AG70" s="56"/>
      <c r="AH70" s="56"/>
      <c r="AI70" s="56"/>
      <c r="AJ70" s="56"/>
      <c r="AK70" s="39">
        <f t="shared" si="6"/>
        <v>0</v>
      </c>
      <c r="AL70" s="40">
        <f t="shared" si="7"/>
        <v>0</v>
      </c>
      <c r="AM70" s="41">
        <f t="shared" si="8"/>
        <v>0</v>
      </c>
      <c r="AN70" s="42" t="b">
        <f t="shared" si="5"/>
        <v>0</v>
      </c>
      <c r="AO70" s="42" t="str">
        <f t="shared" si="9"/>
        <v>CUMPLE</v>
      </c>
      <c r="AP70" s="7"/>
    </row>
    <row r="71" spans="2:42" ht="24" hidden="1" x14ac:dyDescent="0.2">
      <c r="B71" s="33" t="s">
        <v>4409</v>
      </c>
      <c r="C71" s="33" t="e" vm="1">
        <f ca="1">_xlfn.XLOOKUP(B71,'ASIGNACION ZONAS'!J:J,'ENCUESTA PI'!H:H,0)</f>
        <v>#NAME?</v>
      </c>
      <c r="D71" s="34" t="s">
        <v>4410</v>
      </c>
      <c r="E71" s="34" t="s">
        <v>4411</v>
      </c>
      <c r="F71" s="35">
        <v>3204499143</v>
      </c>
      <c r="G71" s="36" t="s">
        <v>4412</v>
      </c>
      <c r="H71" s="35" t="s">
        <v>34</v>
      </c>
      <c r="I71" s="35">
        <v>1</v>
      </c>
      <c r="J71" s="35" t="s">
        <v>34</v>
      </c>
      <c r="K71" s="35" t="s">
        <v>34</v>
      </c>
      <c r="L71" s="35" t="s">
        <v>34</v>
      </c>
      <c r="M71" s="35" t="s">
        <v>34</v>
      </c>
      <c r="N71" s="35" t="s">
        <v>34</v>
      </c>
      <c r="O71" s="35" t="s">
        <v>34</v>
      </c>
      <c r="P71" s="35" t="s">
        <v>34</v>
      </c>
      <c r="Q71" s="35" t="s">
        <v>73</v>
      </c>
      <c r="R71" s="35" t="s">
        <v>34</v>
      </c>
      <c r="S71" s="35" t="s">
        <v>34</v>
      </c>
      <c r="T71" s="35" t="s">
        <v>34</v>
      </c>
      <c r="U71" s="35" t="s">
        <v>34</v>
      </c>
      <c r="V71" s="35" t="s">
        <v>34</v>
      </c>
      <c r="W71" s="35" t="s">
        <v>34</v>
      </c>
      <c r="X71" s="35" t="s">
        <v>34</v>
      </c>
      <c r="Y71" s="35" t="s">
        <v>34</v>
      </c>
      <c r="Z71" s="35" t="s">
        <v>34</v>
      </c>
      <c r="AA71" s="35" t="s">
        <v>34</v>
      </c>
      <c r="AB71" s="37" t="s">
        <v>34</v>
      </c>
      <c r="AC71" s="37" t="s">
        <v>34</v>
      </c>
      <c r="AD71" s="37" t="s">
        <v>34</v>
      </c>
      <c r="AE71" s="37" t="s">
        <v>34</v>
      </c>
      <c r="AF71" s="37" t="s">
        <v>34</v>
      </c>
      <c r="AG71" s="56">
        <v>350000000</v>
      </c>
      <c r="AH71" s="56">
        <v>25000000</v>
      </c>
      <c r="AI71" s="56">
        <v>25000000</v>
      </c>
      <c r="AJ71" s="56">
        <v>325000000</v>
      </c>
      <c r="AK71" s="39">
        <f t="shared" si="6"/>
        <v>14</v>
      </c>
      <c r="AL71" s="40">
        <f t="shared" si="7"/>
        <v>7.6923076923076927E-2</v>
      </c>
      <c r="AM71" s="41">
        <f t="shared" si="8"/>
        <v>325000000</v>
      </c>
      <c r="AN71" s="42" t="str">
        <f t="shared" si="5"/>
        <v>CUMPLE</v>
      </c>
      <c r="AO71" s="42" t="str">
        <f t="shared" si="9"/>
        <v>CUMPLE</v>
      </c>
      <c r="AP71" s="7"/>
    </row>
    <row r="72" spans="2:42" ht="24" hidden="1" x14ac:dyDescent="0.2">
      <c r="B72" s="33" t="s">
        <v>4413</v>
      </c>
      <c r="C72" s="33" t="e" vm="1">
        <f ca="1">_xlfn.XLOOKUP(B72,'ASIGNACION ZONAS'!J:J,'ENCUESTA PI'!H:H,0)</f>
        <v>#NAME?</v>
      </c>
      <c r="D72" s="34" t="s">
        <v>4414</v>
      </c>
      <c r="E72" s="34" t="s">
        <v>4415</v>
      </c>
      <c r="F72" s="35">
        <v>3165871426</v>
      </c>
      <c r="G72" s="36" t="s">
        <v>4416</v>
      </c>
      <c r="H72" s="35" t="s">
        <v>34</v>
      </c>
      <c r="I72" s="35">
        <v>1</v>
      </c>
      <c r="J72" s="35" t="s">
        <v>34</v>
      </c>
      <c r="K72" s="35" t="s">
        <v>34</v>
      </c>
      <c r="L72" s="35" t="s">
        <v>34</v>
      </c>
      <c r="M72" s="35" t="s">
        <v>73</v>
      </c>
      <c r="N72" s="35" t="s">
        <v>34</v>
      </c>
      <c r="O72" s="35" t="s">
        <v>34</v>
      </c>
      <c r="P72" s="35" t="s">
        <v>73</v>
      </c>
      <c r="Q72" s="35" t="s">
        <v>73</v>
      </c>
      <c r="R72" s="35" t="s">
        <v>34</v>
      </c>
      <c r="S72" s="35" t="s">
        <v>34</v>
      </c>
      <c r="T72" s="35" t="s">
        <v>34</v>
      </c>
      <c r="U72" s="35" t="s">
        <v>34</v>
      </c>
      <c r="V72" s="35" t="s">
        <v>34</v>
      </c>
      <c r="W72" s="35" t="s">
        <v>34</v>
      </c>
      <c r="X72" s="35" t="s">
        <v>34</v>
      </c>
      <c r="Y72" s="35" t="s">
        <v>34</v>
      </c>
      <c r="Z72" s="35" t="s">
        <v>34</v>
      </c>
      <c r="AA72" s="35" t="s">
        <v>34</v>
      </c>
      <c r="AB72" s="37" t="s">
        <v>34</v>
      </c>
      <c r="AC72" s="37" t="s">
        <v>34</v>
      </c>
      <c r="AD72" s="37" t="s">
        <v>34</v>
      </c>
      <c r="AE72" s="37" t="s">
        <v>34</v>
      </c>
      <c r="AF72" s="37" t="s">
        <v>34</v>
      </c>
      <c r="AG72" s="56">
        <v>140369300</v>
      </c>
      <c r="AH72" s="56">
        <v>9658001</v>
      </c>
      <c r="AI72" s="56">
        <v>9658001</v>
      </c>
      <c r="AJ72" s="56">
        <v>184268900</v>
      </c>
      <c r="AK72" s="39">
        <f t="shared" si="6"/>
        <v>14.533991040174877</v>
      </c>
      <c r="AL72" s="40">
        <f t="shared" si="7"/>
        <v>5.2412539500697082E-2</v>
      </c>
      <c r="AM72" s="41">
        <f t="shared" si="8"/>
        <v>130711299</v>
      </c>
      <c r="AN72" s="42" t="str">
        <f t="shared" ref="AN72:AN135" si="10">IF(AK72&gt;=0.75,"CUMPLE")</f>
        <v>CUMPLE</v>
      </c>
      <c r="AO72" s="42" t="str">
        <f t="shared" si="9"/>
        <v>CUMPLE</v>
      </c>
      <c r="AP72" s="7"/>
    </row>
    <row r="73" spans="2:42" hidden="1" x14ac:dyDescent="0.2">
      <c r="B73" s="33" t="s">
        <v>4417</v>
      </c>
      <c r="C73" s="33" t="e" vm="1">
        <f ca="1">_xlfn.XLOOKUP(B73,'ASIGNACION ZONAS'!J:J,'ENCUESTA PI'!H:H,0)</f>
        <v>#NAME?</v>
      </c>
      <c r="D73" s="34" t="s">
        <v>4418</v>
      </c>
      <c r="E73" s="34" t="s">
        <v>4419</v>
      </c>
      <c r="F73" s="35">
        <v>3225097447</v>
      </c>
      <c r="G73" s="36" t="s">
        <v>4420</v>
      </c>
      <c r="H73" s="35" t="s">
        <v>73</v>
      </c>
      <c r="I73" s="35">
        <v>1</v>
      </c>
      <c r="J73" s="35" t="s">
        <v>34</v>
      </c>
      <c r="K73" s="35" t="s">
        <v>34</v>
      </c>
      <c r="L73" s="35" t="s">
        <v>34</v>
      </c>
      <c r="M73" s="35" t="s">
        <v>34</v>
      </c>
      <c r="N73" s="35" t="s">
        <v>34</v>
      </c>
      <c r="O73" s="35" t="s">
        <v>34</v>
      </c>
      <c r="P73" s="35" t="s">
        <v>73</v>
      </c>
      <c r="Q73" s="35" t="s">
        <v>73</v>
      </c>
      <c r="R73" s="35" t="s">
        <v>34</v>
      </c>
      <c r="S73" s="35" t="s">
        <v>34</v>
      </c>
      <c r="T73" s="35" t="s">
        <v>34</v>
      </c>
      <c r="U73" s="35" t="s">
        <v>34</v>
      </c>
      <c r="V73" s="35" t="s">
        <v>34</v>
      </c>
      <c r="W73" s="35" t="s">
        <v>34</v>
      </c>
      <c r="X73" s="35" t="s">
        <v>34</v>
      </c>
      <c r="Y73" s="35" t="s">
        <v>34</v>
      </c>
      <c r="Z73" s="35" t="s">
        <v>34</v>
      </c>
      <c r="AA73" s="35" t="s">
        <v>34</v>
      </c>
      <c r="AB73" s="37" t="s">
        <v>34</v>
      </c>
      <c r="AC73" s="37" t="s">
        <v>34</v>
      </c>
      <c r="AD73" s="37" t="s">
        <v>34</v>
      </c>
      <c r="AE73" s="37" t="s">
        <v>34</v>
      </c>
      <c r="AF73" s="37" t="s">
        <v>34</v>
      </c>
      <c r="AG73" s="56">
        <v>733558945</v>
      </c>
      <c r="AH73" s="56">
        <v>651016436</v>
      </c>
      <c r="AI73" s="56">
        <v>651016436</v>
      </c>
      <c r="AJ73" s="47">
        <v>960323682</v>
      </c>
      <c r="AK73" s="39">
        <f t="shared" si="6"/>
        <v>1.1267902074902454</v>
      </c>
      <c r="AL73" s="40">
        <f t="shared" si="7"/>
        <v>0.67791354956921701</v>
      </c>
      <c r="AM73" s="41">
        <f t="shared" si="8"/>
        <v>82542509</v>
      </c>
      <c r="AN73" s="42" t="str">
        <f t="shared" si="10"/>
        <v>CUMPLE</v>
      </c>
      <c r="AO73" s="42" t="str">
        <f t="shared" si="9"/>
        <v>CUMPLE</v>
      </c>
      <c r="AP73" s="7"/>
    </row>
    <row r="74" spans="2:42" hidden="1" x14ac:dyDescent="0.2">
      <c r="B74" s="33" t="s">
        <v>4421</v>
      </c>
      <c r="C74" s="33" t="e" vm="1">
        <f ca="1">_xlfn.XLOOKUP(B74,'ASIGNACION ZONAS'!J:J,'ENCUESTA PI'!H:H,0)</f>
        <v>#NAME?</v>
      </c>
      <c r="D74" s="34">
        <v>7385607</v>
      </c>
      <c r="E74" s="34" t="s">
        <v>3493</v>
      </c>
      <c r="F74" s="35">
        <v>3015582765</v>
      </c>
      <c r="G74" s="36" t="s">
        <v>3491</v>
      </c>
      <c r="H74" s="35" t="s">
        <v>34</v>
      </c>
      <c r="I74" s="35">
        <v>1</v>
      </c>
      <c r="J74" s="35" t="s">
        <v>73</v>
      </c>
      <c r="K74" s="35" t="s">
        <v>73</v>
      </c>
      <c r="L74" s="35" t="s">
        <v>34</v>
      </c>
      <c r="M74" s="35" t="s">
        <v>73</v>
      </c>
      <c r="N74" s="35" t="s">
        <v>34</v>
      </c>
      <c r="O74" s="35" t="s">
        <v>34</v>
      </c>
      <c r="P74" s="35" t="s">
        <v>73</v>
      </c>
      <c r="Q74" s="35" t="s">
        <v>73</v>
      </c>
      <c r="R74" s="35" t="s">
        <v>34</v>
      </c>
      <c r="S74" s="35" t="s">
        <v>34</v>
      </c>
      <c r="T74" s="35" t="s">
        <v>34</v>
      </c>
      <c r="U74" s="35" t="s">
        <v>34</v>
      </c>
      <c r="V74" s="35" t="s">
        <v>34</v>
      </c>
      <c r="W74" s="35" t="s">
        <v>34</v>
      </c>
      <c r="X74" s="35" t="s">
        <v>34</v>
      </c>
      <c r="Y74" s="35" t="s">
        <v>34</v>
      </c>
      <c r="Z74" s="35" t="s">
        <v>34</v>
      </c>
      <c r="AA74" s="35" t="s">
        <v>34</v>
      </c>
      <c r="AB74" s="37" t="s">
        <v>34</v>
      </c>
      <c r="AC74" s="37" t="s">
        <v>34</v>
      </c>
      <c r="AD74" s="37" t="s">
        <v>34</v>
      </c>
      <c r="AE74" s="37" t="s">
        <v>34</v>
      </c>
      <c r="AF74" s="37" t="s">
        <v>34</v>
      </c>
      <c r="AG74" s="56"/>
      <c r="AH74" s="56"/>
      <c r="AI74" s="56"/>
      <c r="AJ74" s="56"/>
      <c r="AK74" s="39">
        <f t="shared" si="6"/>
        <v>0</v>
      </c>
      <c r="AL74" s="40">
        <f t="shared" si="7"/>
        <v>0</v>
      </c>
      <c r="AM74" s="41">
        <f t="shared" si="8"/>
        <v>0</v>
      </c>
      <c r="AN74" s="42" t="b">
        <f t="shared" si="10"/>
        <v>0</v>
      </c>
      <c r="AO74" s="42" t="str">
        <f t="shared" si="9"/>
        <v>CUMPLE</v>
      </c>
      <c r="AP74" s="7"/>
    </row>
    <row r="75" spans="2:42" hidden="1" x14ac:dyDescent="0.2">
      <c r="B75" s="33" t="s">
        <v>4422</v>
      </c>
      <c r="C75" s="33" t="e" vm="1">
        <f ca="1">_xlfn.XLOOKUP(B75,'ASIGNACION ZONAS'!J:J,'ENCUESTA PI'!H:H,0)</f>
        <v>#NAME?</v>
      </c>
      <c r="D75" s="34">
        <v>825002112</v>
      </c>
      <c r="E75" s="34" t="s">
        <v>4423</v>
      </c>
      <c r="F75" s="35">
        <v>3175387759</v>
      </c>
      <c r="G75" s="36" t="s">
        <v>4424</v>
      </c>
      <c r="H75" s="35" t="s">
        <v>73</v>
      </c>
      <c r="I75" s="35">
        <v>1</v>
      </c>
      <c r="J75" s="35" t="s">
        <v>34</v>
      </c>
      <c r="K75" s="35" t="s">
        <v>34</v>
      </c>
      <c r="L75" s="35" t="s">
        <v>34</v>
      </c>
      <c r="M75" s="35" t="s">
        <v>34</v>
      </c>
      <c r="N75" s="35" t="s">
        <v>34</v>
      </c>
      <c r="O75" s="35" t="s">
        <v>34</v>
      </c>
      <c r="P75" s="35" t="s">
        <v>34</v>
      </c>
      <c r="Q75" s="35" t="s">
        <v>34</v>
      </c>
      <c r="R75" s="35" t="s">
        <v>73</v>
      </c>
      <c r="S75" s="35" t="s">
        <v>34</v>
      </c>
      <c r="T75" s="35" t="s">
        <v>34</v>
      </c>
      <c r="U75" s="35"/>
      <c r="V75" s="35"/>
      <c r="W75" s="35" t="s">
        <v>34</v>
      </c>
      <c r="X75" s="35" t="s">
        <v>34</v>
      </c>
      <c r="Y75" s="35" t="s">
        <v>34</v>
      </c>
      <c r="Z75" s="35" t="s">
        <v>34</v>
      </c>
      <c r="AA75" s="35" t="s">
        <v>34</v>
      </c>
      <c r="AB75" s="35" t="s">
        <v>34</v>
      </c>
      <c r="AC75" s="35" t="s">
        <v>34</v>
      </c>
      <c r="AD75" s="35" t="s">
        <v>34</v>
      </c>
      <c r="AE75" s="35" t="s">
        <v>34</v>
      </c>
      <c r="AF75" s="35" t="s">
        <v>34</v>
      </c>
      <c r="AG75" s="62">
        <v>9046598000</v>
      </c>
      <c r="AH75" s="62">
        <v>3974437000</v>
      </c>
      <c r="AI75" s="62">
        <v>4462427000</v>
      </c>
      <c r="AJ75" s="62">
        <v>9730627000</v>
      </c>
      <c r="AK75" s="39">
        <f t="shared" si="6"/>
        <v>2.2761961002275291</v>
      </c>
      <c r="AL75" s="40">
        <f t="shared" si="7"/>
        <v>0.45859603908360685</v>
      </c>
      <c r="AM75" s="41">
        <f t="shared" si="8"/>
        <v>5072161000</v>
      </c>
      <c r="AN75" s="42" t="str">
        <f t="shared" si="10"/>
        <v>CUMPLE</v>
      </c>
      <c r="AO75" s="42" t="str">
        <f t="shared" si="9"/>
        <v>CUMPLE</v>
      </c>
      <c r="AP75" s="7"/>
    </row>
    <row r="76" spans="2:42" x14ac:dyDescent="0.2">
      <c r="B76" s="63" t="s">
        <v>449</v>
      </c>
      <c r="C76" s="33" t="e" vm="1">
        <f ca="1">_xlfn.XLOOKUP(B76,'ASIGNACION ZONAS'!J:J,'ENCUESTA PI'!H:H,0)</f>
        <v>#NAME?</v>
      </c>
      <c r="D76" s="64" t="s">
        <v>4425</v>
      </c>
      <c r="E76" s="64" t="s">
        <v>4426</v>
      </c>
      <c r="F76" s="65">
        <v>3185921543</v>
      </c>
      <c r="G76" s="66" t="s">
        <v>4427</v>
      </c>
      <c r="H76" s="65" t="s">
        <v>73</v>
      </c>
      <c r="I76" s="65">
        <v>1</v>
      </c>
      <c r="J76" s="65" t="s">
        <v>34</v>
      </c>
      <c r="K76" s="65" t="s">
        <v>34</v>
      </c>
      <c r="L76" s="65" t="s">
        <v>34</v>
      </c>
      <c r="M76" s="65" t="s">
        <v>34</v>
      </c>
      <c r="N76" s="65" t="s">
        <v>34</v>
      </c>
      <c r="O76" s="65" t="s">
        <v>34</v>
      </c>
      <c r="P76" s="65" t="s">
        <v>34</v>
      </c>
      <c r="Q76" s="65" t="s">
        <v>34</v>
      </c>
      <c r="R76" s="65" t="s">
        <v>73</v>
      </c>
      <c r="S76" s="65" t="s">
        <v>34</v>
      </c>
      <c r="T76" s="65" t="s">
        <v>34</v>
      </c>
      <c r="U76" s="65" t="s">
        <v>34</v>
      </c>
      <c r="V76" s="65" t="s">
        <v>34</v>
      </c>
      <c r="W76" s="65" t="s">
        <v>34</v>
      </c>
      <c r="X76" s="65" t="s">
        <v>34</v>
      </c>
      <c r="Y76" s="65" t="s">
        <v>34</v>
      </c>
      <c r="Z76" s="65" t="s">
        <v>34</v>
      </c>
      <c r="AA76" s="65" t="s">
        <v>34</v>
      </c>
      <c r="AB76" s="65" t="s">
        <v>34</v>
      </c>
      <c r="AC76" s="65" t="s">
        <v>34</v>
      </c>
      <c r="AD76" s="65" t="s">
        <v>34</v>
      </c>
      <c r="AE76" s="65" t="s">
        <v>34</v>
      </c>
      <c r="AF76" s="65" t="s">
        <v>34</v>
      </c>
      <c r="AG76" s="67">
        <v>250100000</v>
      </c>
      <c r="AH76" s="67">
        <v>100000</v>
      </c>
      <c r="AI76" s="67">
        <v>100000</v>
      </c>
      <c r="AJ76" s="67">
        <v>254100000</v>
      </c>
      <c r="AK76" s="39">
        <f t="shared" si="6"/>
        <v>2501</v>
      </c>
      <c r="AL76" s="40">
        <f t="shared" si="7"/>
        <v>3.9354584809130262E-4</v>
      </c>
      <c r="AM76" s="41">
        <f t="shared" si="8"/>
        <v>250000000</v>
      </c>
      <c r="AN76" s="42" t="str">
        <f t="shared" si="10"/>
        <v>CUMPLE</v>
      </c>
      <c r="AO76" s="42" t="str">
        <f t="shared" si="9"/>
        <v>CUMPLE</v>
      </c>
      <c r="AP76" s="7"/>
    </row>
    <row r="77" spans="2:42" hidden="1" x14ac:dyDescent="0.2">
      <c r="B77" s="33" t="s">
        <v>4428</v>
      </c>
      <c r="C77" s="33" t="e" vm="1">
        <f ca="1">_xlfn.XLOOKUP(B77,'ASIGNACION ZONAS'!J:J,'ENCUESTA PI'!H:H,0)</f>
        <v>#NAME?</v>
      </c>
      <c r="D77" s="34" t="s">
        <v>4429</v>
      </c>
      <c r="E77" s="34" t="s">
        <v>4430</v>
      </c>
      <c r="F77" s="35">
        <v>3125694196</v>
      </c>
      <c r="G77" s="36" t="s">
        <v>4431</v>
      </c>
      <c r="H77" s="35" t="s">
        <v>73</v>
      </c>
      <c r="I77" s="35">
        <v>2</v>
      </c>
      <c r="J77" s="35" t="s">
        <v>34</v>
      </c>
      <c r="K77" s="35" t="s">
        <v>34</v>
      </c>
      <c r="L77" s="35" t="s">
        <v>34</v>
      </c>
      <c r="M77" s="35" t="s">
        <v>34</v>
      </c>
      <c r="N77" s="35" t="s">
        <v>34</v>
      </c>
      <c r="O77" s="35" t="s">
        <v>34</v>
      </c>
      <c r="P77" s="35" t="s">
        <v>73</v>
      </c>
      <c r="Q77" s="35" t="s">
        <v>73</v>
      </c>
      <c r="R77" s="35" t="s">
        <v>73</v>
      </c>
      <c r="S77" s="35" t="s">
        <v>34</v>
      </c>
      <c r="T77" s="35" t="s">
        <v>34</v>
      </c>
      <c r="U77" s="35" t="s">
        <v>34</v>
      </c>
      <c r="V77" s="35" t="s">
        <v>34</v>
      </c>
      <c r="W77" s="35" t="s">
        <v>34</v>
      </c>
      <c r="X77" s="35" t="s">
        <v>34</v>
      </c>
      <c r="Y77" s="35" t="s">
        <v>34</v>
      </c>
      <c r="Z77" s="35" t="s">
        <v>34</v>
      </c>
      <c r="AA77" s="35" t="s">
        <v>34</v>
      </c>
      <c r="AB77" s="37" t="s">
        <v>73</v>
      </c>
      <c r="AC77" s="37" t="s">
        <v>34</v>
      </c>
      <c r="AD77" s="37" t="s">
        <v>34</v>
      </c>
      <c r="AE77" s="37" t="s">
        <v>34</v>
      </c>
      <c r="AF77" s="37" t="s">
        <v>73</v>
      </c>
      <c r="AG77" s="56">
        <v>546345000</v>
      </c>
      <c r="AH77" s="56">
        <v>111542000</v>
      </c>
      <c r="AI77" s="56">
        <v>111542000</v>
      </c>
      <c r="AJ77" s="56">
        <v>571793000</v>
      </c>
      <c r="AK77" s="39">
        <f t="shared" si="6"/>
        <v>4.8981101289200479</v>
      </c>
      <c r="AL77" s="40">
        <f t="shared" si="7"/>
        <v>0.19507409149814706</v>
      </c>
      <c r="AM77" s="41">
        <f t="shared" si="8"/>
        <v>434803000</v>
      </c>
      <c r="AN77" s="42" t="str">
        <f t="shared" si="10"/>
        <v>CUMPLE</v>
      </c>
      <c r="AO77" s="42" t="str">
        <f t="shared" si="9"/>
        <v>CUMPLE</v>
      </c>
      <c r="AP77" s="7"/>
    </row>
    <row r="78" spans="2:42" hidden="1" x14ac:dyDescent="0.2">
      <c r="B78" s="33" t="s">
        <v>4432</v>
      </c>
      <c r="C78" s="33" t="e" vm="1">
        <f ca="1">_xlfn.XLOOKUP(B78,'ASIGNACION ZONAS'!J:J,'ENCUESTA PI'!H:H,0)</f>
        <v>#NAME?</v>
      </c>
      <c r="D78" s="34" t="s">
        <v>4433</v>
      </c>
      <c r="E78" s="34" t="s">
        <v>4434</v>
      </c>
      <c r="F78" s="35">
        <v>3002017635</v>
      </c>
      <c r="G78" s="36" t="s">
        <v>4435</v>
      </c>
      <c r="H78" s="35" t="s">
        <v>73</v>
      </c>
      <c r="I78" s="35">
        <v>1</v>
      </c>
      <c r="J78" s="35" t="s">
        <v>34</v>
      </c>
      <c r="K78" s="35" t="s">
        <v>34</v>
      </c>
      <c r="L78" s="35" t="s">
        <v>34</v>
      </c>
      <c r="M78" s="35" t="s">
        <v>34</v>
      </c>
      <c r="N78" s="35" t="s">
        <v>34</v>
      </c>
      <c r="O78" s="35" t="s">
        <v>73</v>
      </c>
      <c r="P78" s="35" t="s">
        <v>34</v>
      </c>
      <c r="Q78" s="35" t="s">
        <v>34</v>
      </c>
      <c r="R78" s="35" t="s">
        <v>73</v>
      </c>
      <c r="S78" s="35" t="s">
        <v>34</v>
      </c>
      <c r="T78" s="35" t="s">
        <v>34</v>
      </c>
      <c r="U78" s="35" t="s">
        <v>34</v>
      </c>
      <c r="V78" s="35" t="s">
        <v>73</v>
      </c>
      <c r="W78" s="35" t="s">
        <v>73</v>
      </c>
      <c r="X78" s="35" t="s">
        <v>34</v>
      </c>
      <c r="Y78" s="35" t="s">
        <v>73</v>
      </c>
      <c r="Z78" s="35" t="s">
        <v>34</v>
      </c>
      <c r="AA78" s="35" t="s">
        <v>34</v>
      </c>
      <c r="AB78" s="37" t="s">
        <v>73</v>
      </c>
      <c r="AC78" s="37" t="s">
        <v>34</v>
      </c>
      <c r="AD78" s="37" t="s">
        <v>73</v>
      </c>
      <c r="AE78" s="37" t="s">
        <v>73</v>
      </c>
      <c r="AF78" s="37" t="s">
        <v>73</v>
      </c>
      <c r="AG78" s="56">
        <v>40655724</v>
      </c>
      <c r="AH78" s="56">
        <v>23622500</v>
      </c>
      <c r="AI78" s="56">
        <v>36572500</v>
      </c>
      <c r="AJ78" s="56">
        <v>66095724</v>
      </c>
      <c r="AK78" s="39">
        <f t="shared" si="6"/>
        <v>1.7210593290295269</v>
      </c>
      <c r="AL78" s="40">
        <f t="shared" si="7"/>
        <v>0.55332626358703629</v>
      </c>
      <c r="AM78" s="41">
        <f t="shared" si="8"/>
        <v>17033224</v>
      </c>
      <c r="AN78" s="42" t="str">
        <f t="shared" si="10"/>
        <v>CUMPLE</v>
      </c>
      <c r="AO78" s="42" t="str">
        <f t="shared" si="9"/>
        <v>CUMPLE</v>
      </c>
      <c r="AP78" s="7"/>
    </row>
    <row r="79" spans="2:42" hidden="1" x14ac:dyDescent="0.2">
      <c r="B79" s="33" t="s">
        <v>4436</v>
      </c>
      <c r="C79" s="33" t="e" vm="1">
        <f ca="1">_xlfn.XLOOKUP(B79,'ASIGNACION ZONAS'!J:J,'ENCUESTA PI'!H:H,0)</f>
        <v>#NAME?</v>
      </c>
      <c r="D79" s="34">
        <v>900339388</v>
      </c>
      <c r="E79" s="34" t="s">
        <v>4437</v>
      </c>
      <c r="F79" s="35">
        <v>3233640812</v>
      </c>
      <c r="G79" s="36" t="s">
        <v>4438</v>
      </c>
      <c r="H79" s="35" t="s">
        <v>34</v>
      </c>
      <c r="I79" s="35">
        <v>1</v>
      </c>
      <c r="J79" s="35" t="s">
        <v>34</v>
      </c>
      <c r="K79" s="35" t="s">
        <v>34</v>
      </c>
      <c r="L79" s="35" t="s">
        <v>34</v>
      </c>
      <c r="M79" s="35" t="s">
        <v>34</v>
      </c>
      <c r="N79" s="35" t="s">
        <v>34</v>
      </c>
      <c r="O79" s="35" t="s">
        <v>34</v>
      </c>
      <c r="P79" s="35" t="s">
        <v>73</v>
      </c>
      <c r="Q79" s="35" t="s">
        <v>73</v>
      </c>
      <c r="R79" s="35" t="s">
        <v>34</v>
      </c>
      <c r="S79" s="35" t="s">
        <v>34</v>
      </c>
      <c r="T79" s="35" t="s">
        <v>73</v>
      </c>
      <c r="U79" s="35" t="s">
        <v>34</v>
      </c>
      <c r="V79" s="35" t="s">
        <v>34</v>
      </c>
      <c r="W79" s="35" t="s">
        <v>34</v>
      </c>
      <c r="X79" s="35" t="s">
        <v>34</v>
      </c>
      <c r="Y79" s="35" t="s">
        <v>34</v>
      </c>
      <c r="Z79" s="35" t="s">
        <v>34</v>
      </c>
      <c r="AA79" s="35" t="s">
        <v>34</v>
      </c>
      <c r="AB79" s="37" t="s">
        <v>34</v>
      </c>
      <c r="AC79" s="37" t="s">
        <v>34</v>
      </c>
      <c r="AD79" s="37" t="s">
        <v>34</v>
      </c>
      <c r="AE79" s="37" t="s">
        <v>34</v>
      </c>
      <c r="AF79" s="37" t="s">
        <v>34</v>
      </c>
      <c r="AG79" s="56">
        <v>1050000</v>
      </c>
      <c r="AH79" s="56">
        <v>0</v>
      </c>
      <c r="AI79" s="56">
        <v>0</v>
      </c>
      <c r="AJ79" s="56">
        <v>2400000</v>
      </c>
      <c r="AK79" s="39">
        <f t="shared" si="6"/>
        <v>0</v>
      </c>
      <c r="AL79" s="40">
        <f t="shared" si="7"/>
        <v>0</v>
      </c>
      <c r="AM79" s="41">
        <f t="shared" si="8"/>
        <v>1050000</v>
      </c>
      <c r="AN79" s="42" t="b">
        <f t="shared" si="10"/>
        <v>0</v>
      </c>
      <c r="AO79" s="42" t="str">
        <f t="shared" si="9"/>
        <v>CUMPLE</v>
      </c>
      <c r="AP79" s="7"/>
    </row>
    <row r="80" spans="2:42" x14ac:dyDescent="0.2">
      <c r="B80" s="33" t="s">
        <v>3472</v>
      </c>
      <c r="C80" s="33" t="e" vm="1">
        <f ca="1">_xlfn.XLOOKUP(B80,'ASIGNACION ZONAS'!J:J,'ENCUESTA PI'!H:H,0)</f>
        <v>#NAME?</v>
      </c>
      <c r="D80" s="34" t="s">
        <v>4439</v>
      </c>
      <c r="E80" s="34" t="s">
        <v>3476</v>
      </c>
      <c r="F80" s="35">
        <v>3164906078</v>
      </c>
      <c r="G80" s="36" t="s">
        <v>3474</v>
      </c>
      <c r="H80" s="35" t="s">
        <v>34</v>
      </c>
      <c r="I80" s="35">
        <v>1</v>
      </c>
      <c r="J80" s="35" t="s">
        <v>34</v>
      </c>
      <c r="K80" s="35" t="s">
        <v>34</v>
      </c>
      <c r="L80" s="35" t="s">
        <v>34</v>
      </c>
      <c r="M80" s="35" t="s">
        <v>34</v>
      </c>
      <c r="N80" s="35" t="s">
        <v>34</v>
      </c>
      <c r="O80" s="35" t="s">
        <v>34</v>
      </c>
      <c r="P80" s="35" t="s">
        <v>73</v>
      </c>
      <c r="Q80" s="35" t="s">
        <v>73</v>
      </c>
      <c r="R80" s="35" t="s">
        <v>34</v>
      </c>
      <c r="S80" s="35" t="s">
        <v>34</v>
      </c>
      <c r="T80" s="35" t="s">
        <v>34</v>
      </c>
      <c r="U80" s="35" t="s">
        <v>34</v>
      </c>
      <c r="V80" s="35" t="s">
        <v>34</v>
      </c>
      <c r="W80" s="35" t="s">
        <v>34</v>
      </c>
      <c r="X80" s="35" t="s">
        <v>34</v>
      </c>
      <c r="Y80" s="35" t="s">
        <v>34</v>
      </c>
      <c r="Z80" s="35" t="s">
        <v>34</v>
      </c>
      <c r="AA80" s="35" t="s">
        <v>34</v>
      </c>
      <c r="AB80" s="37" t="s">
        <v>34</v>
      </c>
      <c r="AC80" s="37" t="s">
        <v>34</v>
      </c>
      <c r="AD80" s="37" t="s">
        <v>34</v>
      </c>
      <c r="AE80" s="37" t="s">
        <v>34</v>
      </c>
      <c r="AF80" s="37" t="s">
        <v>34</v>
      </c>
      <c r="AG80" s="56">
        <v>11500000</v>
      </c>
      <c r="AH80" s="56">
        <v>4500000</v>
      </c>
      <c r="AI80" s="56">
        <v>5000000</v>
      </c>
      <c r="AJ80" s="56">
        <v>21000000</v>
      </c>
      <c r="AK80" s="39">
        <f t="shared" si="6"/>
        <v>2.5555555555555554</v>
      </c>
      <c r="AL80" s="40">
        <f t="shared" si="7"/>
        <v>0.23809523809523808</v>
      </c>
      <c r="AM80" s="41">
        <f t="shared" si="8"/>
        <v>7000000</v>
      </c>
      <c r="AN80" s="42" t="str">
        <f t="shared" si="10"/>
        <v>CUMPLE</v>
      </c>
      <c r="AO80" s="42" t="str">
        <f t="shared" si="9"/>
        <v>CUMPLE</v>
      </c>
      <c r="AP80" s="7"/>
    </row>
    <row r="81" spans="2:42" hidden="1" x14ac:dyDescent="0.2">
      <c r="B81" s="68" t="s">
        <v>4440</v>
      </c>
      <c r="C81" s="33" t="e" vm="1">
        <f ca="1">_xlfn.XLOOKUP(B81,'ASIGNACION ZONAS'!J:J,'ENCUESTA PI'!H:H,0)</f>
        <v>#NAME?</v>
      </c>
      <c r="D81" s="68" t="s">
        <v>4441</v>
      </c>
      <c r="E81" s="68" t="s">
        <v>4442</v>
      </c>
      <c r="F81" s="69">
        <v>3102232020</v>
      </c>
      <c r="G81" s="68" t="s">
        <v>4443</v>
      </c>
      <c r="H81" s="35" t="s">
        <v>34</v>
      </c>
      <c r="I81" s="35">
        <v>1</v>
      </c>
      <c r="J81" s="35" t="s">
        <v>34</v>
      </c>
      <c r="K81" s="35" t="s">
        <v>34</v>
      </c>
      <c r="L81" s="35" t="s">
        <v>34</v>
      </c>
      <c r="M81" s="35" t="s">
        <v>34</v>
      </c>
      <c r="N81" s="35" t="s">
        <v>34</v>
      </c>
      <c r="O81" s="35" t="s">
        <v>34</v>
      </c>
      <c r="P81" s="35" t="s">
        <v>73</v>
      </c>
      <c r="Q81" s="35" t="s">
        <v>34</v>
      </c>
      <c r="R81" s="35" t="s">
        <v>34</v>
      </c>
      <c r="S81" s="35" t="s">
        <v>34</v>
      </c>
      <c r="T81" s="35" t="s">
        <v>34</v>
      </c>
      <c r="U81" s="35" t="s">
        <v>34</v>
      </c>
      <c r="V81" s="35" t="s">
        <v>34</v>
      </c>
      <c r="W81" s="35" t="s">
        <v>34</v>
      </c>
      <c r="X81" s="35" t="s">
        <v>34</v>
      </c>
      <c r="Y81" s="35" t="s">
        <v>34</v>
      </c>
      <c r="Z81" s="35" t="s">
        <v>34</v>
      </c>
      <c r="AA81" s="35" t="s">
        <v>34</v>
      </c>
      <c r="AB81" s="37" t="s">
        <v>34</v>
      </c>
      <c r="AC81" s="37" t="s">
        <v>34</v>
      </c>
      <c r="AD81" s="37" t="s">
        <v>34</v>
      </c>
      <c r="AE81" s="37" t="s">
        <v>34</v>
      </c>
      <c r="AF81" s="37" t="s">
        <v>34</v>
      </c>
      <c r="AG81" s="56">
        <v>598000000</v>
      </c>
      <c r="AH81" s="56">
        <v>46000000</v>
      </c>
      <c r="AI81" s="56">
        <v>96000000</v>
      </c>
      <c r="AJ81" s="56">
        <v>976000000</v>
      </c>
      <c r="AK81" s="39">
        <f t="shared" si="6"/>
        <v>13</v>
      </c>
      <c r="AL81" s="40">
        <f t="shared" si="7"/>
        <v>9.8360655737704916E-2</v>
      </c>
      <c r="AM81" s="41">
        <f t="shared" si="8"/>
        <v>552000000</v>
      </c>
      <c r="AN81" s="42" t="str">
        <f t="shared" si="10"/>
        <v>CUMPLE</v>
      </c>
      <c r="AO81" s="42" t="str">
        <f t="shared" si="9"/>
        <v>CUMPLE</v>
      </c>
      <c r="AP81" s="7"/>
    </row>
    <row r="82" spans="2:42" hidden="1" x14ac:dyDescent="0.2">
      <c r="B82" s="33" t="s">
        <v>4444</v>
      </c>
      <c r="C82" s="33" t="e" vm="1">
        <f ca="1">_xlfn.XLOOKUP(B82,'ASIGNACION ZONAS'!J:J,'ENCUESTA PI'!H:H,0)</f>
        <v>#NAME?</v>
      </c>
      <c r="D82" s="34" t="s">
        <v>4445</v>
      </c>
      <c r="E82" s="34" t="s">
        <v>4446</v>
      </c>
      <c r="F82" s="35">
        <v>3218451859</v>
      </c>
      <c r="G82" s="36" t="s">
        <v>4447</v>
      </c>
      <c r="H82" s="35" t="s">
        <v>34</v>
      </c>
      <c r="I82" s="35">
        <v>2</v>
      </c>
      <c r="J82" s="35" t="s">
        <v>34</v>
      </c>
      <c r="K82" s="54" t="s">
        <v>73</v>
      </c>
      <c r="L82" s="35" t="s">
        <v>73</v>
      </c>
      <c r="M82" s="54" t="s">
        <v>34</v>
      </c>
      <c r="N82" s="35" t="s">
        <v>34</v>
      </c>
      <c r="O82" s="35" t="s">
        <v>34</v>
      </c>
      <c r="P82" s="35" t="s">
        <v>73</v>
      </c>
      <c r="Q82" s="35" t="s">
        <v>73</v>
      </c>
      <c r="R82" s="35" t="s">
        <v>34</v>
      </c>
      <c r="S82" s="35" t="s">
        <v>34</v>
      </c>
      <c r="T82" s="35" t="s">
        <v>34</v>
      </c>
      <c r="U82" s="35" t="s">
        <v>34</v>
      </c>
      <c r="V82" s="35" t="s">
        <v>34</v>
      </c>
      <c r="W82" s="35" t="s">
        <v>34</v>
      </c>
      <c r="X82" s="35" t="s">
        <v>34</v>
      </c>
      <c r="Y82" s="35" t="s">
        <v>34</v>
      </c>
      <c r="Z82" s="35" t="s">
        <v>34</v>
      </c>
      <c r="AA82" s="35" t="s">
        <v>34</v>
      </c>
      <c r="AB82" s="37" t="s">
        <v>34</v>
      </c>
      <c r="AC82" s="37" t="s">
        <v>34</v>
      </c>
      <c r="AD82" s="37" t="s">
        <v>34</v>
      </c>
      <c r="AE82" s="37" t="s">
        <v>34</v>
      </c>
      <c r="AF82" s="37" t="s">
        <v>34</v>
      </c>
      <c r="AG82" s="56">
        <v>167200000</v>
      </c>
      <c r="AH82" s="56">
        <v>3700000</v>
      </c>
      <c r="AI82" s="56">
        <v>3700000</v>
      </c>
      <c r="AJ82" s="56">
        <v>202165000</v>
      </c>
      <c r="AK82" s="39">
        <f t="shared" si="6"/>
        <v>45.189189189189186</v>
      </c>
      <c r="AL82" s="40">
        <f t="shared" si="7"/>
        <v>1.8301882125986199E-2</v>
      </c>
      <c r="AM82" s="41">
        <f t="shared" si="8"/>
        <v>163500000</v>
      </c>
      <c r="AN82" s="42" t="str">
        <f t="shared" si="10"/>
        <v>CUMPLE</v>
      </c>
      <c r="AO82" s="42" t="str">
        <f t="shared" si="9"/>
        <v>CUMPLE</v>
      </c>
      <c r="AP82" s="7"/>
    </row>
    <row r="83" spans="2:42" hidden="1" x14ac:dyDescent="0.2">
      <c r="B83" s="33" t="s">
        <v>4448</v>
      </c>
      <c r="C83" s="33" t="e" vm="1">
        <f ca="1">_xlfn.XLOOKUP(B83,'ASIGNACION ZONAS'!J:J,'ENCUESTA PI'!H:H,0)</f>
        <v>#NAME?</v>
      </c>
      <c r="D83" s="34" t="s">
        <v>4449</v>
      </c>
      <c r="E83" s="34" t="s">
        <v>4450</v>
      </c>
      <c r="F83" s="35">
        <v>310895236</v>
      </c>
      <c r="G83" s="36" t="s">
        <v>4451</v>
      </c>
      <c r="H83" s="35" t="s">
        <v>34</v>
      </c>
      <c r="I83" s="35">
        <v>2</v>
      </c>
      <c r="J83" s="35" t="s">
        <v>34</v>
      </c>
      <c r="K83" s="54" t="s">
        <v>73</v>
      </c>
      <c r="L83" s="35" t="s">
        <v>73</v>
      </c>
      <c r="M83" s="54" t="s">
        <v>34</v>
      </c>
      <c r="N83" s="35" t="s">
        <v>34</v>
      </c>
      <c r="O83" s="35" t="s">
        <v>34</v>
      </c>
      <c r="P83" s="35" t="s">
        <v>73</v>
      </c>
      <c r="Q83" s="35" t="s">
        <v>73</v>
      </c>
      <c r="R83" s="35" t="s">
        <v>34</v>
      </c>
      <c r="S83" s="35" t="s">
        <v>34</v>
      </c>
      <c r="T83" s="35" t="s">
        <v>34</v>
      </c>
      <c r="U83" s="35" t="s">
        <v>34</v>
      </c>
      <c r="V83" s="35" t="s">
        <v>34</v>
      </c>
      <c r="W83" s="35" t="s">
        <v>34</v>
      </c>
      <c r="X83" s="35" t="s">
        <v>34</v>
      </c>
      <c r="Y83" s="35" t="s">
        <v>34</v>
      </c>
      <c r="Z83" s="35" t="s">
        <v>34</v>
      </c>
      <c r="AA83" s="35" t="s">
        <v>34</v>
      </c>
      <c r="AB83" s="37" t="s">
        <v>34</v>
      </c>
      <c r="AC83" s="37" t="s">
        <v>34</v>
      </c>
      <c r="AD83" s="37" t="s">
        <v>34</v>
      </c>
      <c r="AE83" s="37" t="s">
        <v>34</v>
      </c>
      <c r="AF83" s="37" t="s">
        <v>34</v>
      </c>
      <c r="AG83" s="56">
        <v>144220000</v>
      </c>
      <c r="AH83" s="56">
        <v>3500000</v>
      </c>
      <c r="AI83" s="56">
        <v>3500000</v>
      </c>
      <c r="AJ83" s="56">
        <v>170165000</v>
      </c>
      <c r="AK83" s="39">
        <f t="shared" si="6"/>
        <v>41.205714285714286</v>
      </c>
      <c r="AL83" s="40">
        <f t="shared" si="7"/>
        <v>2.0568271971321953E-2</v>
      </c>
      <c r="AM83" s="41">
        <f t="shared" si="8"/>
        <v>140720000</v>
      </c>
      <c r="AN83" s="42" t="str">
        <f t="shared" si="10"/>
        <v>CUMPLE</v>
      </c>
      <c r="AO83" s="42" t="str">
        <f t="shared" si="9"/>
        <v>CUMPLE</v>
      </c>
      <c r="AP83" s="7"/>
    </row>
    <row r="84" spans="2:42" hidden="1" x14ac:dyDescent="0.2">
      <c r="B84" s="33" t="s">
        <v>4452</v>
      </c>
      <c r="C84" s="33" t="e" vm="1">
        <f ca="1">_xlfn.XLOOKUP(B84,'ASIGNACION ZONAS'!J:J,'ENCUESTA PI'!H:H,0)</f>
        <v>#NAME?</v>
      </c>
      <c r="D84" s="34">
        <v>900944622</v>
      </c>
      <c r="E84" s="34" t="s">
        <v>4453</v>
      </c>
      <c r="F84" s="35">
        <v>3045547814</v>
      </c>
      <c r="G84" s="36" t="s">
        <v>4454</v>
      </c>
      <c r="H84" s="35" t="s">
        <v>34</v>
      </c>
      <c r="I84" s="35">
        <v>1</v>
      </c>
      <c r="J84" s="35" t="s">
        <v>34</v>
      </c>
      <c r="K84" s="35" t="s">
        <v>34</v>
      </c>
      <c r="L84" s="35" t="s">
        <v>34</v>
      </c>
      <c r="M84" s="35" t="s">
        <v>34</v>
      </c>
      <c r="N84" s="35" t="s">
        <v>34</v>
      </c>
      <c r="O84" s="35" t="s">
        <v>73</v>
      </c>
      <c r="P84" s="35" t="s">
        <v>73</v>
      </c>
      <c r="Q84" s="35" t="s">
        <v>73</v>
      </c>
      <c r="R84" s="35" t="s">
        <v>73</v>
      </c>
      <c r="S84" s="35" t="s">
        <v>34</v>
      </c>
      <c r="T84" s="35" t="s">
        <v>73</v>
      </c>
      <c r="U84" s="35" t="s">
        <v>34</v>
      </c>
      <c r="V84" s="35" t="s">
        <v>34</v>
      </c>
      <c r="W84" s="35" t="s">
        <v>34</v>
      </c>
      <c r="X84" s="35" t="s">
        <v>34</v>
      </c>
      <c r="Y84" s="35" t="s">
        <v>34</v>
      </c>
      <c r="Z84" s="35" t="s">
        <v>34</v>
      </c>
      <c r="AA84" s="35" t="s">
        <v>34</v>
      </c>
      <c r="AB84" s="37" t="s">
        <v>34</v>
      </c>
      <c r="AC84" s="37" t="s">
        <v>34</v>
      </c>
      <c r="AD84" s="37" t="s">
        <v>34</v>
      </c>
      <c r="AE84" s="37" t="s">
        <v>34</v>
      </c>
      <c r="AF84" s="37" t="s">
        <v>34</v>
      </c>
      <c r="AG84" s="56">
        <v>127208963</v>
      </c>
      <c r="AH84" s="56">
        <v>200000</v>
      </c>
      <c r="AI84" s="56">
        <v>200000</v>
      </c>
      <c r="AJ84" s="56">
        <v>127208963</v>
      </c>
      <c r="AK84" s="39">
        <f t="shared" si="6"/>
        <v>636.04481499999997</v>
      </c>
      <c r="AL84" s="40">
        <f t="shared" si="7"/>
        <v>1.5722162596357302E-3</v>
      </c>
      <c r="AM84" s="41">
        <f t="shared" si="8"/>
        <v>127008963</v>
      </c>
      <c r="AN84" s="42" t="str">
        <f t="shared" si="10"/>
        <v>CUMPLE</v>
      </c>
      <c r="AO84" s="42" t="str">
        <f t="shared" si="9"/>
        <v>CUMPLE</v>
      </c>
      <c r="AP84" s="7"/>
    </row>
    <row r="85" spans="2:42" hidden="1" x14ac:dyDescent="0.2">
      <c r="B85" s="33" t="s">
        <v>4455</v>
      </c>
      <c r="C85" s="33" t="e" vm="1">
        <f ca="1">_xlfn.XLOOKUP(B85,'ASIGNACION ZONAS'!J:J,'ENCUESTA PI'!H:H,0)</f>
        <v>#NAME?</v>
      </c>
      <c r="D85" s="34" t="s">
        <v>4456</v>
      </c>
      <c r="E85" s="34" t="s">
        <v>4457</v>
      </c>
      <c r="F85" s="35">
        <v>3202114413</v>
      </c>
      <c r="G85" s="36" t="s">
        <v>4458</v>
      </c>
      <c r="H85" s="35" t="s">
        <v>73</v>
      </c>
      <c r="I85" s="35">
        <v>1</v>
      </c>
      <c r="J85" s="35" t="s">
        <v>34</v>
      </c>
      <c r="K85" s="35" t="s">
        <v>34</v>
      </c>
      <c r="L85" s="35" t="s">
        <v>34</v>
      </c>
      <c r="M85" s="35" t="s">
        <v>34</v>
      </c>
      <c r="N85" s="35" t="s">
        <v>34</v>
      </c>
      <c r="O85" s="35" t="s">
        <v>34</v>
      </c>
      <c r="P85" s="35" t="s">
        <v>73</v>
      </c>
      <c r="Q85" s="35" t="s">
        <v>34</v>
      </c>
      <c r="R85" s="35" t="s">
        <v>34</v>
      </c>
      <c r="S85" s="35" t="s">
        <v>34</v>
      </c>
      <c r="T85" s="35" t="s">
        <v>34</v>
      </c>
      <c r="U85" s="35" t="s">
        <v>34</v>
      </c>
      <c r="V85" s="35" t="s">
        <v>34</v>
      </c>
      <c r="W85" s="35" t="s">
        <v>34</v>
      </c>
      <c r="X85" s="35" t="s">
        <v>34</v>
      </c>
      <c r="Y85" s="35" t="s">
        <v>34</v>
      </c>
      <c r="Z85" s="35" t="s">
        <v>34</v>
      </c>
      <c r="AA85" s="35" t="s">
        <v>34</v>
      </c>
      <c r="AB85" s="37" t="s">
        <v>34</v>
      </c>
      <c r="AC85" s="37" t="s">
        <v>34</v>
      </c>
      <c r="AD85" s="37" t="s">
        <v>34</v>
      </c>
      <c r="AE85" s="37" t="s">
        <v>34</v>
      </c>
      <c r="AF85" s="37" t="s">
        <v>34</v>
      </c>
      <c r="AG85" s="56">
        <v>3939523542</v>
      </c>
      <c r="AH85" s="56">
        <v>1419044383</v>
      </c>
      <c r="AI85" s="56">
        <v>1419044383</v>
      </c>
      <c r="AJ85" s="56">
        <v>4105619388</v>
      </c>
      <c r="AK85" s="39">
        <f t="shared" si="6"/>
        <v>2.7761806390237478</v>
      </c>
      <c r="AL85" s="40">
        <f t="shared" si="7"/>
        <v>0.3456346652949896</v>
      </c>
      <c r="AM85" s="41">
        <f t="shared" si="8"/>
        <v>2520479159</v>
      </c>
      <c r="AN85" s="42" t="str">
        <f t="shared" si="10"/>
        <v>CUMPLE</v>
      </c>
      <c r="AO85" s="42" t="str">
        <f t="shared" si="9"/>
        <v>CUMPLE</v>
      </c>
      <c r="AP85" s="7"/>
    </row>
    <row r="86" spans="2:42" hidden="1" x14ac:dyDescent="0.2">
      <c r="B86" s="33" t="s">
        <v>4459</v>
      </c>
      <c r="C86" s="33" t="e" vm="1">
        <f ca="1">_xlfn.XLOOKUP(B86,'ASIGNACION ZONAS'!J:J,'ENCUESTA PI'!H:H,0)</f>
        <v>#NAME?</v>
      </c>
      <c r="D86" s="34" t="s">
        <v>4460</v>
      </c>
      <c r="E86" s="34" t="s">
        <v>4461</v>
      </c>
      <c r="F86" s="35">
        <v>3234989283</v>
      </c>
      <c r="G86" s="36" t="s">
        <v>4462</v>
      </c>
      <c r="H86" s="35" t="s">
        <v>73</v>
      </c>
      <c r="I86" s="35">
        <v>3</v>
      </c>
      <c r="J86" s="35" t="s">
        <v>34</v>
      </c>
      <c r="K86" s="35" t="s">
        <v>34</v>
      </c>
      <c r="L86" s="35" t="s">
        <v>34</v>
      </c>
      <c r="M86" s="35" t="s">
        <v>73</v>
      </c>
      <c r="N86" s="35" t="s">
        <v>34</v>
      </c>
      <c r="O86" s="35" t="s">
        <v>73</v>
      </c>
      <c r="P86" s="35" t="s">
        <v>73</v>
      </c>
      <c r="Q86" s="35" t="s">
        <v>73</v>
      </c>
      <c r="R86" s="35" t="s">
        <v>73</v>
      </c>
      <c r="S86" s="35" t="s">
        <v>73</v>
      </c>
      <c r="T86" s="35" t="s">
        <v>73</v>
      </c>
      <c r="U86" s="35" t="s">
        <v>34</v>
      </c>
      <c r="V86" s="35" t="s">
        <v>34</v>
      </c>
      <c r="W86" s="35" t="s">
        <v>34</v>
      </c>
      <c r="X86" s="35" t="s">
        <v>73</v>
      </c>
      <c r="Y86" s="35" t="s">
        <v>73</v>
      </c>
      <c r="Z86" s="35" t="s">
        <v>34</v>
      </c>
      <c r="AA86" s="35" t="s">
        <v>34</v>
      </c>
      <c r="AB86" s="37" t="s">
        <v>34</v>
      </c>
      <c r="AC86" s="37" t="s">
        <v>34</v>
      </c>
      <c r="AD86" s="37" t="s">
        <v>34</v>
      </c>
      <c r="AE86" s="37" t="s">
        <v>34</v>
      </c>
      <c r="AF86" s="37" t="s">
        <v>34</v>
      </c>
      <c r="AG86" s="56">
        <v>250000000</v>
      </c>
      <c r="AH86" s="56">
        <v>10000000</v>
      </c>
      <c r="AI86" s="56">
        <v>10000000</v>
      </c>
      <c r="AJ86" s="56">
        <v>250000000</v>
      </c>
      <c r="AK86" s="39">
        <f t="shared" si="6"/>
        <v>25</v>
      </c>
      <c r="AL86" s="40">
        <f t="shared" si="7"/>
        <v>0.04</v>
      </c>
      <c r="AM86" s="41">
        <f t="shared" si="8"/>
        <v>240000000</v>
      </c>
      <c r="AN86" s="42" t="str">
        <f t="shared" si="10"/>
        <v>CUMPLE</v>
      </c>
      <c r="AO86" s="42" t="str">
        <f t="shared" si="9"/>
        <v>CUMPLE</v>
      </c>
      <c r="AP86" s="7"/>
    </row>
    <row r="87" spans="2:42" ht="24" hidden="1" x14ac:dyDescent="0.2">
      <c r="B87" s="33" t="s">
        <v>4463</v>
      </c>
      <c r="C87" s="33" t="e" vm="1">
        <f ca="1">_xlfn.XLOOKUP(B87,'ASIGNACION ZONAS'!J:J,'ENCUESTA PI'!H:H,0)</f>
        <v>#NAME?</v>
      </c>
      <c r="D87" s="34" t="s">
        <v>4464</v>
      </c>
      <c r="E87" s="34" t="s">
        <v>1415</v>
      </c>
      <c r="F87" s="35">
        <v>3156224241</v>
      </c>
      <c r="G87" s="36" t="s">
        <v>1413</v>
      </c>
      <c r="H87" s="35" t="s">
        <v>34</v>
      </c>
      <c r="I87" s="35">
        <v>2</v>
      </c>
      <c r="J87" s="35" t="s">
        <v>34</v>
      </c>
      <c r="K87" s="35" t="s">
        <v>34</v>
      </c>
      <c r="L87" s="35" t="s">
        <v>34</v>
      </c>
      <c r="M87" s="35" t="s">
        <v>34</v>
      </c>
      <c r="N87" s="35" t="s">
        <v>34</v>
      </c>
      <c r="O87" s="35" t="s">
        <v>34</v>
      </c>
      <c r="P87" s="35" t="s">
        <v>73</v>
      </c>
      <c r="Q87" s="35" t="s">
        <v>73</v>
      </c>
      <c r="R87" s="35" t="s">
        <v>34</v>
      </c>
      <c r="S87" s="35" t="s">
        <v>34</v>
      </c>
      <c r="T87" s="35" t="s">
        <v>34</v>
      </c>
      <c r="U87" s="35"/>
      <c r="V87" s="35"/>
      <c r="W87" s="35" t="s">
        <v>34</v>
      </c>
      <c r="X87" s="35" t="s">
        <v>34</v>
      </c>
      <c r="Y87" s="35" t="s">
        <v>73</v>
      </c>
      <c r="Z87" s="35" t="s">
        <v>34</v>
      </c>
      <c r="AA87" s="35" t="s">
        <v>34</v>
      </c>
      <c r="AB87" s="37"/>
      <c r="AC87" s="37" t="s">
        <v>34</v>
      </c>
      <c r="AD87" s="37" t="s">
        <v>34</v>
      </c>
      <c r="AE87" s="37"/>
      <c r="AF87" s="37" t="s">
        <v>34</v>
      </c>
      <c r="AG87" s="56">
        <v>731012100</v>
      </c>
      <c r="AH87" s="56">
        <v>300000</v>
      </c>
      <c r="AI87" s="56">
        <v>220050630</v>
      </c>
      <c r="AJ87" s="56">
        <v>731012100</v>
      </c>
      <c r="AK87" s="39">
        <f t="shared" si="6"/>
        <v>2436.7069999999999</v>
      </c>
      <c r="AL87" s="40">
        <f t="shared" si="7"/>
        <v>0.30102187091020793</v>
      </c>
      <c r="AM87" s="41">
        <f t="shared" si="8"/>
        <v>730712100</v>
      </c>
      <c r="AN87" s="42" t="str">
        <f t="shared" si="10"/>
        <v>CUMPLE</v>
      </c>
      <c r="AO87" s="42" t="str">
        <f t="shared" si="9"/>
        <v>CUMPLE</v>
      </c>
      <c r="AP87" s="7"/>
    </row>
    <row r="88" spans="2:42" hidden="1" x14ac:dyDescent="0.2">
      <c r="B88" s="33" t="s">
        <v>4465</v>
      </c>
      <c r="C88" s="33" t="e" vm="1">
        <f ca="1">_xlfn.XLOOKUP(B88,'ASIGNACION ZONAS'!J:J,'ENCUESTA PI'!H:H,0)</f>
        <v>#NAME?</v>
      </c>
      <c r="D88" s="34">
        <v>900323426</v>
      </c>
      <c r="E88" s="34" t="s">
        <v>4466</v>
      </c>
      <c r="F88" s="35">
        <v>3001337488</v>
      </c>
      <c r="G88" s="36" t="s">
        <v>4467</v>
      </c>
      <c r="H88" s="35" t="s">
        <v>34</v>
      </c>
      <c r="I88" s="35">
        <v>3</v>
      </c>
      <c r="J88" s="35" t="s">
        <v>34</v>
      </c>
      <c r="K88" s="35" t="s">
        <v>34</v>
      </c>
      <c r="L88" s="35" t="s">
        <v>34</v>
      </c>
      <c r="M88" s="35" t="s">
        <v>34</v>
      </c>
      <c r="N88" s="35" t="s">
        <v>34</v>
      </c>
      <c r="O88" s="35" t="s">
        <v>34</v>
      </c>
      <c r="P88" s="35" t="s">
        <v>34</v>
      </c>
      <c r="Q88" s="35" t="s">
        <v>34</v>
      </c>
      <c r="R88" s="35" t="s">
        <v>34</v>
      </c>
      <c r="S88" s="35" t="s">
        <v>34</v>
      </c>
      <c r="T88" s="35" t="s">
        <v>34</v>
      </c>
      <c r="U88" s="35" t="s">
        <v>34</v>
      </c>
      <c r="V88" s="35" t="s">
        <v>34</v>
      </c>
      <c r="W88" s="35" t="s">
        <v>34</v>
      </c>
      <c r="X88" s="35" t="s">
        <v>34</v>
      </c>
      <c r="Y88" s="35" t="s">
        <v>34</v>
      </c>
      <c r="Z88" s="35" t="s">
        <v>34</v>
      </c>
      <c r="AA88" s="35" t="s">
        <v>34</v>
      </c>
      <c r="AB88" s="37" t="s">
        <v>34</v>
      </c>
      <c r="AC88" s="37" t="s">
        <v>34</v>
      </c>
      <c r="AD88" s="37" t="s">
        <v>34</v>
      </c>
      <c r="AE88" s="37" t="s">
        <v>34</v>
      </c>
      <c r="AF88" s="37" t="s">
        <v>34</v>
      </c>
      <c r="AG88" s="56">
        <v>246327819</v>
      </c>
      <c r="AH88" s="56">
        <v>7245900</v>
      </c>
      <c r="AI88" s="56">
        <v>7245900</v>
      </c>
      <c r="AJ88" s="56">
        <v>359725169</v>
      </c>
      <c r="AK88" s="39">
        <f t="shared" si="6"/>
        <v>33.995475924315819</v>
      </c>
      <c r="AL88" s="40">
        <f t="shared" si="7"/>
        <v>2.0142877464323326E-2</v>
      </c>
      <c r="AM88" s="41">
        <f t="shared" si="8"/>
        <v>239081919</v>
      </c>
      <c r="AN88" s="42" t="str">
        <f t="shared" si="10"/>
        <v>CUMPLE</v>
      </c>
      <c r="AO88" s="42" t="str">
        <f t="shared" si="9"/>
        <v>CUMPLE</v>
      </c>
      <c r="AP88" s="7"/>
    </row>
    <row r="89" spans="2:42" ht="24" hidden="1" x14ac:dyDescent="0.2">
      <c r="B89" s="33" t="s">
        <v>4468</v>
      </c>
      <c r="C89" s="33" t="e" vm="1">
        <f ca="1">_xlfn.XLOOKUP(B89,'ASIGNACION ZONAS'!J:J,'ENCUESTA PI'!H:H,0)</f>
        <v>#NAME?</v>
      </c>
      <c r="D89" s="34" t="s">
        <v>4469</v>
      </c>
      <c r="E89" s="34" t="s">
        <v>2274</v>
      </c>
      <c r="F89" s="35">
        <v>3244683290</v>
      </c>
      <c r="G89" s="34" t="s">
        <v>2272</v>
      </c>
      <c r="H89" s="35" t="s">
        <v>34</v>
      </c>
      <c r="I89" s="35">
        <v>3</v>
      </c>
      <c r="J89" s="35" t="s">
        <v>34</v>
      </c>
      <c r="K89" s="35" t="s">
        <v>34</v>
      </c>
      <c r="L89" s="35" t="s">
        <v>34</v>
      </c>
      <c r="M89" s="35" t="s">
        <v>34</v>
      </c>
      <c r="N89" s="35" t="s">
        <v>34</v>
      </c>
      <c r="O89" s="35" t="s">
        <v>34</v>
      </c>
      <c r="P89" s="35" t="s">
        <v>73</v>
      </c>
      <c r="Q89" s="35" t="s">
        <v>73</v>
      </c>
      <c r="R89" s="35" t="s">
        <v>34</v>
      </c>
      <c r="S89" s="35" t="s">
        <v>34</v>
      </c>
      <c r="T89" s="35" t="s">
        <v>34</v>
      </c>
      <c r="U89" s="35" t="s">
        <v>34</v>
      </c>
      <c r="V89" s="35" t="s">
        <v>34</v>
      </c>
      <c r="W89" s="35" t="s">
        <v>34</v>
      </c>
      <c r="X89" s="35" t="s">
        <v>34</v>
      </c>
      <c r="Y89" s="35" t="s">
        <v>34</v>
      </c>
      <c r="Z89" s="35" t="s">
        <v>34</v>
      </c>
      <c r="AA89" s="35" t="s">
        <v>34</v>
      </c>
      <c r="AB89" s="37" t="s">
        <v>34</v>
      </c>
      <c r="AC89" s="37" t="s">
        <v>34</v>
      </c>
      <c r="AD89" s="37" t="s">
        <v>34</v>
      </c>
      <c r="AE89" s="37" t="s">
        <v>34</v>
      </c>
      <c r="AF89" s="37" t="s">
        <v>34</v>
      </c>
      <c r="AG89" s="56">
        <v>420000000</v>
      </c>
      <c r="AH89" s="56">
        <v>0</v>
      </c>
      <c r="AI89" s="56">
        <v>0</v>
      </c>
      <c r="AJ89" s="56">
        <v>420000000</v>
      </c>
      <c r="AK89" s="39">
        <f t="shared" si="6"/>
        <v>0</v>
      </c>
      <c r="AL89" s="40">
        <f t="shared" si="7"/>
        <v>0</v>
      </c>
      <c r="AM89" s="41">
        <f t="shared" si="8"/>
        <v>420000000</v>
      </c>
      <c r="AN89" s="42" t="b">
        <f t="shared" si="10"/>
        <v>0</v>
      </c>
      <c r="AO89" s="42" t="str">
        <f t="shared" si="9"/>
        <v>CUMPLE</v>
      </c>
      <c r="AP89" s="7"/>
    </row>
    <row r="90" spans="2:42" hidden="1" x14ac:dyDescent="0.2">
      <c r="B90" s="33" t="s">
        <v>4470</v>
      </c>
      <c r="C90" s="33" t="e" vm="1">
        <f ca="1">_xlfn.XLOOKUP(B90,'ASIGNACION ZONAS'!J:J,'ENCUESTA PI'!H:H,0)</f>
        <v>#NAME?</v>
      </c>
      <c r="D90" s="34" t="s">
        <v>4471</v>
      </c>
      <c r="E90" s="34" t="s">
        <v>4472</v>
      </c>
      <c r="F90" s="35">
        <v>3126003225</v>
      </c>
      <c r="G90" s="36" t="s">
        <v>4473</v>
      </c>
      <c r="H90" s="35" t="s">
        <v>34</v>
      </c>
      <c r="I90" s="35">
        <v>2</v>
      </c>
      <c r="J90" s="35" t="s">
        <v>34</v>
      </c>
      <c r="K90" s="35" t="s">
        <v>34</v>
      </c>
      <c r="L90" s="35" t="s">
        <v>34</v>
      </c>
      <c r="M90" s="35" t="s">
        <v>34</v>
      </c>
      <c r="N90" s="35" t="s">
        <v>34</v>
      </c>
      <c r="O90" s="35" t="s">
        <v>34</v>
      </c>
      <c r="P90" s="35" t="s">
        <v>73</v>
      </c>
      <c r="Q90" s="35" t="s">
        <v>73</v>
      </c>
      <c r="R90" s="35" t="s">
        <v>34</v>
      </c>
      <c r="S90" s="35" t="s">
        <v>34</v>
      </c>
      <c r="T90" s="35" t="s">
        <v>34</v>
      </c>
      <c r="U90" s="35" t="s">
        <v>34</v>
      </c>
      <c r="V90" s="35" t="s">
        <v>34</v>
      </c>
      <c r="W90" s="35" t="s">
        <v>34</v>
      </c>
      <c r="X90" s="35" t="s">
        <v>34</v>
      </c>
      <c r="Y90" s="35" t="s">
        <v>34</v>
      </c>
      <c r="Z90" s="35" t="s">
        <v>34</v>
      </c>
      <c r="AA90" s="35" t="s">
        <v>34</v>
      </c>
      <c r="AB90" s="37" t="s">
        <v>34</v>
      </c>
      <c r="AC90" s="37" t="s">
        <v>34</v>
      </c>
      <c r="AD90" s="37" t="s">
        <v>34</v>
      </c>
      <c r="AE90" s="37" t="s">
        <v>34</v>
      </c>
      <c r="AF90" s="37" t="s">
        <v>34</v>
      </c>
      <c r="AG90" s="56">
        <v>2177329580</v>
      </c>
      <c r="AH90" s="56">
        <v>303340221</v>
      </c>
      <c r="AI90" s="56">
        <v>303340221</v>
      </c>
      <c r="AJ90" s="56">
        <v>3192340221</v>
      </c>
      <c r="AK90" s="39">
        <f t="shared" si="6"/>
        <v>7.1778466199508699</v>
      </c>
      <c r="AL90" s="40">
        <f t="shared" si="7"/>
        <v>9.5021269664352606E-2</v>
      </c>
      <c r="AM90" s="41">
        <f t="shared" si="8"/>
        <v>1873989359</v>
      </c>
      <c r="AN90" s="42" t="str">
        <f t="shared" si="10"/>
        <v>CUMPLE</v>
      </c>
      <c r="AO90" s="42" t="str">
        <f t="shared" si="9"/>
        <v>CUMPLE</v>
      </c>
      <c r="AP90" s="7"/>
    </row>
    <row r="91" spans="2:42" hidden="1" x14ac:dyDescent="0.2">
      <c r="B91" s="33" t="s">
        <v>4474</v>
      </c>
      <c r="C91" s="33" t="e" vm="1">
        <f ca="1">_xlfn.XLOOKUP(B91,'ASIGNACION ZONAS'!J:J,'ENCUESTA PI'!H:H,0)</f>
        <v>#NAME?</v>
      </c>
      <c r="D91" s="34">
        <v>901560395</v>
      </c>
      <c r="E91" s="34" t="s">
        <v>4475</v>
      </c>
      <c r="F91" s="35">
        <v>3008919930</v>
      </c>
      <c r="G91" s="36" t="s">
        <v>4476</v>
      </c>
      <c r="H91" s="35" t="s">
        <v>73</v>
      </c>
      <c r="I91" s="35">
        <v>2</v>
      </c>
      <c r="J91" s="35" t="s">
        <v>34</v>
      </c>
      <c r="K91" s="35" t="s">
        <v>73</v>
      </c>
      <c r="L91" s="35" t="s">
        <v>73</v>
      </c>
      <c r="M91" s="35" t="s">
        <v>34</v>
      </c>
      <c r="N91" s="35" t="s">
        <v>34</v>
      </c>
      <c r="O91" s="35" t="s">
        <v>34</v>
      </c>
      <c r="P91" s="35" t="s">
        <v>73</v>
      </c>
      <c r="Q91" s="35" t="s">
        <v>73</v>
      </c>
      <c r="R91" s="35" t="s">
        <v>73</v>
      </c>
      <c r="S91" s="35" t="s">
        <v>34</v>
      </c>
      <c r="T91" s="35" t="s">
        <v>34</v>
      </c>
      <c r="U91" s="35" t="s">
        <v>34</v>
      </c>
      <c r="V91" s="35" t="s">
        <v>34</v>
      </c>
      <c r="W91" s="35" t="s">
        <v>34</v>
      </c>
      <c r="X91" s="35" t="s">
        <v>34</v>
      </c>
      <c r="Y91" s="35" t="s">
        <v>34</v>
      </c>
      <c r="Z91" s="35" t="s">
        <v>34</v>
      </c>
      <c r="AA91" s="35" t="s">
        <v>34</v>
      </c>
      <c r="AB91" s="37" t="s">
        <v>73</v>
      </c>
      <c r="AC91" s="37" t="s">
        <v>34</v>
      </c>
      <c r="AD91" s="37" t="s">
        <v>34</v>
      </c>
      <c r="AE91" s="37" t="s">
        <v>34</v>
      </c>
      <c r="AF91" s="37" t="s">
        <v>34</v>
      </c>
      <c r="AG91" s="70">
        <v>141782500</v>
      </c>
      <c r="AH91" s="70">
        <v>18620000</v>
      </c>
      <c r="AI91" s="70">
        <v>18620000</v>
      </c>
      <c r="AJ91" s="56">
        <v>151580700</v>
      </c>
      <c r="AK91" s="39">
        <f t="shared" si="6"/>
        <v>7.6145273899033299</v>
      </c>
      <c r="AL91" s="40">
        <f t="shared" si="7"/>
        <v>0.12283885745348848</v>
      </c>
      <c r="AM91" s="41">
        <f t="shared" si="8"/>
        <v>123162500</v>
      </c>
      <c r="AN91" s="42" t="str">
        <f t="shared" si="10"/>
        <v>CUMPLE</v>
      </c>
      <c r="AO91" s="42" t="str">
        <f t="shared" si="9"/>
        <v>CUMPLE</v>
      </c>
      <c r="AP91" s="7"/>
    </row>
    <row r="92" spans="2:42" hidden="1" x14ac:dyDescent="0.2">
      <c r="B92" s="33" t="s">
        <v>4477</v>
      </c>
      <c r="C92" s="33" t="e" vm="1">
        <f ca="1">_xlfn.XLOOKUP(B92,'ASIGNACION ZONAS'!J:J,'ENCUESTA PI'!H:H,0)</f>
        <v>#NAME?</v>
      </c>
      <c r="D92" s="34">
        <v>901768981</v>
      </c>
      <c r="E92" s="34" t="s">
        <v>4478</v>
      </c>
      <c r="F92" s="35">
        <v>3115155839</v>
      </c>
      <c r="G92" s="36" t="s">
        <v>4479</v>
      </c>
      <c r="H92" s="35" t="s">
        <v>34</v>
      </c>
      <c r="I92" s="35">
        <v>1</v>
      </c>
      <c r="J92" s="35" t="s">
        <v>34</v>
      </c>
      <c r="K92" s="35" t="s">
        <v>34</v>
      </c>
      <c r="L92" s="35" t="s">
        <v>34</v>
      </c>
      <c r="M92" s="35" t="s">
        <v>34</v>
      </c>
      <c r="N92" s="35" t="s">
        <v>34</v>
      </c>
      <c r="O92" s="35" t="s">
        <v>34</v>
      </c>
      <c r="P92" s="35" t="s">
        <v>73</v>
      </c>
      <c r="Q92" s="35" t="s">
        <v>34</v>
      </c>
      <c r="R92" s="35" t="s">
        <v>73</v>
      </c>
      <c r="S92" s="35" t="s">
        <v>34</v>
      </c>
      <c r="T92" s="35" t="s">
        <v>34</v>
      </c>
      <c r="U92" s="35" t="s">
        <v>34</v>
      </c>
      <c r="V92" s="35" t="s">
        <v>34</v>
      </c>
      <c r="W92" s="35" t="s">
        <v>34</v>
      </c>
      <c r="X92" s="35" t="s">
        <v>34</v>
      </c>
      <c r="Y92" s="35" t="s">
        <v>34</v>
      </c>
      <c r="Z92" s="35" t="s">
        <v>34</v>
      </c>
      <c r="AA92" s="35" t="s">
        <v>34</v>
      </c>
      <c r="AB92" s="35" t="s">
        <v>73</v>
      </c>
      <c r="AC92" s="35" t="s">
        <v>34</v>
      </c>
      <c r="AD92" s="35" t="s">
        <v>34</v>
      </c>
      <c r="AE92" s="35" t="s">
        <v>73</v>
      </c>
      <c r="AF92" s="35" t="s">
        <v>34</v>
      </c>
      <c r="AG92" s="62">
        <v>85450000</v>
      </c>
      <c r="AH92" s="62">
        <v>8850000</v>
      </c>
      <c r="AI92" s="62">
        <v>8850000</v>
      </c>
      <c r="AJ92" s="62">
        <v>98750000</v>
      </c>
      <c r="AK92" s="39">
        <f t="shared" si="6"/>
        <v>9.6553672316384187</v>
      </c>
      <c r="AL92" s="40">
        <f t="shared" si="7"/>
        <v>8.9620253164556962E-2</v>
      </c>
      <c r="AM92" s="41">
        <f t="shared" si="8"/>
        <v>76600000</v>
      </c>
      <c r="AN92" s="42" t="str">
        <f t="shared" si="10"/>
        <v>CUMPLE</v>
      </c>
      <c r="AO92" s="42" t="str">
        <f t="shared" si="9"/>
        <v>CUMPLE</v>
      </c>
      <c r="AP92" s="7"/>
    </row>
    <row r="93" spans="2:42" ht="24" hidden="1" x14ac:dyDescent="0.2">
      <c r="B93" s="33" t="s">
        <v>4480</v>
      </c>
      <c r="C93" s="33" t="e" vm="1">
        <f ca="1">_xlfn.XLOOKUP(B93,'ASIGNACION ZONAS'!J:J,'ENCUESTA PI'!H:H,0)</f>
        <v>#NAME?</v>
      </c>
      <c r="D93" s="34">
        <v>825002486</v>
      </c>
      <c r="E93" s="34" t="s">
        <v>4481</v>
      </c>
      <c r="F93" s="35">
        <v>3017992779</v>
      </c>
      <c r="G93" s="36" t="s">
        <v>4482</v>
      </c>
      <c r="H93" s="35" t="s">
        <v>73</v>
      </c>
      <c r="I93" s="35">
        <v>1</v>
      </c>
      <c r="J93" s="35" t="s">
        <v>34</v>
      </c>
      <c r="K93" s="35" t="s">
        <v>34</v>
      </c>
      <c r="L93" s="35" t="s">
        <v>34</v>
      </c>
      <c r="M93" s="35" t="s">
        <v>34</v>
      </c>
      <c r="N93" s="35" t="s">
        <v>34</v>
      </c>
      <c r="O93" s="35" t="s">
        <v>34</v>
      </c>
      <c r="P93" s="35" t="s">
        <v>34</v>
      </c>
      <c r="Q93" s="35" t="s">
        <v>73</v>
      </c>
      <c r="R93" s="35" t="s">
        <v>73</v>
      </c>
      <c r="S93" s="35" t="s">
        <v>34</v>
      </c>
      <c r="T93" s="35" t="s">
        <v>34</v>
      </c>
      <c r="U93" s="35"/>
      <c r="V93" s="35"/>
      <c r="W93" s="35" t="s">
        <v>34</v>
      </c>
      <c r="X93" s="35" t="s">
        <v>34</v>
      </c>
      <c r="Y93" s="35" t="s">
        <v>34</v>
      </c>
      <c r="Z93" s="35" t="s">
        <v>34</v>
      </c>
      <c r="AA93" s="35" t="s">
        <v>34</v>
      </c>
      <c r="AB93" s="35" t="s">
        <v>34</v>
      </c>
      <c r="AC93" s="35" t="s">
        <v>34</v>
      </c>
      <c r="AD93" s="35" t="s">
        <v>34</v>
      </c>
      <c r="AE93" s="35" t="s">
        <v>73</v>
      </c>
      <c r="AF93" s="35" t="s">
        <v>34</v>
      </c>
      <c r="AG93" s="62">
        <v>88561000</v>
      </c>
      <c r="AH93" s="62">
        <v>6580000</v>
      </c>
      <c r="AI93" s="62">
        <v>6580000</v>
      </c>
      <c r="AJ93" s="62">
        <v>173467000</v>
      </c>
      <c r="AK93" s="39">
        <f t="shared" si="6"/>
        <v>13.459118541033435</v>
      </c>
      <c r="AL93" s="40">
        <f t="shared" si="7"/>
        <v>3.7932286832654052E-2</v>
      </c>
      <c r="AM93" s="41">
        <f t="shared" si="8"/>
        <v>81981000</v>
      </c>
      <c r="AN93" s="42" t="str">
        <f t="shared" si="10"/>
        <v>CUMPLE</v>
      </c>
      <c r="AO93" s="42" t="str">
        <f t="shared" si="9"/>
        <v>CUMPLE</v>
      </c>
      <c r="AP93" s="7"/>
    </row>
    <row r="94" spans="2:42" hidden="1" x14ac:dyDescent="0.2">
      <c r="B94" s="33" t="s">
        <v>4483</v>
      </c>
      <c r="C94" s="33" t="e" vm="1">
        <f ca="1">_xlfn.XLOOKUP(B94,'ASIGNACION ZONAS'!J:J,'ENCUESTA PI'!H:H,0)</f>
        <v>#NAME?</v>
      </c>
      <c r="D94" s="34" t="s">
        <v>4484</v>
      </c>
      <c r="E94" s="34" t="s">
        <v>4485</v>
      </c>
      <c r="F94" s="35">
        <v>3214583677</v>
      </c>
      <c r="G94" s="36" t="s">
        <v>4486</v>
      </c>
      <c r="H94" s="35" t="s">
        <v>34</v>
      </c>
      <c r="I94" s="35">
        <v>3</v>
      </c>
      <c r="J94" s="35" t="s">
        <v>34</v>
      </c>
      <c r="K94" s="35" t="s">
        <v>34</v>
      </c>
      <c r="L94" s="35" t="s">
        <v>34</v>
      </c>
      <c r="M94" s="35" t="s">
        <v>73</v>
      </c>
      <c r="N94" s="35" t="s">
        <v>34</v>
      </c>
      <c r="O94" s="35" t="s">
        <v>73</v>
      </c>
      <c r="P94" s="35" t="s">
        <v>73</v>
      </c>
      <c r="Q94" s="35" t="s">
        <v>73</v>
      </c>
      <c r="R94" s="35" t="s">
        <v>34</v>
      </c>
      <c r="S94" s="35" t="s">
        <v>34</v>
      </c>
      <c r="T94" s="35" t="s">
        <v>34</v>
      </c>
      <c r="U94" s="35" t="s">
        <v>34</v>
      </c>
      <c r="V94" s="35" t="s">
        <v>34</v>
      </c>
      <c r="W94" s="35"/>
      <c r="X94" s="35" t="s">
        <v>34</v>
      </c>
      <c r="Y94" s="35" t="s">
        <v>34</v>
      </c>
      <c r="Z94" s="35"/>
      <c r="AA94" s="35" t="s">
        <v>34</v>
      </c>
      <c r="AB94" s="37" t="s">
        <v>34</v>
      </c>
      <c r="AC94" s="37" t="s">
        <v>34</v>
      </c>
      <c r="AD94" s="37" t="s">
        <v>34</v>
      </c>
      <c r="AE94" s="37" t="s">
        <v>34</v>
      </c>
      <c r="AF94" s="37" t="s">
        <v>34</v>
      </c>
      <c r="AG94" s="56">
        <v>111151080</v>
      </c>
      <c r="AH94" s="56">
        <v>8314782</v>
      </c>
      <c r="AI94" s="56">
        <v>63816800</v>
      </c>
      <c r="AJ94" s="56">
        <v>154451080</v>
      </c>
      <c r="AK94" s="39">
        <f t="shared" si="6"/>
        <v>13.367888659017158</v>
      </c>
      <c r="AL94" s="40">
        <f t="shared" si="7"/>
        <v>0.4131845500853733</v>
      </c>
      <c r="AM94" s="41">
        <f t="shared" si="8"/>
        <v>102836298</v>
      </c>
      <c r="AN94" s="42" t="str">
        <f t="shared" si="10"/>
        <v>CUMPLE</v>
      </c>
      <c r="AO94" s="42" t="str">
        <f t="shared" si="9"/>
        <v>CUMPLE</v>
      </c>
      <c r="AP94" s="7"/>
    </row>
    <row r="95" spans="2:42" ht="24" hidden="1" x14ac:dyDescent="0.2">
      <c r="B95" s="33" t="s">
        <v>4487</v>
      </c>
      <c r="C95" s="33" t="e" vm="1">
        <f ca="1">_xlfn.XLOOKUP(B95,'ASIGNACION ZONAS'!J:J,'ENCUESTA PI'!H:H,0)</f>
        <v>#NAME?</v>
      </c>
      <c r="D95" s="34">
        <v>901526479</v>
      </c>
      <c r="E95" s="34" t="s">
        <v>4488</v>
      </c>
      <c r="F95" s="35">
        <v>3168097572</v>
      </c>
      <c r="G95" s="36" t="s">
        <v>4489</v>
      </c>
      <c r="H95" s="35" t="s">
        <v>34</v>
      </c>
      <c r="I95" s="35">
        <v>1</v>
      </c>
      <c r="J95" s="35" t="s">
        <v>34</v>
      </c>
      <c r="K95" s="35" t="s">
        <v>34</v>
      </c>
      <c r="L95" s="35" t="s">
        <v>34</v>
      </c>
      <c r="M95" s="35" t="s">
        <v>34</v>
      </c>
      <c r="N95" s="35" t="s">
        <v>34</v>
      </c>
      <c r="O95" s="35" t="s">
        <v>34</v>
      </c>
      <c r="P95" s="35" t="s">
        <v>34</v>
      </c>
      <c r="Q95" s="35" t="s">
        <v>34</v>
      </c>
      <c r="R95" s="35" t="s">
        <v>34</v>
      </c>
      <c r="S95" s="35" t="s">
        <v>34</v>
      </c>
      <c r="T95" s="35" t="s">
        <v>34</v>
      </c>
      <c r="U95" s="35" t="s">
        <v>34</v>
      </c>
      <c r="V95" s="35" t="s">
        <v>34</v>
      </c>
      <c r="W95" s="35" t="s">
        <v>34</v>
      </c>
      <c r="X95" s="35" t="s">
        <v>34</v>
      </c>
      <c r="Y95" s="35" t="s">
        <v>34</v>
      </c>
      <c r="Z95" s="35" t="s">
        <v>34</v>
      </c>
      <c r="AA95" s="35" t="s">
        <v>34</v>
      </c>
      <c r="AB95" s="37" t="s">
        <v>34</v>
      </c>
      <c r="AC95" s="37" t="s">
        <v>34</v>
      </c>
      <c r="AD95" s="37" t="s">
        <v>34</v>
      </c>
      <c r="AE95" s="37" t="s">
        <v>34</v>
      </c>
      <c r="AF95" s="37" t="s">
        <v>34</v>
      </c>
      <c r="AG95" s="56">
        <v>550000000</v>
      </c>
      <c r="AH95" s="56">
        <v>29000000</v>
      </c>
      <c r="AI95" s="56">
        <v>29000000</v>
      </c>
      <c r="AJ95" s="56">
        <v>550000000</v>
      </c>
      <c r="AK95" s="39">
        <f t="shared" si="6"/>
        <v>18.96551724137931</v>
      </c>
      <c r="AL95" s="40">
        <f t="shared" si="7"/>
        <v>5.2727272727272727E-2</v>
      </c>
      <c r="AM95" s="41">
        <f t="shared" si="8"/>
        <v>521000000</v>
      </c>
      <c r="AN95" s="42" t="str">
        <f t="shared" si="10"/>
        <v>CUMPLE</v>
      </c>
      <c r="AO95" s="42" t="str">
        <f t="shared" si="9"/>
        <v>CUMPLE</v>
      </c>
      <c r="AP95" s="7"/>
    </row>
    <row r="96" spans="2:42" ht="24" hidden="1" x14ac:dyDescent="0.2">
      <c r="B96" s="33" t="s">
        <v>4490</v>
      </c>
      <c r="C96" s="33" t="e" vm="1">
        <f ca="1">_xlfn.XLOOKUP(B96,'ASIGNACION ZONAS'!J:J,'ENCUESTA PI'!H:H,0)</f>
        <v>#NAME?</v>
      </c>
      <c r="D96" s="34">
        <v>901821542</v>
      </c>
      <c r="E96" s="34" t="s">
        <v>4491</v>
      </c>
      <c r="F96" s="35">
        <v>3152990681</v>
      </c>
      <c r="G96" s="36" t="s">
        <v>4492</v>
      </c>
      <c r="H96" s="35" t="s">
        <v>34</v>
      </c>
      <c r="I96" s="35">
        <v>1</v>
      </c>
      <c r="J96" s="35" t="s">
        <v>34</v>
      </c>
      <c r="K96" s="35" t="s">
        <v>34</v>
      </c>
      <c r="L96" s="35" t="s">
        <v>34</v>
      </c>
      <c r="M96" s="35" t="s">
        <v>34</v>
      </c>
      <c r="N96" s="35" t="s">
        <v>34</v>
      </c>
      <c r="O96" s="35" t="s">
        <v>73</v>
      </c>
      <c r="P96" s="35" t="s">
        <v>34</v>
      </c>
      <c r="Q96" s="35" t="s">
        <v>73</v>
      </c>
      <c r="R96" s="35" t="s">
        <v>73</v>
      </c>
      <c r="S96" s="35" t="s">
        <v>34</v>
      </c>
      <c r="T96" s="35" t="s">
        <v>34</v>
      </c>
      <c r="U96" s="35" t="s">
        <v>34</v>
      </c>
      <c r="V96" s="35" t="s">
        <v>34</v>
      </c>
      <c r="W96" s="35" t="s">
        <v>34</v>
      </c>
      <c r="X96" s="35" t="s">
        <v>34</v>
      </c>
      <c r="Y96" s="35" t="s">
        <v>34</v>
      </c>
      <c r="Z96" s="35" t="s">
        <v>34</v>
      </c>
      <c r="AA96" s="35" t="s">
        <v>34</v>
      </c>
      <c r="AB96" s="37" t="s">
        <v>34</v>
      </c>
      <c r="AC96" s="37" t="s">
        <v>34</v>
      </c>
      <c r="AD96" s="37" t="s">
        <v>34</v>
      </c>
      <c r="AE96" s="37" t="s">
        <v>34</v>
      </c>
      <c r="AF96" s="37" t="s">
        <v>34</v>
      </c>
      <c r="AG96" s="56">
        <v>59538000</v>
      </c>
      <c r="AH96" s="56">
        <v>15890000</v>
      </c>
      <c r="AI96" s="56">
        <v>15890000</v>
      </c>
      <c r="AJ96" s="56">
        <v>108143000</v>
      </c>
      <c r="AK96" s="39">
        <f t="shared" si="6"/>
        <v>3.7468848332284455</v>
      </c>
      <c r="AL96" s="40">
        <f t="shared" si="7"/>
        <v>0.14693507670399378</v>
      </c>
      <c r="AM96" s="41">
        <f t="shared" si="8"/>
        <v>43648000</v>
      </c>
      <c r="AN96" s="42" t="str">
        <f t="shared" si="10"/>
        <v>CUMPLE</v>
      </c>
      <c r="AO96" s="42" t="str">
        <f t="shared" si="9"/>
        <v>CUMPLE</v>
      </c>
      <c r="AP96" s="7"/>
    </row>
    <row r="97" spans="2:42" hidden="1" x14ac:dyDescent="0.2">
      <c r="B97" s="33" t="s">
        <v>4493</v>
      </c>
      <c r="C97" s="33" t="e" vm="1">
        <f ca="1">_xlfn.XLOOKUP(B97,'ASIGNACION ZONAS'!J:J,'ENCUESTA PI'!H:H,0)</f>
        <v>#NAME?</v>
      </c>
      <c r="D97" s="34">
        <v>814003455</v>
      </c>
      <c r="E97" s="34" t="s">
        <v>4494</v>
      </c>
      <c r="F97" s="35">
        <v>3187008798</v>
      </c>
      <c r="G97" s="36" t="s">
        <v>4495</v>
      </c>
      <c r="H97" s="35" t="s">
        <v>34</v>
      </c>
      <c r="I97" s="35">
        <v>1</v>
      </c>
      <c r="J97" s="35" t="s">
        <v>34</v>
      </c>
      <c r="K97" s="35" t="s">
        <v>34</v>
      </c>
      <c r="L97" s="35" t="s">
        <v>34</v>
      </c>
      <c r="M97" s="35" t="s">
        <v>34</v>
      </c>
      <c r="N97" s="35" t="s">
        <v>34</v>
      </c>
      <c r="O97" s="35" t="s">
        <v>34</v>
      </c>
      <c r="P97" s="35" t="s">
        <v>73</v>
      </c>
      <c r="Q97" s="35" t="s">
        <v>73</v>
      </c>
      <c r="R97" s="35" t="s">
        <v>34</v>
      </c>
      <c r="S97" s="35" t="s">
        <v>34</v>
      </c>
      <c r="T97" s="35" t="s">
        <v>34</v>
      </c>
      <c r="U97" s="35" t="s">
        <v>34</v>
      </c>
      <c r="V97" s="35" t="s">
        <v>34</v>
      </c>
      <c r="W97" s="35" t="s">
        <v>34</v>
      </c>
      <c r="X97" s="35" t="s">
        <v>34</v>
      </c>
      <c r="Y97" s="35" t="s">
        <v>34</v>
      </c>
      <c r="Z97" s="35" t="s">
        <v>34</v>
      </c>
      <c r="AA97" s="35" t="s">
        <v>34</v>
      </c>
      <c r="AB97" s="37" t="s">
        <v>34</v>
      </c>
      <c r="AC97" s="37" t="s">
        <v>34</v>
      </c>
      <c r="AD97" s="37" t="s">
        <v>34</v>
      </c>
      <c r="AE97" s="37" t="s">
        <v>34</v>
      </c>
      <c r="AF97" s="37" t="s">
        <v>34</v>
      </c>
      <c r="AG97" s="56">
        <v>9650000</v>
      </c>
      <c r="AH97" s="56">
        <v>1550000</v>
      </c>
      <c r="AI97" s="56">
        <v>1600000</v>
      </c>
      <c r="AJ97" s="56">
        <v>23650000</v>
      </c>
      <c r="AK97" s="39">
        <f t="shared" si="6"/>
        <v>6.225806451612903</v>
      </c>
      <c r="AL97" s="40">
        <f t="shared" si="7"/>
        <v>6.765327695560254E-2</v>
      </c>
      <c r="AM97" s="41">
        <f t="shared" si="8"/>
        <v>8100000</v>
      </c>
      <c r="AN97" s="42" t="str">
        <f t="shared" si="10"/>
        <v>CUMPLE</v>
      </c>
      <c r="AO97" s="42" t="str">
        <f t="shared" si="9"/>
        <v>CUMPLE</v>
      </c>
      <c r="AP97" s="7"/>
    </row>
    <row r="98" spans="2:42" hidden="1" x14ac:dyDescent="0.2">
      <c r="B98" s="33" t="s">
        <v>4496</v>
      </c>
      <c r="C98" s="33" t="e" vm="1">
        <f ca="1">_xlfn.XLOOKUP(B98,'ASIGNACION ZONAS'!J:J,'ENCUESTA PI'!H:H,0)</f>
        <v>#NAME?</v>
      </c>
      <c r="D98" s="34">
        <v>800227084</v>
      </c>
      <c r="E98" s="34" t="s">
        <v>4497</v>
      </c>
      <c r="F98" s="35">
        <v>3227453795</v>
      </c>
      <c r="G98" s="36" t="s">
        <v>4498</v>
      </c>
      <c r="H98" s="35" t="s">
        <v>73</v>
      </c>
      <c r="I98" s="35">
        <v>1</v>
      </c>
      <c r="J98" s="35" t="s">
        <v>34</v>
      </c>
      <c r="K98" s="35" t="s">
        <v>34</v>
      </c>
      <c r="L98" s="35" t="s">
        <v>34</v>
      </c>
      <c r="M98" s="35" t="s">
        <v>34</v>
      </c>
      <c r="N98" s="35" t="s">
        <v>34</v>
      </c>
      <c r="O98" s="35" t="s">
        <v>34</v>
      </c>
      <c r="P98" s="35" t="s">
        <v>34</v>
      </c>
      <c r="Q98" s="35" t="s">
        <v>34</v>
      </c>
      <c r="R98" s="35" t="s">
        <v>34</v>
      </c>
      <c r="S98" s="35" t="s">
        <v>34</v>
      </c>
      <c r="T98" s="35" t="s">
        <v>34</v>
      </c>
      <c r="U98" s="35" t="s">
        <v>34</v>
      </c>
      <c r="V98" s="35"/>
      <c r="W98" s="35"/>
      <c r="X98" s="35" t="s">
        <v>34</v>
      </c>
      <c r="Y98" s="35" t="s">
        <v>34</v>
      </c>
      <c r="Z98" s="35" t="s">
        <v>34</v>
      </c>
      <c r="AA98" s="35" t="s">
        <v>34</v>
      </c>
      <c r="AB98" s="37" t="s">
        <v>34</v>
      </c>
      <c r="AC98" s="37" t="s">
        <v>34</v>
      </c>
      <c r="AD98" s="37" t="s">
        <v>34</v>
      </c>
      <c r="AE98" s="37" t="s">
        <v>34</v>
      </c>
      <c r="AF98" s="37" t="s">
        <v>34</v>
      </c>
      <c r="AG98" s="56">
        <v>70606000</v>
      </c>
      <c r="AH98" s="56">
        <v>42006000</v>
      </c>
      <c r="AI98" s="56">
        <v>42006000</v>
      </c>
      <c r="AJ98" s="56">
        <v>94264000</v>
      </c>
      <c r="AK98" s="39">
        <f t="shared" si="6"/>
        <v>1.6808551159358187</v>
      </c>
      <c r="AL98" s="40">
        <f t="shared" si="7"/>
        <v>0.44562080964100825</v>
      </c>
      <c r="AM98" s="41">
        <f t="shared" si="8"/>
        <v>28600000</v>
      </c>
      <c r="AN98" s="42" t="str">
        <f t="shared" si="10"/>
        <v>CUMPLE</v>
      </c>
      <c r="AO98" s="42" t="str">
        <f t="shared" si="9"/>
        <v>CUMPLE</v>
      </c>
      <c r="AP98" s="7"/>
    </row>
    <row r="99" spans="2:42" hidden="1" x14ac:dyDescent="0.2">
      <c r="B99" s="33" t="s">
        <v>4499</v>
      </c>
      <c r="C99" s="33" t="e" vm="1">
        <f ca="1">_xlfn.XLOOKUP(B99,'ASIGNACION ZONAS'!J:J,'ENCUESTA PI'!H:H,0)</f>
        <v>#NAME?</v>
      </c>
      <c r="D99" s="34">
        <v>901077267</v>
      </c>
      <c r="E99" s="34" t="s">
        <v>4500</v>
      </c>
      <c r="F99" s="35">
        <v>3186992227</v>
      </c>
      <c r="G99" s="36" t="s">
        <v>1667</v>
      </c>
      <c r="H99" s="35" t="s">
        <v>34</v>
      </c>
      <c r="I99" s="35">
        <v>2</v>
      </c>
      <c r="J99" s="35" t="s">
        <v>34</v>
      </c>
      <c r="K99" s="35" t="s">
        <v>34</v>
      </c>
      <c r="L99" s="35" t="s">
        <v>34</v>
      </c>
      <c r="M99" s="35" t="s">
        <v>34</v>
      </c>
      <c r="N99" s="35" t="s">
        <v>34</v>
      </c>
      <c r="O99" s="35" t="s">
        <v>34</v>
      </c>
      <c r="P99" s="35" t="s">
        <v>73</v>
      </c>
      <c r="Q99" s="35" t="s">
        <v>73</v>
      </c>
      <c r="R99" s="35" t="s">
        <v>73</v>
      </c>
      <c r="S99" s="35" t="s">
        <v>34</v>
      </c>
      <c r="T99" s="35" t="s">
        <v>73</v>
      </c>
      <c r="U99" s="35" t="s">
        <v>73</v>
      </c>
      <c r="V99" s="35" t="s">
        <v>73</v>
      </c>
      <c r="W99" s="35" t="s">
        <v>34</v>
      </c>
      <c r="X99" s="35" t="s">
        <v>34</v>
      </c>
      <c r="Y99" s="35" t="s">
        <v>73</v>
      </c>
      <c r="Z99" s="35" t="s">
        <v>34</v>
      </c>
      <c r="AA99" s="35" t="s">
        <v>34</v>
      </c>
      <c r="AB99" s="37" t="s">
        <v>73</v>
      </c>
      <c r="AC99" s="37" t="s">
        <v>34</v>
      </c>
      <c r="AD99" s="37" t="s">
        <v>34</v>
      </c>
      <c r="AE99" s="37" t="s">
        <v>73</v>
      </c>
      <c r="AF99" s="37" t="s">
        <v>73</v>
      </c>
      <c r="AG99" s="56">
        <v>36324630</v>
      </c>
      <c r="AH99" s="56">
        <v>10907072</v>
      </c>
      <c r="AI99" s="56">
        <v>10907072</v>
      </c>
      <c r="AJ99" s="56">
        <v>49945954</v>
      </c>
      <c r="AK99" s="39">
        <f t="shared" si="6"/>
        <v>3.3303740912318172</v>
      </c>
      <c r="AL99" s="40">
        <f t="shared" si="7"/>
        <v>0.21837748859497208</v>
      </c>
      <c r="AM99" s="41">
        <f t="shared" si="8"/>
        <v>25417558</v>
      </c>
      <c r="AN99" s="42" t="str">
        <f t="shared" si="10"/>
        <v>CUMPLE</v>
      </c>
      <c r="AO99" s="42" t="str">
        <f t="shared" si="9"/>
        <v>CUMPLE</v>
      </c>
      <c r="AP99" s="7"/>
    </row>
    <row r="100" spans="2:42" ht="24" hidden="1" x14ac:dyDescent="0.2">
      <c r="B100" s="33" t="s">
        <v>4501</v>
      </c>
      <c r="C100" s="33" t="e" vm="1">
        <f ca="1">_xlfn.XLOOKUP(B100,'ASIGNACION ZONAS'!J:J,'ENCUESTA PI'!H:H,0)</f>
        <v>#NAME?</v>
      </c>
      <c r="D100" s="34" t="s">
        <v>4502</v>
      </c>
      <c r="E100" s="34" t="s">
        <v>4503</v>
      </c>
      <c r="F100" s="35">
        <v>3114072682</v>
      </c>
      <c r="G100" s="36" t="s">
        <v>4504</v>
      </c>
      <c r="H100" s="35" t="s">
        <v>34</v>
      </c>
      <c r="I100" s="35">
        <v>3</v>
      </c>
      <c r="J100" s="35" t="s">
        <v>34</v>
      </c>
      <c r="K100" s="35" t="s">
        <v>34</v>
      </c>
      <c r="L100" s="35" t="s">
        <v>34</v>
      </c>
      <c r="M100" s="35" t="s">
        <v>34</v>
      </c>
      <c r="N100" s="35" t="s">
        <v>34</v>
      </c>
      <c r="O100" s="35" t="s">
        <v>34</v>
      </c>
      <c r="P100" s="35" t="s">
        <v>73</v>
      </c>
      <c r="Q100" s="35" t="s">
        <v>73</v>
      </c>
      <c r="R100" s="35" t="s">
        <v>34</v>
      </c>
      <c r="S100" s="35" t="s">
        <v>34</v>
      </c>
      <c r="T100" s="35" t="s">
        <v>73</v>
      </c>
      <c r="U100" s="35" t="s">
        <v>34</v>
      </c>
      <c r="V100" s="35" t="s">
        <v>34</v>
      </c>
      <c r="W100" s="35" t="s">
        <v>34</v>
      </c>
      <c r="X100" s="35" t="s">
        <v>34</v>
      </c>
      <c r="Y100" s="35" t="s">
        <v>34</v>
      </c>
      <c r="Z100" s="35" t="s">
        <v>34</v>
      </c>
      <c r="AA100" s="35" t="s">
        <v>34</v>
      </c>
      <c r="AB100" s="37" t="s">
        <v>34</v>
      </c>
      <c r="AC100" s="37" t="s">
        <v>34</v>
      </c>
      <c r="AD100" s="37" t="s">
        <v>34</v>
      </c>
      <c r="AE100" s="37" t="s">
        <v>34</v>
      </c>
      <c r="AF100" s="37" t="s">
        <v>34</v>
      </c>
      <c r="AG100" s="56">
        <v>55000000</v>
      </c>
      <c r="AH100" s="56">
        <v>0</v>
      </c>
      <c r="AI100" s="56">
        <v>0</v>
      </c>
      <c r="AJ100" s="56">
        <v>55000000</v>
      </c>
      <c r="AK100" s="39">
        <f t="shared" si="6"/>
        <v>0</v>
      </c>
      <c r="AL100" s="40">
        <f t="shared" si="7"/>
        <v>0</v>
      </c>
      <c r="AM100" s="41">
        <f t="shared" si="8"/>
        <v>55000000</v>
      </c>
      <c r="AN100" s="42" t="b">
        <f t="shared" si="10"/>
        <v>0</v>
      </c>
      <c r="AO100" s="42" t="str">
        <f t="shared" si="9"/>
        <v>CUMPLE</v>
      </c>
      <c r="AP100" s="7"/>
    </row>
    <row r="101" spans="2:42" hidden="1" x14ac:dyDescent="0.2">
      <c r="B101" s="33" t="s">
        <v>4505</v>
      </c>
      <c r="C101" s="33" t="e" vm="1">
        <f ca="1">_xlfn.XLOOKUP(B101,'ASIGNACION ZONAS'!J:J,'ENCUESTA PI'!H:H,0)</f>
        <v>#NAME?</v>
      </c>
      <c r="D101" s="34" t="s">
        <v>4506</v>
      </c>
      <c r="E101" s="34" t="s">
        <v>4507</v>
      </c>
      <c r="F101" s="35">
        <v>3214030160</v>
      </c>
      <c r="G101" s="36" t="s">
        <v>4508</v>
      </c>
      <c r="H101" s="35" t="s">
        <v>73</v>
      </c>
      <c r="I101" s="35">
        <v>2</v>
      </c>
      <c r="J101" s="35" t="s">
        <v>34</v>
      </c>
      <c r="K101" s="35" t="s">
        <v>34</v>
      </c>
      <c r="L101" s="35" t="s">
        <v>34</v>
      </c>
      <c r="M101" s="35" t="s">
        <v>34</v>
      </c>
      <c r="N101" s="35" t="s">
        <v>34</v>
      </c>
      <c r="O101" s="35" t="s">
        <v>34</v>
      </c>
      <c r="P101" s="35" t="s">
        <v>73</v>
      </c>
      <c r="Q101" s="35" t="s">
        <v>73</v>
      </c>
      <c r="R101" s="35" t="s">
        <v>73</v>
      </c>
      <c r="S101" s="35" t="s">
        <v>34</v>
      </c>
      <c r="T101" s="35" t="s">
        <v>34</v>
      </c>
      <c r="U101" s="35" t="s">
        <v>34</v>
      </c>
      <c r="V101" s="35" t="s">
        <v>34</v>
      </c>
      <c r="W101" s="35" t="s">
        <v>34</v>
      </c>
      <c r="X101" s="35" t="s">
        <v>34</v>
      </c>
      <c r="Y101" s="35" t="s">
        <v>34</v>
      </c>
      <c r="Z101" s="35" t="s">
        <v>34</v>
      </c>
      <c r="AA101" s="35" t="s">
        <v>34</v>
      </c>
      <c r="AB101" s="37" t="s">
        <v>73</v>
      </c>
      <c r="AC101" s="37" t="s">
        <v>34</v>
      </c>
      <c r="AD101" s="37" t="s">
        <v>34</v>
      </c>
      <c r="AE101" s="37" t="s">
        <v>34</v>
      </c>
      <c r="AF101" s="37" t="s">
        <v>73</v>
      </c>
      <c r="AG101" s="56">
        <v>131856504</v>
      </c>
      <c r="AH101" s="56">
        <v>0</v>
      </c>
      <c r="AI101" s="56">
        <v>18426794</v>
      </c>
      <c r="AJ101" s="56">
        <v>250060828</v>
      </c>
      <c r="AK101" s="39">
        <f t="shared" si="6"/>
        <v>0</v>
      </c>
      <c r="AL101" s="40">
        <f t="shared" si="7"/>
        <v>7.3689246522050222E-2</v>
      </c>
      <c r="AM101" s="41">
        <f t="shared" si="8"/>
        <v>131856504</v>
      </c>
      <c r="AN101" s="42" t="b">
        <f t="shared" si="10"/>
        <v>0</v>
      </c>
      <c r="AO101" s="42" t="str">
        <f t="shared" si="9"/>
        <v>CUMPLE</v>
      </c>
      <c r="AP101" s="7"/>
    </row>
    <row r="102" spans="2:42" hidden="1" x14ac:dyDescent="0.2">
      <c r="B102" s="33" t="s">
        <v>4509</v>
      </c>
      <c r="C102" s="33" t="e" vm="1">
        <f ca="1">_xlfn.XLOOKUP(B102,'ASIGNACION ZONAS'!J:J,'ENCUESTA PI'!H:H,0)</f>
        <v>#NAME?</v>
      </c>
      <c r="D102" s="71">
        <v>59833577</v>
      </c>
      <c r="E102" s="34" t="s">
        <v>4510</v>
      </c>
      <c r="F102" s="35">
        <v>3137195771</v>
      </c>
      <c r="G102" s="36" t="s">
        <v>4511</v>
      </c>
      <c r="H102" s="35" t="s">
        <v>73</v>
      </c>
      <c r="I102" s="35">
        <v>2</v>
      </c>
      <c r="J102" s="35" t="s">
        <v>34</v>
      </c>
      <c r="K102" s="35" t="s">
        <v>73</v>
      </c>
      <c r="L102" s="35" t="s">
        <v>73</v>
      </c>
      <c r="M102" s="35" t="s">
        <v>34</v>
      </c>
      <c r="N102" s="35" t="s">
        <v>34</v>
      </c>
      <c r="O102" s="35" t="s">
        <v>34</v>
      </c>
      <c r="P102" s="35" t="s">
        <v>73</v>
      </c>
      <c r="Q102" s="35" t="s">
        <v>73</v>
      </c>
      <c r="R102" s="35" t="s">
        <v>73</v>
      </c>
      <c r="S102" s="35" t="s">
        <v>34</v>
      </c>
      <c r="T102" s="35" t="s">
        <v>34</v>
      </c>
      <c r="U102" s="35" t="s">
        <v>34</v>
      </c>
      <c r="V102" s="35" t="s">
        <v>34</v>
      </c>
      <c r="W102" s="35" t="s">
        <v>34</v>
      </c>
      <c r="X102" s="35" t="s">
        <v>34</v>
      </c>
      <c r="Y102" s="35" t="s">
        <v>34</v>
      </c>
      <c r="Z102" s="35" t="s">
        <v>34</v>
      </c>
      <c r="AA102" s="35" t="s">
        <v>34</v>
      </c>
      <c r="AB102" s="37" t="s">
        <v>73</v>
      </c>
      <c r="AC102" s="37" t="s">
        <v>34</v>
      </c>
      <c r="AD102" s="37" t="s">
        <v>34</v>
      </c>
      <c r="AE102" s="37" t="s">
        <v>34</v>
      </c>
      <c r="AF102" s="37" t="s">
        <v>34</v>
      </c>
      <c r="AG102" s="56">
        <v>715462300</v>
      </c>
      <c r="AH102" s="56">
        <v>305945250</v>
      </c>
      <c r="AI102" s="70">
        <v>436765450</v>
      </c>
      <c r="AJ102" s="70">
        <v>1470514744</v>
      </c>
      <c r="AK102" s="39">
        <f t="shared" si="6"/>
        <v>2.3385305050495147</v>
      </c>
      <c r="AL102" s="40">
        <f t="shared" si="7"/>
        <v>0.2970153490688156</v>
      </c>
      <c r="AM102" s="41">
        <f t="shared" si="8"/>
        <v>409517050</v>
      </c>
      <c r="AN102" s="42" t="str">
        <f t="shared" si="10"/>
        <v>CUMPLE</v>
      </c>
      <c r="AO102" s="42" t="str">
        <f t="shared" si="9"/>
        <v>CUMPLE</v>
      </c>
      <c r="AP102" s="7"/>
    </row>
    <row r="103" spans="2:42" hidden="1" x14ac:dyDescent="0.2">
      <c r="B103" s="33" t="s">
        <v>4512</v>
      </c>
      <c r="C103" s="33" t="e" vm="1">
        <f ca="1">_xlfn.XLOOKUP(B103,'ASIGNACION ZONAS'!J:J,'ENCUESTA PI'!H:H,0)</f>
        <v>#NAME?</v>
      </c>
      <c r="D103" s="34">
        <v>900949149</v>
      </c>
      <c r="E103" s="34" t="s">
        <v>4513</v>
      </c>
      <c r="F103" s="35">
        <v>3013241968</v>
      </c>
      <c r="G103" s="36" t="s">
        <v>4514</v>
      </c>
      <c r="H103" s="35" t="s">
        <v>73</v>
      </c>
      <c r="I103" s="35"/>
      <c r="J103" s="35" t="s">
        <v>34</v>
      </c>
      <c r="K103" s="35" t="s">
        <v>34</v>
      </c>
      <c r="L103" s="35" t="s">
        <v>34</v>
      </c>
      <c r="M103" s="35" t="s">
        <v>34</v>
      </c>
      <c r="N103" s="35" t="s">
        <v>34</v>
      </c>
      <c r="O103" s="35" t="s">
        <v>34</v>
      </c>
      <c r="P103" s="35" t="s">
        <v>73</v>
      </c>
      <c r="Q103" s="35" t="s">
        <v>34</v>
      </c>
      <c r="R103" s="35" t="s">
        <v>34</v>
      </c>
      <c r="S103" s="35" t="s">
        <v>34</v>
      </c>
      <c r="T103" s="35" t="s">
        <v>34</v>
      </c>
      <c r="U103" s="35" t="s">
        <v>34</v>
      </c>
      <c r="V103" s="35" t="s">
        <v>34</v>
      </c>
      <c r="W103" s="35" t="s">
        <v>34</v>
      </c>
      <c r="X103" s="35" t="s">
        <v>34</v>
      </c>
      <c r="Y103" s="35" t="s">
        <v>34</v>
      </c>
      <c r="Z103" s="35" t="s">
        <v>34</v>
      </c>
      <c r="AA103" s="35" t="s">
        <v>34</v>
      </c>
      <c r="AB103" s="37" t="s">
        <v>34</v>
      </c>
      <c r="AC103" s="37" t="s">
        <v>34</v>
      </c>
      <c r="AD103" s="37" t="s">
        <v>34</v>
      </c>
      <c r="AE103" s="37" t="s">
        <v>34</v>
      </c>
      <c r="AF103" s="37" t="s">
        <v>34</v>
      </c>
      <c r="AG103" s="56">
        <v>15000000</v>
      </c>
      <c r="AH103" s="56">
        <v>0</v>
      </c>
      <c r="AI103" s="56">
        <v>0</v>
      </c>
      <c r="AJ103" s="56">
        <v>30000000</v>
      </c>
      <c r="AK103" s="39">
        <f t="shared" si="6"/>
        <v>0</v>
      </c>
      <c r="AL103" s="40">
        <f t="shared" si="7"/>
        <v>0</v>
      </c>
      <c r="AM103" s="41">
        <f t="shared" si="8"/>
        <v>15000000</v>
      </c>
      <c r="AN103" s="42" t="b">
        <f t="shared" si="10"/>
        <v>0</v>
      </c>
      <c r="AO103" s="42" t="str">
        <f t="shared" si="9"/>
        <v>CUMPLE</v>
      </c>
      <c r="AP103" s="7"/>
    </row>
    <row r="104" spans="2:42" hidden="1" x14ac:dyDescent="0.2">
      <c r="B104" s="33" t="s">
        <v>4515</v>
      </c>
      <c r="C104" s="33" t="e" vm="1">
        <f ca="1">_xlfn.XLOOKUP(B104,'ASIGNACION ZONAS'!J:J,'ENCUESTA PI'!H:H,0)</f>
        <v>#NAME?</v>
      </c>
      <c r="D104" s="34" t="s">
        <v>4516</v>
      </c>
      <c r="E104" s="34" t="s">
        <v>4517</v>
      </c>
      <c r="F104" s="35">
        <v>3177337746</v>
      </c>
      <c r="G104" s="36" t="s">
        <v>4518</v>
      </c>
      <c r="H104" s="35" t="s">
        <v>73</v>
      </c>
      <c r="I104" s="35"/>
      <c r="J104" s="35" t="s">
        <v>34</v>
      </c>
      <c r="K104" s="35" t="s">
        <v>34</v>
      </c>
      <c r="L104" s="35" t="s">
        <v>34</v>
      </c>
      <c r="M104" s="35" t="s">
        <v>34</v>
      </c>
      <c r="N104" s="35" t="s">
        <v>34</v>
      </c>
      <c r="O104" s="35" t="s">
        <v>34</v>
      </c>
      <c r="P104" s="35" t="s">
        <v>73</v>
      </c>
      <c r="Q104" s="35" t="s">
        <v>34</v>
      </c>
      <c r="R104" s="35" t="s">
        <v>73</v>
      </c>
      <c r="S104" s="35" t="s">
        <v>34</v>
      </c>
      <c r="T104" s="35" t="s">
        <v>34</v>
      </c>
      <c r="U104" s="35" t="s">
        <v>34</v>
      </c>
      <c r="V104" s="35" t="s">
        <v>34</v>
      </c>
      <c r="W104" s="35" t="s">
        <v>34</v>
      </c>
      <c r="X104" s="35" t="s">
        <v>34</v>
      </c>
      <c r="Y104" s="35" t="s">
        <v>34</v>
      </c>
      <c r="Z104" s="35" t="s">
        <v>34</v>
      </c>
      <c r="AA104" s="35" t="s">
        <v>34</v>
      </c>
      <c r="AB104" s="37" t="s">
        <v>34</v>
      </c>
      <c r="AC104" s="37" t="s">
        <v>34</v>
      </c>
      <c r="AD104" s="37" t="s">
        <v>34</v>
      </c>
      <c r="AE104" s="37" t="s">
        <v>34</v>
      </c>
      <c r="AF104" s="37" t="s">
        <v>34</v>
      </c>
      <c r="AG104" s="56">
        <v>1948413666</v>
      </c>
      <c r="AH104" s="56">
        <v>41345000</v>
      </c>
      <c r="AI104" s="56">
        <v>66345000</v>
      </c>
      <c r="AJ104" s="56">
        <v>2775713666</v>
      </c>
      <c r="AK104" s="39">
        <f t="shared" si="6"/>
        <v>47.125738686661023</v>
      </c>
      <c r="AL104" s="40">
        <f t="shared" si="7"/>
        <v>2.3901961074972063E-2</v>
      </c>
      <c r="AM104" s="41">
        <f t="shared" si="8"/>
        <v>1907068666</v>
      </c>
      <c r="AN104" s="42" t="str">
        <f t="shared" si="10"/>
        <v>CUMPLE</v>
      </c>
      <c r="AO104" s="42" t="str">
        <f t="shared" si="9"/>
        <v>CUMPLE</v>
      </c>
      <c r="AP104" s="7"/>
    </row>
    <row r="105" spans="2:42" hidden="1" x14ac:dyDescent="0.2">
      <c r="B105" s="49" t="s">
        <v>4519</v>
      </c>
      <c r="C105" s="33" t="e" vm="1">
        <f ca="1">_xlfn.XLOOKUP(B105,'ASIGNACION ZONAS'!J:J,'ENCUESTA PI'!H:H,0)</f>
        <v>#NAME?</v>
      </c>
      <c r="D105" s="34" t="s">
        <v>4520</v>
      </c>
      <c r="E105" s="34" t="s">
        <v>322</v>
      </c>
      <c r="F105" s="35">
        <v>3017559142</v>
      </c>
      <c r="G105" s="36" t="s">
        <v>4521</v>
      </c>
      <c r="H105" s="35" t="s">
        <v>73</v>
      </c>
      <c r="I105" s="35">
        <v>1</v>
      </c>
      <c r="J105" s="35" t="s">
        <v>34</v>
      </c>
      <c r="K105" s="35" t="s">
        <v>34</v>
      </c>
      <c r="L105" s="35" t="s">
        <v>34</v>
      </c>
      <c r="M105" s="35" t="s">
        <v>34</v>
      </c>
      <c r="N105" s="35" t="s">
        <v>34</v>
      </c>
      <c r="O105" s="35" t="s">
        <v>34</v>
      </c>
      <c r="P105" s="35" t="s">
        <v>34</v>
      </c>
      <c r="Q105" s="35" t="s">
        <v>34</v>
      </c>
      <c r="R105" s="35" t="s">
        <v>73</v>
      </c>
      <c r="S105" s="35" t="s">
        <v>34</v>
      </c>
      <c r="T105" s="35" t="s">
        <v>34</v>
      </c>
      <c r="U105" s="35" t="s">
        <v>34</v>
      </c>
      <c r="V105" s="35" t="s">
        <v>34</v>
      </c>
      <c r="W105" s="35" t="s">
        <v>34</v>
      </c>
      <c r="X105" s="35" t="s">
        <v>34</v>
      </c>
      <c r="Y105" s="35" t="s">
        <v>34</v>
      </c>
      <c r="Z105" s="35" t="s">
        <v>34</v>
      </c>
      <c r="AA105" s="35" t="s">
        <v>34</v>
      </c>
      <c r="AB105" s="35" t="s">
        <v>34</v>
      </c>
      <c r="AC105" s="35" t="s">
        <v>34</v>
      </c>
      <c r="AD105" s="35" t="s">
        <v>34</v>
      </c>
      <c r="AE105" s="35" t="s">
        <v>34</v>
      </c>
      <c r="AF105" s="35" t="s">
        <v>34</v>
      </c>
      <c r="AG105" s="62">
        <v>1147736295</v>
      </c>
      <c r="AH105" s="62">
        <v>0</v>
      </c>
      <c r="AI105" s="62">
        <v>1026621977</v>
      </c>
      <c r="AJ105" s="62">
        <v>1149784661</v>
      </c>
      <c r="AK105" s="39">
        <f t="shared" si="6"/>
        <v>0</v>
      </c>
      <c r="AL105" s="40">
        <f t="shared" si="7"/>
        <v>0.8928819559195702</v>
      </c>
      <c r="AM105" s="41">
        <f t="shared" si="8"/>
        <v>1147736295</v>
      </c>
      <c r="AN105" s="42" t="b">
        <f t="shared" si="10"/>
        <v>0</v>
      </c>
      <c r="AO105" s="42" t="b">
        <f t="shared" si="9"/>
        <v>0</v>
      </c>
      <c r="AP105" s="7"/>
    </row>
    <row r="106" spans="2:42" hidden="1" x14ac:dyDescent="0.2">
      <c r="B106" s="33" t="s">
        <v>4522</v>
      </c>
      <c r="C106" s="33" t="e" vm="1">
        <f ca="1">_xlfn.XLOOKUP(B106,'ASIGNACION ZONAS'!J:J,'ENCUESTA PI'!H:H,0)</f>
        <v>#NAME?</v>
      </c>
      <c r="D106" s="34" t="s">
        <v>4523</v>
      </c>
      <c r="E106" s="34" t="s">
        <v>4524</v>
      </c>
      <c r="F106" s="35">
        <v>3134305444</v>
      </c>
      <c r="G106" s="36" t="s">
        <v>4525</v>
      </c>
      <c r="H106" s="35" t="s">
        <v>73</v>
      </c>
      <c r="I106" s="35">
        <v>2</v>
      </c>
      <c r="J106" s="35" t="s">
        <v>34</v>
      </c>
      <c r="K106" s="35" t="s">
        <v>34</v>
      </c>
      <c r="L106" s="35" t="s">
        <v>34</v>
      </c>
      <c r="M106" s="35" t="s">
        <v>34</v>
      </c>
      <c r="N106" s="35" t="s">
        <v>34</v>
      </c>
      <c r="O106" s="35" t="s">
        <v>34</v>
      </c>
      <c r="P106" s="35" t="s">
        <v>34</v>
      </c>
      <c r="Q106" s="35" t="s">
        <v>34</v>
      </c>
      <c r="R106" s="35" t="s">
        <v>73</v>
      </c>
      <c r="S106" s="35" t="s">
        <v>34</v>
      </c>
      <c r="T106" s="35" t="s">
        <v>34</v>
      </c>
      <c r="U106" s="35" t="s">
        <v>34</v>
      </c>
      <c r="V106" s="35" t="s">
        <v>34</v>
      </c>
      <c r="W106" s="35" t="s">
        <v>34</v>
      </c>
      <c r="X106" s="35" t="s">
        <v>34</v>
      </c>
      <c r="Y106" s="35" t="s">
        <v>34</v>
      </c>
      <c r="Z106" s="35" t="s">
        <v>34</v>
      </c>
      <c r="AA106" s="35" t="s">
        <v>34</v>
      </c>
      <c r="AB106" s="37" t="s">
        <v>34</v>
      </c>
      <c r="AC106" s="37" t="s">
        <v>34</v>
      </c>
      <c r="AD106" s="37" t="s">
        <v>34</v>
      </c>
      <c r="AE106" s="37" t="s">
        <v>34</v>
      </c>
      <c r="AF106" s="37" t="s">
        <v>34</v>
      </c>
      <c r="AG106" s="62">
        <v>537010000</v>
      </c>
      <c r="AH106" s="62">
        <v>26401000</v>
      </c>
      <c r="AI106" s="62">
        <v>358068000</v>
      </c>
      <c r="AJ106" s="62">
        <v>690930000</v>
      </c>
      <c r="AK106" s="39">
        <f t="shared" si="6"/>
        <v>20.340517404643762</v>
      </c>
      <c r="AL106" s="40">
        <f t="shared" si="7"/>
        <v>0.51824063219139416</v>
      </c>
      <c r="AM106" s="41">
        <f t="shared" si="8"/>
        <v>510609000</v>
      </c>
      <c r="AN106" s="42" t="str">
        <f t="shared" si="10"/>
        <v>CUMPLE</v>
      </c>
      <c r="AO106" s="42" t="str">
        <f t="shared" si="9"/>
        <v>CUMPLE</v>
      </c>
      <c r="AP106" s="7"/>
    </row>
    <row r="107" spans="2:42" hidden="1" x14ac:dyDescent="0.2">
      <c r="B107" s="33" t="s">
        <v>4526</v>
      </c>
      <c r="C107" s="33" t="e" vm="1">
        <f ca="1">_xlfn.XLOOKUP(B107,'ASIGNACION ZONAS'!J:J,'ENCUESTA PI'!H:H,0)</f>
        <v>#NAME?</v>
      </c>
      <c r="D107" s="34">
        <v>816006827</v>
      </c>
      <c r="E107" s="34" t="s">
        <v>4527</v>
      </c>
      <c r="F107" s="35">
        <v>3104563993</v>
      </c>
      <c r="G107" s="36" t="s">
        <v>4528</v>
      </c>
      <c r="H107" s="35" t="s">
        <v>34</v>
      </c>
      <c r="I107" s="35">
        <v>1</v>
      </c>
      <c r="J107" s="35" t="s">
        <v>73</v>
      </c>
      <c r="K107" s="35" t="s">
        <v>34</v>
      </c>
      <c r="L107" s="35" t="s">
        <v>34</v>
      </c>
      <c r="M107" s="35" t="s">
        <v>34</v>
      </c>
      <c r="N107" s="35" t="s">
        <v>34</v>
      </c>
      <c r="O107" s="35" t="s">
        <v>34</v>
      </c>
      <c r="P107" s="35" t="s">
        <v>34</v>
      </c>
      <c r="Q107" s="35" t="s">
        <v>73</v>
      </c>
      <c r="R107" s="35" t="s">
        <v>73</v>
      </c>
      <c r="S107" s="35" t="s">
        <v>34</v>
      </c>
      <c r="T107" s="35" t="s">
        <v>34</v>
      </c>
      <c r="U107" s="35" t="s">
        <v>34</v>
      </c>
      <c r="V107" s="35" t="s">
        <v>34</v>
      </c>
      <c r="W107" s="35" t="s">
        <v>34</v>
      </c>
      <c r="X107" s="35" t="s">
        <v>34</v>
      </c>
      <c r="Y107" s="35" t="s">
        <v>34</v>
      </c>
      <c r="Z107" s="35" t="s">
        <v>34</v>
      </c>
      <c r="AA107" s="35" t="s">
        <v>34</v>
      </c>
      <c r="AB107" s="37" t="s">
        <v>73</v>
      </c>
      <c r="AC107" s="37" t="s">
        <v>34</v>
      </c>
      <c r="AD107" s="37" t="s">
        <v>34</v>
      </c>
      <c r="AE107" s="37" t="s">
        <v>73</v>
      </c>
      <c r="AF107" s="37" t="s">
        <v>34</v>
      </c>
      <c r="AG107" s="56">
        <v>15841121</v>
      </c>
      <c r="AH107" s="56">
        <v>7609790</v>
      </c>
      <c r="AI107" s="56">
        <v>9417562</v>
      </c>
      <c r="AJ107" s="56">
        <v>19389617</v>
      </c>
      <c r="AK107" s="39">
        <f t="shared" si="6"/>
        <v>2.0816764983002161</v>
      </c>
      <c r="AL107" s="40">
        <f t="shared" si="7"/>
        <v>0.48570129054122113</v>
      </c>
      <c r="AM107" s="41">
        <f t="shared" si="8"/>
        <v>8231331</v>
      </c>
      <c r="AN107" s="42" t="str">
        <f t="shared" si="10"/>
        <v>CUMPLE</v>
      </c>
      <c r="AO107" s="42" t="str">
        <f t="shared" si="9"/>
        <v>CUMPLE</v>
      </c>
      <c r="AP107" s="7"/>
    </row>
    <row r="108" spans="2:42" ht="24" hidden="1" x14ac:dyDescent="0.2">
      <c r="B108" s="33" t="s">
        <v>4529</v>
      </c>
      <c r="C108" s="33" t="e" vm="1">
        <f ca="1">_xlfn.XLOOKUP(B108,'ASIGNACION ZONAS'!J:J,'ENCUESTA PI'!H:H,0)</f>
        <v>#NAME?</v>
      </c>
      <c r="D108" s="34">
        <v>817001112</v>
      </c>
      <c r="E108" s="34" t="s">
        <v>4530</v>
      </c>
      <c r="F108" s="35">
        <v>3164111343</v>
      </c>
      <c r="G108" s="36" t="s">
        <v>4531</v>
      </c>
      <c r="H108" s="35" t="s">
        <v>73</v>
      </c>
      <c r="I108" s="35"/>
      <c r="J108" s="35" t="s">
        <v>34</v>
      </c>
      <c r="K108" s="35" t="s">
        <v>34</v>
      </c>
      <c r="L108" s="35" t="s">
        <v>73</v>
      </c>
      <c r="M108" s="35" t="s">
        <v>34</v>
      </c>
      <c r="N108" s="35" t="s">
        <v>34</v>
      </c>
      <c r="O108" s="35" t="s">
        <v>34</v>
      </c>
      <c r="P108" s="35" t="s">
        <v>34</v>
      </c>
      <c r="Q108" s="35" t="s">
        <v>34</v>
      </c>
      <c r="R108" s="35" t="s">
        <v>73</v>
      </c>
      <c r="S108" s="35" t="s">
        <v>34</v>
      </c>
      <c r="T108" s="35" t="s">
        <v>34</v>
      </c>
      <c r="U108" s="35" t="s">
        <v>34</v>
      </c>
      <c r="V108" s="35" t="s">
        <v>34</v>
      </c>
      <c r="W108" s="35" t="s">
        <v>34</v>
      </c>
      <c r="X108" s="35" t="s">
        <v>34</v>
      </c>
      <c r="Y108" s="35" t="s">
        <v>34</v>
      </c>
      <c r="Z108" s="35" t="s">
        <v>34</v>
      </c>
      <c r="AA108" s="35" t="s">
        <v>34</v>
      </c>
      <c r="AB108" s="37" t="s">
        <v>34</v>
      </c>
      <c r="AC108" s="37" t="s">
        <v>34</v>
      </c>
      <c r="AD108" s="37" t="s">
        <v>34</v>
      </c>
      <c r="AE108" s="37" t="s">
        <v>34</v>
      </c>
      <c r="AF108" s="37" t="s">
        <v>34</v>
      </c>
      <c r="AG108" s="56">
        <v>1316189627</v>
      </c>
      <c r="AH108" s="47">
        <v>815094264</v>
      </c>
      <c r="AI108" s="56">
        <v>906946901</v>
      </c>
      <c r="AJ108" s="47">
        <v>1432611909</v>
      </c>
      <c r="AK108" s="39">
        <f t="shared" si="6"/>
        <v>1.6147698310879046</v>
      </c>
      <c r="AL108" s="40">
        <f t="shared" si="7"/>
        <v>0.63307228936346915</v>
      </c>
      <c r="AM108" s="41">
        <f t="shared" si="8"/>
        <v>501095363</v>
      </c>
      <c r="AN108" s="42" t="str">
        <f t="shared" si="10"/>
        <v>CUMPLE</v>
      </c>
      <c r="AO108" s="42" t="str">
        <f t="shared" si="9"/>
        <v>CUMPLE</v>
      </c>
      <c r="AP108" s="7"/>
    </row>
    <row r="109" spans="2:42" ht="24" hidden="1" x14ac:dyDescent="0.2">
      <c r="B109" s="33" t="s">
        <v>4532</v>
      </c>
      <c r="C109" s="33" t="e" vm="1">
        <f ca="1">_xlfn.XLOOKUP(B109,'ASIGNACION ZONAS'!J:J,'ENCUESTA PI'!H:H,0)</f>
        <v>#NAME?</v>
      </c>
      <c r="D109" s="34">
        <v>800188305</v>
      </c>
      <c r="E109" s="34" t="s">
        <v>4533</v>
      </c>
      <c r="F109" s="35">
        <v>3162253979</v>
      </c>
      <c r="G109" s="36" t="s">
        <v>4534</v>
      </c>
      <c r="H109" s="35" t="s">
        <v>34</v>
      </c>
      <c r="I109" s="35">
        <v>1</v>
      </c>
      <c r="J109" s="35" t="s">
        <v>34</v>
      </c>
      <c r="K109" s="35" t="s">
        <v>34</v>
      </c>
      <c r="L109" s="35" t="s">
        <v>34</v>
      </c>
      <c r="M109" s="35" t="s">
        <v>34</v>
      </c>
      <c r="N109" s="35" t="s">
        <v>34</v>
      </c>
      <c r="O109" s="35" t="s">
        <v>34</v>
      </c>
      <c r="P109" s="35" t="s">
        <v>34</v>
      </c>
      <c r="Q109" s="35" t="s">
        <v>73</v>
      </c>
      <c r="R109" s="35" t="s">
        <v>73</v>
      </c>
      <c r="S109" s="35" t="s">
        <v>34</v>
      </c>
      <c r="T109" s="35" t="s">
        <v>34</v>
      </c>
      <c r="U109" s="35" t="s">
        <v>34</v>
      </c>
      <c r="V109" s="35" t="s">
        <v>34</v>
      </c>
      <c r="W109" s="35" t="s">
        <v>34</v>
      </c>
      <c r="X109" s="35" t="s">
        <v>34</v>
      </c>
      <c r="Y109" s="35" t="s">
        <v>34</v>
      </c>
      <c r="Z109" s="35" t="s">
        <v>34</v>
      </c>
      <c r="AA109" s="35" t="s">
        <v>34</v>
      </c>
      <c r="AB109" s="35" t="s">
        <v>73</v>
      </c>
      <c r="AC109" s="35" t="s">
        <v>34</v>
      </c>
      <c r="AD109" s="35" t="s">
        <v>34</v>
      </c>
      <c r="AE109" s="35" t="s">
        <v>73</v>
      </c>
      <c r="AF109" s="35" t="s">
        <v>34</v>
      </c>
      <c r="AG109" s="62">
        <v>44900340</v>
      </c>
      <c r="AH109" s="62">
        <v>115450</v>
      </c>
      <c r="AI109" s="62">
        <v>115450</v>
      </c>
      <c r="AJ109" s="62">
        <v>69629640</v>
      </c>
      <c r="AK109" s="39">
        <f t="shared" si="6"/>
        <v>388.91589432654831</v>
      </c>
      <c r="AL109" s="40">
        <f t="shared" si="7"/>
        <v>1.6580582636934501E-3</v>
      </c>
      <c r="AM109" s="41">
        <f t="shared" si="8"/>
        <v>44784890</v>
      </c>
      <c r="AN109" s="42" t="str">
        <f t="shared" si="10"/>
        <v>CUMPLE</v>
      </c>
      <c r="AO109" s="42" t="str">
        <f t="shared" si="9"/>
        <v>CUMPLE</v>
      </c>
      <c r="AP109" s="7"/>
    </row>
    <row r="110" spans="2:42" hidden="1" x14ac:dyDescent="0.2">
      <c r="B110" s="33" t="s">
        <v>4535</v>
      </c>
      <c r="C110" s="33" t="e" vm="1">
        <f ca="1">_xlfn.XLOOKUP(B110,'ASIGNACION ZONAS'!J:J,'ENCUESTA PI'!H:H,0)</f>
        <v>#NAME?</v>
      </c>
      <c r="D110" s="72">
        <v>901719471</v>
      </c>
      <c r="E110" s="34" t="s">
        <v>2260</v>
      </c>
      <c r="F110" s="35">
        <v>3156430600</v>
      </c>
      <c r="G110" s="52" t="s">
        <v>4536</v>
      </c>
      <c r="H110" s="35" t="s">
        <v>34</v>
      </c>
      <c r="I110" s="35">
        <v>2</v>
      </c>
      <c r="J110" s="35" t="s">
        <v>34</v>
      </c>
      <c r="K110" s="35" t="s">
        <v>34</v>
      </c>
      <c r="L110" s="35" t="s">
        <v>34</v>
      </c>
      <c r="M110" s="35" t="s">
        <v>34</v>
      </c>
      <c r="N110" s="35" t="s">
        <v>34</v>
      </c>
      <c r="O110" s="35" t="s">
        <v>34</v>
      </c>
      <c r="P110" s="35" t="s">
        <v>73</v>
      </c>
      <c r="Q110" s="35" t="s">
        <v>73</v>
      </c>
      <c r="R110" s="35" t="s">
        <v>34</v>
      </c>
      <c r="S110" s="35" t="s">
        <v>34</v>
      </c>
      <c r="T110" s="35" t="s">
        <v>34</v>
      </c>
      <c r="U110" s="35"/>
      <c r="V110" s="35"/>
      <c r="W110" s="35" t="s">
        <v>34</v>
      </c>
      <c r="X110" s="35" t="s">
        <v>34</v>
      </c>
      <c r="Y110" s="35" t="s">
        <v>34</v>
      </c>
      <c r="Z110" s="35" t="s">
        <v>34</v>
      </c>
      <c r="AA110" s="35" t="s">
        <v>34</v>
      </c>
      <c r="AB110" s="37" t="s">
        <v>34</v>
      </c>
      <c r="AC110" s="37" t="s">
        <v>34</v>
      </c>
      <c r="AD110" s="37" t="s">
        <v>34</v>
      </c>
      <c r="AE110" s="37" t="s">
        <v>34</v>
      </c>
      <c r="AF110" s="37" t="s">
        <v>73</v>
      </c>
      <c r="AG110" s="56">
        <v>400000</v>
      </c>
      <c r="AH110" s="56">
        <v>0</v>
      </c>
      <c r="AI110" s="56">
        <v>1000000</v>
      </c>
      <c r="AJ110" s="56">
        <v>1000000</v>
      </c>
      <c r="AK110" s="39">
        <f t="shared" si="6"/>
        <v>0</v>
      </c>
      <c r="AL110" s="40">
        <f t="shared" si="7"/>
        <v>1</v>
      </c>
      <c r="AM110" s="41">
        <f t="shared" si="8"/>
        <v>400000</v>
      </c>
      <c r="AN110" s="42" t="b">
        <f t="shared" si="10"/>
        <v>0</v>
      </c>
      <c r="AO110" s="42" t="b">
        <f t="shared" si="9"/>
        <v>0</v>
      </c>
      <c r="AP110" s="7"/>
    </row>
    <row r="111" spans="2:42" hidden="1" x14ac:dyDescent="0.2">
      <c r="B111" s="49" t="s">
        <v>4537</v>
      </c>
      <c r="C111" s="33" t="e" vm="1">
        <f ca="1">_xlfn.XLOOKUP(B111,'ASIGNACION ZONAS'!J:J,'ENCUESTA PI'!H:H,0)</f>
        <v>#NAME?</v>
      </c>
      <c r="D111" s="49" t="s">
        <v>4538</v>
      </c>
      <c r="E111" s="34" t="s">
        <v>4539</v>
      </c>
      <c r="F111" s="35">
        <v>3003063319</v>
      </c>
      <c r="G111" s="49" t="s">
        <v>4540</v>
      </c>
      <c r="H111" s="35" t="s">
        <v>34</v>
      </c>
      <c r="I111" s="35">
        <v>3</v>
      </c>
      <c r="J111" s="35" t="s">
        <v>34</v>
      </c>
      <c r="K111" s="35" t="s">
        <v>34</v>
      </c>
      <c r="L111" s="35" t="s">
        <v>34</v>
      </c>
      <c r="M111" s="35" t="s">
        <v>34</v>
      </c>
      <c r="N111" s="35" t="s">
        <v>34</v>
      </c>
      <c r="O111" s="35" t="s">
        <v>34</v>
      </c>
      <c r="P111" s="35" t="s">
        <v>73</v>
      </c>
      <c r="Q111" s="35" t="s">
        <v>34</v>
      </c>
      <c r="R111" s="35" t="s">
        <v>34</v>
      </c>
      <c r="S111" s="35" t="s">
        <v>34</v>
      </c>
      <c r="T111" s="35" t="s">
        <v>34</v>
      </c>
      <c r="U111" s="35" t="s">
        <v>34</v>
      </c>
      <c r="V111" s="35" t="s">
        <v>73</v>
      </c>
      <c r="W111" s="35" t="s">
        <v>34</v>
      </c>
      <c r="X111" s="35" t="s">
        <v>34</v>
      </c>
      <c r="Y111" s="35" t="s">
        <v>34</v>
      </c>
      <c r="Z111" s="35" t="s">
        <v>34</v>
      </c>
      <c r="AA111" s="35"/>
      <c r="AB111" s="37"/>
      <c r="AC111" s="37" t="s">
        <v>34</v>
      </c>
      <c r="AD111" s="37"/>
      <c r="AE111" s="37"/>
      <c r="AF111" s="37"/>
      <c r="AG111" s="56">
        <v>28200000</v>
      </c>
      <c r="AH111" s="56">
        <v>0</v>
      </c>
      <c r="AI111" s="56">
        <v>0</v>
      </c>
      <c r="AJ111" s="56">
        <v>65200000</v>
      </c>
      <c r="AK111" s="39">
        <f t="shared" si="6"/>
        <v>0</v>
      </c>
      <c r="AL111" s="40">
        <f t="shared" si="7"/>
        <v>0</v>
      </c>
      <c r="AM111" s="41">
        <f t="shared" si="8"/>
        <v>28200000</v>
      </c>
      <c r="AN111" s="42" t="b">
        <f t="shared" si="10"/>
        <v>0</v>
      </c>
      <c r="AO111" s="42" t="str">
        <f t="shared" si="9"/>
        <v>CUMPLE</v>
      </c>
      <c r="AP111" s="7"/>
    </row>
    <row r="112" spans="2:42" ht="24" hidden="1" x14ac:dyDescent="0.2">
      <c r="B112" s="33" t="s">
        <v>4541</v>
      </c>
      <c r="C112" s="33" t="e" vm="1">
        <f ca="1">_xlfn.XLOOKUP(B112,'ASIGNACION ZONAS'!J:J,'ENCUESTA PI'!H:H,0)</f>
        <v>#NAME?</v>
      </c>
      <c r="D112" s="34" t="s">
        <v>4542</v>
      </c>
      <c r="E112" s="34" t="s">
        <v>4543</v>
      </c>
      <c r="F112" s="35">
        <v>3205426555</v>
      </c>
      <c r="G112" s="36" t="s">
        <v>4544</v>
      </c>
      <c r="H112" s="35" t="s">
        <v>73</v>
      </c>
      <c r="I112" s="35">
        <v>1</v>
      </c>
      <c r="J112" s="35" t="s">
        <v>34</v>
      </c>
      <c r="K112" s="35" t="s">
        <v>34</v>
      </c>
      <c r="L112" s="35" t="s">
        <v>34</v>
      </c>
      <c r="M112" s="35" t="s">
        <v>34</v>
      </c>
      <c r="N112" s="35" t="s">
        <v>34</v>
      </c>
      <c r="O112" s="35" t="s">
        <v>34</v>
      </c>
      <c r="P112" s="35" t="s">
        <v>34</v>
      </c>
      <c r="Q112" s="35" t="s">
        <v>34</v>
      </c>
      <c r="R112" s="35" t="s">
        <v>73</v>
      </c>
      <c r="S112" s="35" t="s">
        <v>34</v>
      </c>
      <c r="T112" s="35" t="s">
        <v>34</v>
      </c>
      <c r="U112" s="35" t="s">
        <v>34</v>
      </c>
      <c r="V112" s="35" t="s">
        <v>34</v>
      </c>
      <c r="W112" s="35" t="s">
        <v>34</v>
      </c>
      <c r="X112" s="35" t="s">
        <v>34</v>
      </c>
      <c r="Y112" s="35" t="s">
        <v>34</v>
      </c>
      <c r="Z112" s="35" t="s">
        <v>34</v>
      </c>
      <c r="AA112" s="35" t="s">
        <v>34</v>
      </c>
      <c r="AB112" s="37" t="s">
        <v>34</v>
      </c>
      <c r="AC112" s="37" t="s">
        <v>34</v>
      </c>
      <c r="AD112" s="37" t="s">
        <v>34</v>
      </c>
      <c r="AE112" s="37" t="s">
        <v>34</v>
      </c>
      <c r="AF112" s="37" t="s">
        <v>34</v>
      </c>
      <c r="AG112" s="56">
        <v>530127749</v>
      </c>
      <c r="AH112" s="56">
        <v>2510000</v>
      </c>
      <c r="AI112" s="56">
        <v>2510000</v>
      </c>
      <c r="AJ112" s="56">
        <v>558845365</v>
      </c>
      <c r="AK112" s="39">
        <f t="shared" si="6"/>
        <v>211.20627450199203</v>
      </c>
      <c r="AL112" s="40">
        <f t="shared" si="7"/>
        <v>4.4914034493244836E-3</v>
      </c>
      <c r="AM112" s="41">
        <f t="shared" si="8"/>
        <v>527617749</v>
      </c>
      <c r="AN112" s="42" t="str">
        <f t="shared" si="10"/>
        <v>CUMPLE</v>
      </c>
      <c r="AO112" s="42" t="str">
        <f t="shared" si="9"/>
        <v>CUMPLE</v>
      </c>
      <c r="AP112" s="7"/>
    </row>
    <row r="113" spans="2:42" hidden="1" x14ac:dyDescent="0.2">
      <c r="B113" s="33" t="s">
        <v>4545</v>
      </c>
      <c r="C113" s="33" t="e" vm="1">
        <f ca="1">_xlfn.XLOOKUP(B113,'ASIGNACION ZONAS'!J:J,'ENCUESTA PI'!H:H,0)</f>
        <v>#NAME?</v>
      </c>
      <c r="D113" s="34" t="s">
        <v>4546</v>
      </c>
      <c r="E113" s="33" t="s">
        <v>4547</v>
      </c>
      <c r="F113" s="35">
        <v>3003878780</v>
      </c>
      <c r="G113" s="36" t="s">
        <v>4548</v>
      </c>
      <c r="H113" s="35" t="s">
        <v>73</v>
      </c>
      <c r="I113" s="35">
        <v>3</v>
      </c>
      <c r="J113" s="35" t="s">
        <v>34</v>
      </c>
      <c r="K113" s="35" t="s">
        <v>34</v>
      </c>
      <c r="L113" s="35" t="s">
        <v>34</v>
      </c>
      <c r="M113" s="35" t="s">
        <v>34</v>
      </c>
      <c r="N113" s="35" t="s">
        <v>34</v>
      </c>
      <c r="O113" s="35" t="s">
        <v>34</v>
      </c>
      <c r="P113" s="35" t="s">
        <v>73</v>
      </c>
      <c r="Q113" s="35" t="s">
        <v>73</v>
      </c>
      <c r="R113" s="35" t="s">
        <v>34</v>
      </c>
      <c r="S113" s="35" t="s">
        <v>34</v>
      </c>
      <c r="T113" s="35" t="s">
        <v>34</v>
      </c>
      <c r="U113" s="35" t="s">
        <v>34</v>
      </c>
      <c r="V113" s="35" t="s">
        <v>34</v>
      </c>
      <c r="W113" s="35" t="s">
        <v>34</v>
      </c>
      <c r="X113" s="35" t="s">
        <v>34</v>
      </c>
      <c r="Y113" s="35" t="s">
        <v>34</v>
      </c>
      <c r="Z113" s="35" t="s">
        <v>34</v>
      </c>
      <c r="AA113" s="35" t="s">
        <v>34</v>
      </c>
      <c r="AB113" s="35" t="s">
        <v>34</v>
      </c>
      <c r="AC113" s="35" t="s">
        <v>34</v>
      </c>
      <c r="AD113" s="35" t="s">
        <v>34</v>
      </c>
      <c r="AE113" s="35" t="s">
        <v>34</v>
      </c>
      <c r="AF113" s="35" t="s">
        <v>34</v>
      </c>
      <c r="AG113" s="73">
        <v>140337123</v>
      </c>
      <c r="AH113" s="73">
        <v>87014637</v>
      </c>
      <c r="AI113" s="73">
        <v>87014637</v>
      </c>
      <c r="AJ113" s="62">
        <v>196615085</v>
      </c>
      <c r="AK113" s="39">
        <f t="shared" si="6"/>
        <v>1.6127990397753427</v>
      </c>
      <c r="AL113" s="40">
        <f t="shared" si="7"/>
        <v>0.44256338215351076</v>
      </c>
      <c r="AM113" s="41">
        <f t="shared" si="8"/>
        <v>53322486</v>
      </c>
      <c r="AN113" s="42" t="str">
        <f t="shared" si="10"/>
        <v>CUMPLE</v>
      </c>
      <c r="AO113" s="42" t="str">
        <f t="shared" si="9"/>
        <v>CUMPLE</v>
      </c>
      <c r="AP113" s="7"/>
    </row>
    <row r="114" spans="2:42" ht="36" hidden="1" x14ac:dyDescent="0.2">
      <c r="B114" s="33" t="s">
        <v>4549</v>
      </c>
      <c r="C114" s="33" t="e" vm="1">
        <f ca="1">_xlfn.XLOOKUP(B114,'ASIGNACION ZONAS'!J:J,'ENCUESTA PI'!H:H,0)</f>
        <v>#NAME?</v>
      </c>
      <c r="D114" s="34">
        <v>900074248</v>
      </c>
      <c r="E114" s="34" t="s">
        <v>4550</v>
      </c>
      <c r="F114" s="35">
        <v>3150405555</v>
      </c>
      <c r="G114" s="36" t="s">
        <v>4551</v>
      </c>
      <c r="H114" s="35" t="s">
        <v>73</v>
      </c>
      <c r="I114" s="35">
        <v>2</v>
      </c>
      <c r="J114" s="35" t="s">
        <v>34</v>
      </c>
      <c r="K114" s="35" t="s">
        <v>34</v>
      </c>
      <c r="L114" s="35" t="s">
        <v>34</v>
      </c>
      <c r="M114" s="35" t="s">
        <v>34</v>
      </c>
      <c r="N114" s="35" t="s">
        <v>34</v>
      </c>
      <c r="O114" s="35" t="s">
        <v>34</v>
      </c>
      <c r="P114" s="35" t="s">
        <v>34</v>
      </c>
      <c r="Q114" s="35" t="s">
        <v>34</v>
      </c>
      <c r="R114" s="35" t="s">
        <v>73</v>
      </c>
      <c r="S114" s="35" t="s">
        <v>34</v>
      </c>
      <c r="T114" s="35" t="s">
        <v>34</v>
      </c>
      <c r="U114" s="35"/>
      <c r="V114" s="35"/>
      <c r="W114" s="35" t="s">
        <v>34</v>
      </c>
      <c r="X114" s="35" t="s">
        <v>34</v>
      </c>
      <c r="Y114" s="35" t="s">
        <v>34</v>
      </c>
      <c r="Z114" s="35" t="s">
        <v>34</v>
      </c>
      <c r="AA114" s="35" t="s">
        <v>34</v>
      </c>
      <c r="AB114" s="35" t="s">
        <v>34</v>
      </c>
      <c r="AC114" s="35" t="s">
        <v>34</v>
      </c>
      <c r="AD114" s="35" t="s">
        <v>34</v>
      </c>
      <c r="AE114" s="35" t="s">
        <v>73</v>
      </c>
      <c r="AF114" s="35" t="s">
        <v>34</v>
      </c>
      <c r="AG114" s="62">
        <v>1113563500</v>
      </c>
      <c r="AH114" s="62">
        <v>124612000</v>
      </c>
      <c r="AI114" s="62">
        <v>124612000</v>
      </c>
      <c r="AJ114" s="62">
        <v>2398263500</v>
      </c>
      <c r="AK114" s="39">
        <f t="shared" si="6"/>
        <v>8.936246107918981</v>
      </c>
      <c r="AL114" s="40">
        <f t="shared" si="7"/>
        <v>5.1959261357227844E-2</v>
      </c>
      <c r="AM114" s="41">
        <f t="shared" si="8"/>
        <v>988951500</v>
      </c>
      <c r="AN114" s="42" t="str">
        <f t="shared" si="10"/>
        <v>CUMPLE</v>
      </c>
      <c r="AO114" s="42" t="str">
        <f t="shared" si="9"/>
        <v>CUMPLE</v>
      </c>
      <c r="AP114" s="7"/>
    </row>
    <row r="115" spans="2:42" hidden="1" x14ac:dyDescent="0.2">
      <c r="B115" s="74" t="s">
        <v>1050</v>
      </c>
      <c r="C115" s="33" t="e" vm="1">
        <f ca="1">_xlfn.XLOOKUP(B115,'ASIGNACION ZONAS'!J:J,'ENCUESTA PI'!H:H,0)</f>
        <v>#NAME?</v>
      </c>
      <c r="D115" s="75">
        <v>900728201</v>
      </c>
      <c r="E115" s="34" t="s">
        <v>4552</v>
      </c>
      <c r="F115" s="35">
        <v>3108066164</v>
      </c>
      <c r="G115" s="36" t="s">
        <v>1052</v>
      </c>
      <c r="H115" s="35" t="s">
        <v>34</v>
      </c>
      <c r="I115" s="35">
        <v>3</v>
      </c>
      <c r="J115" s="35" t="s">
        <v>34</v>
      </c>
      <c r="K115" s="35" t="s">
        <v>34</v>
      </c>
      <c r="L115" s="35" t="s">
        <v>34</v>
      </c>
      <c r="M115" s="35" t="s">
        <v>34</v>
      </c>
      <c r="N115" s="35" t="s">
        <v>34</v>
      </c>
      <c r="O115" s="35" t="s">
        <v>34</v>
      </c>
      <c r="P115" s="35" t="s">
        <v>34</v>
      </c>
      <c r="Q115" s="35" t="s">
        <v>34</v>
      </c>
      <c r="R115" s="35" t="s">
        <v>73</v>
      </c>
      <c r="S115" s="35" t="s">
        <v>34</v>
      </c>
      <c r="T115" s="35" t="s">
        <v>73</v>
      </c>
      <c r="U115" s="35" t="s">
        <v>34</v>
      </c>
      <c r="V115" s="35" t="s">
        <v>34</v>
      </c>
      <c r="W115" s="35" t="s">
        <v>34</v>
      </c>
      <c r="X115" s="35" t="s">
        <v>34</v>
      </c>
      <c r="Y115" s="35" t="s">
        <v>73</v>
      </c>
      <c r="Z115" s="35" t="s">
        <v>34</v>
      </c>
      <c r="AA115" s="35" t="s">
        <v>34</v>
      </c>
      <c r="AB115" s="37" t="s">
        <v>34</v>
      </c>
      <c r="AC115" s="37" t="s">
        <v>34</v>
      </c>
      <c r="AD115" s="37" t="s">
        <v>34</v>
      </c>
      <c r="AE115" s="37" t="s">
        <v>34</v>
      </c>
      <c r="AF115" s="37" t="s">
        <v>34</v>
      </c>
      <c r="AG115" s="56"/>
      <c r="AH115" s="56"/>
      <c r="AI115" s="56"/>
      <c r="AJ115" s="56"/>
      <c r="AK115" s="39">
        <f t="shared" si="6"/>
        <v>0</v>
      </c>
      <c r="AL115" s="40">
        <f t="shared" si="7"/>
        <v>0</v>
      </c>
      <c r="AM115" s="41">
        <f t="shared" si="8"/>
        <v>0</v>
      </c>
      <c r="AN115" s="42" t="b">
        <f t="shared" si="10"/>
        <v>0</v>
      </c>
      <c r="AO115" s="42" t="str">
        <f t="shared" si="9"/>
        <v>CUMPLE</v>
      </c>
      <c r="AP115" s="7"/>
    </row>
    <row r="116" spans="2:42" ht="24" hidden="1" x14ac:dyDescent="0.2">
      <c r="B116" s="33" t="s">
        <v>4553</v>
      </c>
      <c r="C116" s="33" t="e" vm="1">
        <f ca="1">_xlfn.XLOOKUP(B116,'ASIGNACION ZONAS'!J:J,'ENCUESTA PI'!H:H,0)</f>
        <v>#NAME?</v>
      </c>
      <c r="D116" s="34">
        <v>900604636</v>
      </c>
      <c r="E116" s="34" t="s">
        <v>1924</v>
      </c>
      <c r="F116" s="35">
        <v>3024437820</v>
      </c>
      <c r="G116" s="52" t="s">
        <v>4554</v>
      </c>
      <c r="H116" s="35" t="s">
        <v>34</v>
      </c>
      <c r="I116" s="35">
        <v>3</v>
      </c>
      <c r="J116" s="35" t="s">
        <v>34</v>
      </c>
      <c r="K116" s="35" t="s">
        <v>34</v>
      </c>
      <c r="L116" s="35" t="s">
        <v>34</v>
      </c>
      <c r="M116" s="35" t="s">
        <v>34</v>
      </c>
      <c r="N116" s="35" t="s">
        <v>34</v>
      </c>
      <c r="O116" s="35" t="s">
        <v>34</v>
      </c>
      <c r="P116" s="35" t="s">
        <v>73</v>
      </c>
      <c r="Q116" s="35" t="s">
        <v>73</v>
      </c>
      <c r="R116" s="35" t="s">
        <v>34</v>
      </c>
      <c r="S116" s="35" t="s">
        <v>34</v>
      </c>
      <c r="T116" s="35" t="s">
        <v>34</v>
      </c>
      <c r="U116" s="35" t="s">
        <v>34</v>
      </c>
      <c r="V116" s="35" t="s">
        <v>34</v>
      </c>
      <c r="W116" s="35" t="s">
        <v>34</v>
      </c>
      <c r="X116" s="35" t="s">
        <v>34</v>
      </c>
      <c r="Y116" s="35" t="s">
        <v>34</v>
      </c>
      <c r="Z116" s="35" t="s">
        <v>34</v>
      </c>
      <c r="AA116" s="35" t="s">
        <v>34</v>
      </c>
      <c r="AB116" s="37" t="s">
        <v>34</v>
      </c>
      <c r="AC116" s="37" t="s">
        <v>34</v>
      </c>
      <c r="AD116" s="37" t="s">
        <v>34</v>
      </c>
      <c r="AE116" s="37" t="s">
        <v>73</v>
      </c>
      <c r="AF116" s="37" t="s">
        <v>34</v>
      </c>
      <c r="AG116" s="56">
        <v>69111000</v>
      </c>
      <c r="AH116" s="56">
        <v>1500000</v>
      </c>
      <c r="AI116" s="56">
        <v>1500000</v>
      </c>
      <c r="AJ116" s="56">
        <v>97411000</v>
      </c>
      <c r="AK116" s="39">
        <f t="shared" si="6"/>
        <v>46.073999999999998</v>
      </c>
      <c r="AL116" s="40">
        <f t="shared" si="7"/>
        <v>1.5398671607929289E-2</v>
      </c>
      <c r="AM116" s="41">
        <f t="shared" si="8"/>
        <v>67611000</v>
      </c>
      <c r="AN116" s="42" t="str">
        <f t="shared" si="10"/>
        <v>CUMPLE</v>
      </c>
      <c r="AO116" s="42" t="str">
        <f t="shared" si="9"/>
        <v>CUMPLE</v>
      </c>
      <c r="AP116" s="7"/>
    </row>
    <row r="117" spans="2:42" hidden="1" x14ac:dyDescent="0.2">
      <c r="B117" s="33" t="s">
        <v>4555</v>
      </c>
      <c r="C117" s="33" t="e" vm="1">
        <f ca="1">_xlfn.XLOOKUP(B117,'ASIGNACION ZONAS'!J:J,'ENCUESTA PI'!H:H,0)</f>
        <v>#NAME?</v>
      </c>
      <c r="D117" s="34">
        <v>901859691</v>
      </c>
      <c r="E117" s="34" t="s">
        <v>4556</v>
      </c>
      <c r="F117" s="35">
        <v>3160238367</v>
      </c>
      <c r="G117" s="36" t="s">
        <v>4557</v>
      </c>
      <c r="H117" s="35" t="s">
        <v>34</v>
      </c>
      <c r="I117" s="35">
        <v>3</v>
      </c>
      <c r="J117" s="35" t="s">
        <v>34</v>
      </c>
      <c r="K117" s="35" t="s">
        <v>34</v>
      </c>
      <c r="L117" s="35" t="s">
        <v>34</v>
      </c>
      <c r="M117" s="35"/>
      <c r="N117" s="35" t="s">
        <v>34</v>
      </c>
      <c r="O117" s="35" t="s">
        <v>34</v>
      </c>
      <c r="P117" s="35" t="s">
        <v>73</v>
      </c>
      <c r="Q117" s="35" t="s">
        <v>73</v>
      </c>
      <c r="R117" s="35" t="s">
        <v>73</v>
      </c>
      <c r="S117" s="35" t="s">
        <v>34</v>
      </c>
      <c r="T117" s="35" t="s">
        <v>34</v>
      </c>
      <c r="U117" s="35" t="s">
        <v>34</v>
      </c>
      <c r="V117" s="35" t="s">
        <v>34</v>
      </c>
      <c r="W117" s="35" t="s">
        <v>34</v>
      </c>
      <c r="X117" s="35" t="s">
        <v>34</v>
      </c>
      <c r="Y117" s="35" t="s">
        <v>34</v>
      </c>
      <c r="Z117" s="35" t="s">
        <v>34</v>
      </c>
      <c r="AA117" s="35" t="s">
        <v>34</v>
      </c>
      <c r="AB117" s="37" t="s">
        <v>73</v>
      </c>
      <c r="AC117" s="37" t="s">
        <v>34</v>
      </c>
      <c r="AD117" s="37" t="s">
        <v>34</v>
      </c>
      <c r="AE117" s="37" t="s">
        <v>34</v>
      </c>
      <c r="AF117" s="37" t="s">
        <v>73</v>
      </c>
      <c r="AG117" s="56"/>
      <c r="AH117" s="56"/>
      <c r="AI117" s="56"/>
      <c r="AJ117" s="56"/>
      <c r="AK117" s="39">
        <f t="shared" si="6"/>
        <v>0</v>
      </c>
      <c r="AL117" s="40">
        <f t="shared" si="7"/>
        <v>0</v>
      </c>
      <c r="AM117" s="41">
        <f t="shared" si="8"/>
        <v>0</v>
      </c>
      <c r="AN117" s="42" t="b">
        <f t="shared" si="10"/>
        <v>0</v>
      </c>
      <c r="AO117" s="42" t="str">
        <f t="shared" si="9"/>
        <v>CUMPLE</v>
      </c>
      <c r="AP117" s="7"/>
    </row>
    <row r="118" spans="2:42" hidden="1" x14ac:dyDescent="0.2">
      <c r="B118" s="33" t="s">
        <v>4558</v>
      </c>
      <c r="C118" s="33" t="e" vm="1">
        <f ca="1">_xlfn.XLOOKUP(B118,'ASIGNACION ZONAS'!J:J,'ENCUESTA PI'!H:H,0)</f>
        <v>#NAME?</v>
      </c>
      <c r="D118" s="34">
        <v>901156149</v>
      </c>
      <c r="E118" s="34" t="s">
        <v>1323</v>
      </c>
      <c r="F118" s="35">
        <v>3152990681</v>
      </c>
      <c r="G118" s="36" t="s">
        <v>1321</v>
      </c>
      <c r="H118" s="35" t="s">
        <v>73</v>
      </c>
      <c r="I118" s="35">
        <v>2</v>
      </c>
      <c r="J118" s="35" t="s">
        <v>34</v>
      </c>
      <c r="K118" s="35" t="s">
        <v>34</v>
      </c>
      <c r="L118" s="35" t="s">
        <v>34</v>
      </c>
      <c r="M118" s="35" t="s">
        <v>34</v>
      </c>
      <c r="N118" s="35" t="s">
        <v>34</v>
      </c>
      <c r="O118" s="35" t="s">
        <v>34</v>
      </c>
      <c r="P118" s="35" t="s">
        <v>34</v>
      </c>
      <c r="Q118" s="35" t="s">
        <v>73</v>
      </c>
      <c r="R118" s="35" t="s">
        <v>73</v>
      </c>
      <c r="S118" s="35" t="s">
        <v>34</v>
      </c>
      <c r="T118" s="35" t="s">
        <v>34</v>
      </c>
      <c r="U118" s="35" t="s">
        <v>34</v>
      </c>
      <c r="V118" s="35" t="s">
        <v>34</v>
      </c>
      <c r="W118" s="35" t="s">
        <v>34</v>
      </c>
      <c r="X118" s="35" t="s">
        <v>34</v>
      </c>
      <c r="Y118" s="35" t="s">
        <v>34</v>
      </c>
      <c r="Z118" s="35" t="s">
        <v>34</v>
      </c>
      <c r="AA118" s="35" t="s">
        <v>34</v>
      </c>
      <c r="AB118" s="37" t="s">
        <v>34</v>
      </c>
      <c r="AC118" s="37" t="s">
        <v>34</v>
      </c>
      <c r="AD118" s="37" t="s">
        <v>34</v>
      </c>
      <c r="AE118" s="37" t="s">
        <v>34</v>
      </c>
      <c r="AF118" s="37" t="s">
        <v>34</v>
      </c>
      <c r="AG118" s="56">
        <v>377743337</v>
      </c>
      <c r="AH118" s="56">
        <v>0</v>
      </c>
      <c r="AI118" s="56">
        <v>0</v>
      </c>
      <c r="AJ118" s="56">
        <v>445308352</v>
      </c>
      <c r="AK118" s="39">
        <f t="shared" si="6"/>
        <v>0</v>
      </c>
      <c r="AL118" s="40">
        <f t="shared" si="7"/>
        <v>0</v>
      </c>
      <c r="AM118" s="41">
        <f t="shared" si="8"/>
        <v>377743337</v>
      </c>
      <c r="AN118" s="42" t="b">
        <f t="shared" si="10"/>
        <v>0</v>
      </c>
      <c r="AO118" s="42" t="str">
        <f t="shared" si="9"/>
        <v>CUMPLE</v>
      </c>
      <c r="AP118" s="7"/>
    </row>
    <row r="119" spans="2:42" hidden="1" x14ac:dyDescent="0.2">
      <c r="B119" s="33" t="s">
        <v>4559</v>
      </c>
      <c r="C119" s="33" t="e" vm="1">
        <f ca="1">_xlfn.XLOOKUP(B119,'ASIGNACION ZONAS'!J:J,'ENCUESTA PI'!H:H,0)</f>
        <v>#NAME?</v>
      </c>
      <c r="D119" s="34">
        <v>901312959</v>
      </c>
      <c r="E119" s="34" t="s">
        <v>4560</v>
      </c>
      <c r="F119" s="35">
        <v>3016397251</v>
      </c>
      <c r="G119" s="36" t="s">
        <v>4561</v>
      </c>
      <c r="H119" s="35" t="s">
        <v>73</v>
      </c>
      <c r="I119" s="35">
        <v>1</v>
      </c>
      <c r="J119" s="35" t="s">
        <v>34</v>
      </c>
      <c r="K119" s="35" t="s">
        <v>34</v>
      </c>
      <c r="L119" s="35" t="s">
        <v>34</v>
      </c>
      <c r="M119" s="35" t="s">
        <v>34</v>
      </c>
      <c r="N119" s="35" t="s">
        <v>34</v>
      </c>
      <c r="O119" s="35" t="s">
        <v>34</v>
      </c>
      <c r="P119" s="35" t="s">
        <v>34</v>
      </c>
      <c r="Q119" s="35" t="s">
        <v>34</v>
      </c>
      <c r="R119" s="35" t="s">
        <v>73</v>
      </c>
      <c r="S119" s="35" t="s">
        <v>34</v>
      </c>
      <c r="T119" s="35" t="s">
        <v>34</v>
      </c>
      <c r="U119" s="35" t="s">
        <v>34</v>
      </c>
      <c r="V119" s="35" t="s">
        <v>34</v>
      </c>
      <c r="W119" s="35" t="s">
        <v>34</v>
      </c>
      <c r="X119" s="35" t="s">
        <v>34</v>
      </c>
      <c r="Y119" s="35" t="s">
        <v>34</v>
      </c>
      <c r="Z119" s="35" t="s">
        <v>34</v>
      </c>
      <c r="AA119" s="35" t="s">
        <v>34</v>
      </c>
      <c r="AB119" s="37" t="s">
        <v>34</v>
      </c>
      <c r="AC119" s="37" t="s">
        <v>34</v>
      </c>
      <c r="AD119" s="37" t="s">
        <v>34</v>
      </c>
      <c r="AE119" s="37" t="s">
        <v>34</v>
      </c>
      <c r="AF119" s="37" t="s">
        <v>34</v>
      </c>
      <c r="AG119" s="56">
        <v>2202000000</v>
      </c>
      <c r="AH119" s="56">
        <v>12000000</v>
      </c>
      <c r="AI119" s="56">
        <v>12000000</v>
      </c>
      <c r="AJ119" s="56">
        <v>2262000000</v>
      </c>
      <c r="AK119" s="39">
        <f t="shared" si="6"/>
        <v>183.5</v>
      </c>
      <c r="AL119" s="40">
        <f t="shared" si="7"/>
        <v>5.3050397877984082E-3</v>
      </c>
      <c r="AM119" s="41">
        <f t="shared" si="8"/>
        <v>2190000000</v>
      </c>
      <c r="AN119" s="42" t="str">
        <f t="shared" si="10"/>
        <v>CUMPLE</v>
      </c>
      <c r="AO119" s="42" t="str">
        <f t="shared" si="9"/>
        <v>CUMPLE</v>
      </c>
      <c r="AP119" s="7"/>
    </row>
    <row r="120" spans="2:42" ht="24" hidden="1" x14ac:dyDescent="0.2">
      <c r="B120" s="33" t="s">
        <v>4562</v>
      </c>
      <c r="C120" s="33" t="e" vm="1">
        <f ca="1">_xlfn.XLOOKUP(B120,'ASIGNACION ZONAS'!J:J,'ENCUESTA PI'!H:H,0)</f>
        <v>#NAME?</v>
      </c>
      <c r="D120" s="34" t="s">
        <v>4563</v>
      </c>
      <c r="E120" s="34" t="s">
        <v>4564</v>
      </c>
      <c r="F120" s="35">
        <v>3004389382</v>
      </c>
      <c r="G120" s="36" t="s">
        <v>4565</v>
      </c>
      <c r="H120" s="35" t="s">
        <v>34</v>
      </c>
      <c r="I120" s="35">
        <v>1</v>
      </c>
      <c r="J120" s="35" t="s">
        <v>34</v>
      </c>
      <c r="K120" s="35" t="s">
        <v>34</v>
      </c>
      <c r="L120" s="35" t="s">
        <v>34</v>
      </c>
      <c r="M120" s="35" t="s">
        <v>34</v>
      </c>
      <c r="N120" s="35" t="s">
        <v>34</v>
      </c>
      <c r="O120" s="35" t="s">
        <v>73</v>
      </c>
      <c r="P120" s="35" t="s">
        <v>73</v>
      </c>
      <c r="Q120" s="35" t="s">
        <v>34</v>
      </c>
      <c r="R120" s="35" t="s">
        <v>34</v>
      </c>
      <c r="S120" s="35" t="s">
        <v>34</v>
      </c>
      <c r="T120" s="35" t="s">
        <v>34</v>
      </c>
      <c r="U120" s="35" t="s">
        <v>34</v>
      </c>
      <c r="V120" s="35" t="s">
        <v>34</v>
      </c>
      <c r="W120" s="35" t="s">
        <v>34</v>
      </c>
      <c r="X120" s="35" t="s">
        <v>34</v>
      </c>
      <c r="Y120" s="35" t="s">
        <v>34</v>
      </c>
      <c r="Z120" s="35" t="s">
        <v>34</v>
      </c>
      <c r="AA120" s="35" t="s">
        <v>34</v>
      </c>
      <c r="AB120" s="37" t="s">
        <v>34</v>
      </c>
      <c r="AC120" s="37" t="s">
        <v>34</v>
      </c>
      <c r="AD120" s="37" t="s">
        <v>34</v>
      </c>
      <c r="AE120" s="37" t="s">
        <v>34</v>
      </c>
      <c r="AF120" s="37" t="s">
        <v>34</v>
      </c>
      <c r="AG120" s="56"/>
      <c r="AH120" s="56"/>
      <c r="AI120" s="56"/>
      <c r="AJ120" s="56"/>
      <c r="AK120" s="39">
        <f t="shared" si="6"/>
        <v>0</v>
      </c>
      <c r="AL120" s="40">
        <f t="shared" si="7"/>
        <v>0</v>
      </c>
      <c r="AM120" s="41">
        <f t="shared" si="8"/>
        <v>0</v>
      </c>
      <c r="AN120" s="42" t="b">
        <f t="shared" si="10"/>
        <v>0</v>
      </c>
      <c r="AO120" s="42" t="str">
        <f t="shared" si="9"/>
        <v>CUMPLE</v>
      </c>
      <c r="AP120" s="7"/>
    </row>
    <row r="121" spans="2:42" hidden="1" x14ac:dyDescent="0.2">
      <c r="B121" s="33" t="s">
        <v>4566</v>
      </c>
      <c r="C121" s="33" t="e" vm="1">
        <f ca="1">_xlfn.XLOOKUP(B121,'ASIGNACION ZONAS'!J:J,'ENCUESTA PI'!H:H,0)</f>
        <v>#NAME?</v>
      </c>
      <c r="D121" s="34" t="s">
        <v>4567</v>
      </c>
      <c r="E121" s="34" t="s">
        <v>4568</v>
      </c>
      <c r="F121" s="35">
        <v>3122173654</v>
      </c>
      <c r="G121" s="36" t="s">
        <v>4569</v>
      </c>
      <c r="H121" s="35" t="s">
        <v>34</v>
      </c>
      <c r="I121" s="35">
        <v>1</v>
      </c>
      <c r="J121" s="35" t="s">
        <v>34</v>
      </c>
      <c r="K121" s="35" t="s">
        <v>34</v>
      </c>
      <c r="L121" s="35" t="s">
        <v>34</v>
      </c>
      <c r="M121" s="35" t="s">
        <v>34</v>
      </c>
      <c r="N121" s="35" t="s">
        <v>34</v>
      </c>
      <c r="O121" s="35" t="s">
        <v>34</v>
      </c>
      <c r="P121" s="35" t="s">
        <v>73</v>
      </c>
      <c r="Q121" s="35" t="s">
        <v>73</v>
      </c>
      <c r="R121" s="35" t="s">
        <v>34</v>
      </c>
      <c r="S121" s="35" t="s">
        <v>34</v>
      </c>
      <c r="T121" s="35" t="s">
        <v>34</v>
      </c>
      <c r="U121" s="35" t="s">
        <v>34</v>
      </c>
      <c r="V121" s="35" t="s">
        <v>34</v>
      </c>
      <c r="W121" s="35" t="s">
        <v>34</v>
      </c>
      <c r="X121" s="35" t="s">
        <v>34</v>
      </c>
      <c r="Y121" s="35" t="s">
        <v>34</v>
      </c>
      <c r="Z121" s="35" t="s">
        <v>34</v>
      </c>
      <c r="AA121" s="35" t="s">
        <v>34</v>
      </c>
      <c r="AB121" s="35" t="s">
        <v>34</v>
      </c>
      <c r="AC121" s="35" t="s">
        <v>34</v>
      </c>
      <c r="AD121" s="35" t="s">
        <v>34</v>
      </c>
      <c r="AE121" s="35" t="s">
        <v>34</v>
      </c>
      <c r="AF121" s="35" t="s">
        <v>34</v>
      </c>
      <c r="AG121" s="62">
        <v>1000000</v>
      </c>
      <c r="AH121" s="62">
        <v>0</v>
      </c>
      <c r="AI121" s="62">
        <v>0</v>
      </c>
      <c r="AJ121" s="62">
        <v>1000000</v>
      </c>
      <c r="AK121" s="39">
        <f t="shared" si="6"/>
        <v>0</v>
      </c>
      <c r="AL121" s="40">
        <f t="shared" si="7"/>
        <v>0</v>
      </c>
      <c r="AM121" s="41">
        <f t="shared" si="8"/>
        <v>1000000</v>
      </c>
      <c r="AN121" s="42" t="b">
        <f t="shared" si="10"/>
        <v>0</v>
      </c>
      <c r="AO121" s="42" t="str">
        <f t="shared" si="9"/>
        <v>CUMPLE</v>
      </c>
      <c r="AP121" s="7"/>
    </row>
    <row r="122" spans="2:42" ht="24" hidden="1" x14ac:dyDescent="0.2">
      <c r="B122" s="33" t="s">
        <v>4570</v>
      </c>
      <c r="C122" s="33" t="e" vm="1">
        <f ca="1">_xlfn.XLOOKUP(B122,'ASIGNACION ZONAS'!J:J,'ENCUESTA PI'!H:H,0)</f>
        <v>#NAME?</v>
      </c>
      <c r="D122" s="34" t="s">
        <v>4571</v>
      </c>
      <c r="E122" s="34" t="s">
        <v>4572</v>
      </c>
      <c r="F122" s="35">
        <v>3207229245</v>
      </c>
      <c r="G122" s="36" t="s">
        <v>4573</v>
      </c>
      <c r="H122" s="35" t="s">
        <v>34</v>
      </c>
      <c r="I122" s="35">
        <v>1</v>
      </c>
      <c r="J122" s="35" t="s">
        <v>34</v>
      </c>
      <c r="K122" s="35" t="s">
        <v>34</v>
      </c>
      <c r="L122" s="35" t="s">
        <v>34</v>
      </c>
      <c r="M122" s="35" t="s">
        <v>34</v>
      </c>
      <c r="N122" s="35" t="s">
        <v>34</v>
      </c>
      <c r="O122" s="35" t="s">
        <v>34</v>
      </c>
      <c r="P122" s="35" t="s">
        <v>73</v>
      </c>
      <c r="Q122" s="35" t="s">
        <v>34</v>
      </c>
      <c r="R122" s="35" t="s">
        <v>73</v>
      </c>
      <c r="S122" s="35" t="s">
        <v>34</v>
      </c>
      <c r="T122" s="35" t="s">
        <v>73</v>
      </c>
      <c r="U122" s="35" t="s">
        <v>34</v>
      </c>
      <c r="V122" s="35" t="s">
        <v>34</v>
      </c>
      <c r="W122" s="35" t="s">
        <v>34</v>
      </c>
      <c r="X122" s="35" t="s">
        <v>34</v>
      </c>
      <c r="Y122" s="35" t="s">
        <v>34</v>
      </c>
      <c r="Z122" s="35" t="s">
        <v>34</v>
      </c>
      <c r="AA122" s="35" t="s">
        <v>34</v>
      </c>
      <c r="AB122" s="35" t="s">
        <v>34</v>
      </c>
      <c r="AC122" s="35" t="s">
        <v>34</v>
      </c>
      <c r="AD122" s="35" t="s">
        <v>34</v>
      </c>
      <c r="AE122" s="35" t="s">
        <v>34</v>
      </c>
      <c r="AF122" s="35" t="s">
        <v>34</v>
      </c>
      <c r="AG122" s="62">
        <v>65000000</v>
      </c>
      <c r="AH122" s="62">
        <v>1200000</v>
      </c>
      <c r="AI122" s="62">
        <v>1200000</v>
      </c>
      <c r="AJ122" s="62">
        <v>198500000</v>
      </c>
      <c r="AK122" s="39">
        <f t="shared" si="6"/>
        <v>54.166666666666664</v>
      </c>
      <c r="AL122" s="40">
        <f t="shared" si="7"/>
        <v>6.0453400503778336E-3</v>
      </c>
      <c r="AM122" s="41">
        <f t="shared" si="8"/>
        <v>63800000</v>
      </c>
      <c r="AN122" s="42" t="str">
        <f t="shared" si="10"/>
        <v>CUMPLE</v>
      </c>
      <c r="AO122" s="42" t="str">
        <f t="shared" si="9"/>
        <v>CUMPLE</v>
      </c>
      <c r="AP122" s="7"/>
    </row>
    <row r="123" spans="2:42" ht="24" hidden="1" x14ac:dyDescent="0.2">
      <c r="B123" s="33" t="s">
        <v>4574</v>
      </c>
      <c r="C123" s="33" t="e" vm="1">
        <f ca="1">_xlfn.XLOOKUP(B123,'ASIGNACION ZONAS'!J:J,'ENCUESTA PI'!H:H,0)</f>
        <v>#NAME?</v>
      </c>
      <c r="D123" s="34" t="s">
        <v>4575</v>
      </c>
      <c r="E123" s="34" t="s">
        <v>4576</v>
      </c>
      <c r="F123" s="35">
        <v>3008371659</v>
      </c>
      <c r="G123" s="36" t="s">
        <v>4577</v>
      </c>
      <c r="H123" s="35" t="s">
        <v>34</v>
      </c>
      <c r="I123" s="35">
        <v>1</v>
      </c>
      <c r="J123" s="35" t="s">
        <v>34</v>
      </c>
      <c r="K123" s="35" t="s">
        <v>34</v>
      </c>
      <c r="L123" s="35" t="s">
        <v>34</v>
      </c>
      <c r="M123" s="35" t="s">
        <v>34</v>
      </c>
      <c r="N123" s="35" t="s">
        <v>34</v>
      </c>
      <c r="O123" s="35" t="s">
        <v>34</v>
      </c>
      <c r="P123" s="35" t="s">
        <v>34</v>
      </c>
      <c r="Q123" s="35" t="s">
        <v>73</v>
      </c>
      <c r="R123" s="35" t="s">
        <v>34</v>
      </c>
      <c r="S123" s="35" t="s">
        <v>34</v>
      </c>
      <c r="T123" s="35" t="s">
        <v>34</v>
      </c>
      <c r="U123" s="35" t="s">
        <v>34</v>
      </c>
      <c r="V123" s="35" t="s">
        <v>34</v>
      </c>
      <c r="W123" s="35" t="s">
        <v>34</v>
      </c>
      <c r="X123" s="35" t="s">
        <v>34</v>
      </c>
      <c r="Y123" s="35" t="s">
        <v>34</v>
      </c>
      <c r="Z123" s="35" t="s">
        <v>34</v>
      </c>
      <c r="AA123" s="35" t="s">
        <v>34</v>
      </c>
      <c r="AB123" s="37" t="s">
        <v>34</v>
      </c>
      <c r="AC123" s="37" t="s">
        <v>34</v>
      </c>
      <c r="AD123" s="37" t="s">
        <v>34</v>
      </c>
      <c r="AE123" s="37" t="s">
        <v>34</v>
      </c>
      <c r="AF123" s="37" t="s">
        <v>34</v>
      </c>
      <c r="AG123" s="56">
        <v>300000000</v>
      </c>
      <c r="AH123" s="56">
        <v>15000000</v>
      </c>
      <c r="AI123" s="56">
        <v>15000000</v>
      </c>
      <c r="AJ123" s="56">
        <v>185000000</v>
      </c>
      <c r="AK123" s="39">
        <f t="shared" si="6"/>
        <v>20</v>
      </c>
      <c r="AL123" s="40">
        <f t="shared" si="7"/>
        <v>8.1081081081081086E-2</v>
      </c>
      <c r="AM123" s="41">
        <f t="shared" si="8"/>
        <v>285000000</v>
      </c>
      <c r="AN123" s="42" t="str">
        <f t="shared" si="10"/>
        <v>CUMPLE</v>
      </c>
      <c r="AO123" s="42" t="str">
        <f t="shared" si="9"/>
        <v>CUMPLE</v>
      </c>
      <c r="AP123" s="7"/>
    </row>
    <row r="124" spans="2:42" hidden="1" x14ac:dyDescent="0.2">
      <c r="B124" s="33" t="s">
        <v>4578</v>
      </c>
      <c r="C124" s="33" t="e" vm="1">
        <f ca="1">_xlfn.XLOOKUP(B124,'ASIGNACION ZONAS'!J:J,'ENCUESTA PI'!H:H,0)</f>
        <v>#NAME?</v>
      </c>
      <c r="D124" s="34">
        <v>1082968457</v>
      </c>
      <c r="E124" s="34" t="s">
        <v>4578</v>
      </c>
      <c r="F124" s="35">
        <v>3102128404</v>
      </c>
      <c r="G124" s="36" t="s">
        <v>4579</v>
      </c>
      <c r="H124" s="35" t="s">
        <v>34</v>
      </c>
      <c r="I124" s="35">
        <v>1</v>
      </c>
      <c r="J124" s="35" t="s">
        <v>73</v>
      </c>
      <c r="K124" s="35" t="s">
        <v>73</v>
      </c>
      <c r="L124" s="35" t="s">
        <v>73</v>
      </c>
      <c r="M124" s="35" t="s">
        <v>73</v>
      </c>
      <c r="N124" s="35" t="s">
        <v>34</v>
      </c>
      <c r="O124" s="35" t="s">
        <v>73</v>
      </c>
      <c r="P124" s="35" t="s">
        <v>73</v>
      </c>
      <c r="Q124" s="35" t="s">
        <v>73</v>
      </c>
      <c r="R124" s="35" t="s">
        <v>34</v>
      </c>
      <c r="S124" s="35" t="s">
        <v>34</v>
      </c>
      <c r="T124" s="35" t="s">
        <v>34</v>
      </c>
      <c r="U124" s="35" t="s">
        <v>34</v>
      </c>
      <c r="V124" s="35" t="s">
        <v>34</v>
      </c>
      <c r="W124" s="35" t="s">
        <v>34</v>
      </c>
      <c r="X124" s="35" t="s">
        <v>34</v>
      </c>
      <c r="Y124" s="35" t="s">
        <v>34</v>
      </c>
      <c r="Z124" s="35" t="s">
        <v>34</v>
      </c>
      <c r="AA124" s="35" t="s">
        <v>34</v>
      </c>
      <c r="AB124" s="35" t="s">
        <v>34</v>
      </c>
      <c r="AC124" s="35" t="s">
        <v>34</v>
      </c>
      <c r="AD124" s="35" t="s">
        <v>34</v>
      </c>
      <c r="AE124" s="35" t="s">
        <v>34</v>
      </c>
      <c r="AF124" s="35" t="s">
        <v>34</v>
      </c>
      <c r="AG124" s="62">
        <v>89320000</v>
      </c>
      <c r="AH124" s="62">
        <v>43250000</v>
      </c>
      <c r="AI124" s="62">
        <v>43250000</v>
      </c>
      <c r="AJ124" s="62">
        <v>89320000</v>
      </c>
      <c r="AK124" s="39">
        <f t="shared" si="6"/>
        <v>2.0652023121387284</v>
      </c>
      <c r="AL124" s="40">
        <f t="shared" si="7"/>
        <v>0.48421406180026871</v>
      </c>
      <c r="AM124" s="41">
        <f t="shared" si="8"/>
        <v>46070000</v>
      </c>
      <c r="AN124" s="42" t="str">
        <f t="shared" si="10"/>
        <v>CUMPLE</v>
      </c>
      <c r="AO124" s="42" t="str">
        <f t="shared" si="9"/>
        <v>CUMPLE</v>
      </c>
      <c r="AP124" s="7"/>
    </row>
    <row r="125" spans="2:42" hidden="1" x14ac:dyDescent="0.2">
      <c r="B125" s="33" t="s">
        <v>4580</v>
      </c>
      <c r="C125" s="33" t="e" vm="1">
        <f ca="1">_xlfn.XLOOKUP(B125,'ASIGNACION ZONAS'!J:J,'ENCUESTA PI'!H:H,0)</f>
        <v>#NAME?</v>
      </c>
      <c r="D125" s="34">
        <v>83211773</v>
      </c>
      <c r="E125" s="34"/>
      <c r="F125" s="35">
        <v>3204366144</v>
      </c>
      <c r="G125" s="36" t="s">
        <v>4581</v>
      </c>
      <c r="H125" s="35" t="s">
        <v>73</v>
      </c>
      <c r="I125" s="35">
        <v>2</v>
      </c>
      <c r="J125" s="35" t="s">
        <v>34</v>
      </c>
      <c r="K125" s="35" t="s">
        <v>73</v>
      </c>
      <c r="L125" s="35" t="s">
        <v>73</v>
      </c>
      <c r="M125" s="35" t="s">
        <v>34</v>
      </c>
      <c r="N125" s="35" t="s">
        <v>34</v>
      </c>
      <c r="O125" s="35" t="s">
        <v>34</v>
      </c>
      <c r="P125" s="35" t="s">
        <v>73</v>
      </c>
      <c r="Q125" s="35" t="s">
        <v>73</v>
      </c>
      <c r="R125" s="35" t="s">
        <v>73</v>
      </c>
      <c r="S125" s="35" t="s">
        <v>34</v>
      </c>
      <c r="T125" s="35" t="s">
        <v>34</v>
      </c>
      <c r="U125" s="35" t="s">
        <v>34</v>
      </c>
      <c r="V125" s="35" t="s">
        <v>34</v>
      </c>
      <c r="W125" s="35" t="s">
        <v>34</v>
      </c>
      <c r="X125" s="35" t="s">
        <v>34</v>
      </c>
      <c r="Y125" s="35" t="s">
        <v>34</v>
      </c>
      <c r="Z125" s="35" t="s">
        <v>34</v>
      </c>
      <c r="AA125" s="35" t="s">
        <v>34</v>
      </c>
      <c r="AB125" s="37" t="s">
        <v>34</v>
      </c>
      <c r="AC125" s="37" t="s">
        <v>34</v>
      </c>
      <c r="AD125" s="37" t="s">
        <v>34</v>
      </c>
      <c r="AE125" s="37" t="s">
        <v>34</v>
      </c>
      <c r="AF125" s="37" t="s">
        <v>34</v>
      </c>
      <c r="AG125" s="56">
        <v>319456047</v>
      </c>
      <c r="AH125" s="56">
        <v>163417179</v>
      </c>
      <c r="AI125" s="56">
        <v>349056000</v>
      </c>
      <c r="AJ125" s="56">
        <v>669812000</v>
      </c>
      <c r="AK125" s="39">
        <f t="shared" si="6"/>
        <v>1.9548498447644846</v>
      </c>
      <c r="AL125" s="40">
        <f t="shared" si="7"/>
        <v>0.52112533068980549</v>
      </c>
      <c r="AM125" s="41">
        <f t="shared" si="8"/>
        <v>156038868</v>
      </c>
      <c r="AN125" s="42" t="str">
        <f t="shared" si="10"/>
        <v>CUMPLE</v>
      </c>
      <c r="AO125" s="42" t="str">
        <f t="shared" si="9"/>
        <v>CUMPLE</v>
      </c>
      <c r="AP125" s="7"/>
    </row>
    <row r="126" spans="2:42" hidden="1" x14ac:dyDescent="0.2">
      <c r="B126" s="33" t="s">
        <v>4582</v>
      </c>
      <c r="C126" s="33" t="e" vm="1">
        <f ca="1">_xlfn.XLOOKUP(B126,'ASIGNACION ZONAS'!J:J,'ENCUESTA PI'!H:H,0)</f>
        <v>#NAME?</v>
      </c>
      <c r="D126" s="34" t="s">
        <v>4583</v>
      </c>
      <c r="E126" s="34" t="s">
        <v>4584</v>
      </c>
      <c r="F126" s="35">
        <v>3102496065</v>
      </c>
      <c r="G126" s="36" t="s">
        <v>4585</v>
      </c>
      <c r="H126" s="35" t="s">
        <v>73</v>
      </c>
      <c r="I126" s="35">
        <v>2</v>
      </c>
      <c r="J126" s="35" t="s">
        <v>34</v>
      </c>
      <c r="K126" s="35" t="s">
        <v>34</v>
      </c>
      <c r="L126" s="35" t="s">
        <v>73</v>
      </c>
      <c r="M126" s="35" t="s">
        <v>34</v>
      </c>
      <c r="N126" s="35" t="s">
        <v>34</v>
      </c>
      <c r="O126" s="35" t="s">
        <v>34</v>
      </c>
      <c r="P126" s="35" t="s">
        <v>73</v>
      </c>
      <c r="Q126" s="35" t="s">
        <v>73</v>
      </c>
      <c r="R126" s="35" t="s">
        <v>34</v>
      </c>
      <c r="S126" s="35" t="s">
        <v>34</v>
      </c>
      <c r="T126" s="35" t="s">
        <v>34</v>
      </c>
      <c r="U126" s="35" t="s">
        <v>34</v>
      </c>
      <c r="V126" s="35" t="s">
        <v>34</v>
      </c>
      <c r="W126" s="35" t="s">
        <v>34</v>
      </c>
      <c r="X126" s="35" t="s">
        <v>34</v>
      </c>
      <c r="Y126" s="35" t="s">
        <v>34</v>
      </c>
      <c r="Z126" s="35" t="s">
        <v>34</v>
      </c>
      <c r="AA126" s="35" t="s">
        <v>34</v>
      </c>
      <c r="AB126" s="35" t="s">
        <v>34</v>
      </c>
      <c r="AC126" s="35" t="s">
        <v>34</v>
      </c>
      <c r="AD126" s="35" t="s">
        <v>34</v>
      </c>
      <c r="AE126" s="35" t="s">
        <v>34</v>
      </c>
      <c r="AF126" s="35" t="s">
        <v>34</v>
      </c>
      <c r="AG126" s="62">
        <v>1465519000</v>
      </c>
      <c r="AH126" s="62">
        <v>743962000</v>
      </c>
      <c r="AI126" s="62">
        <v>743962000</v>
      </c>
      <c r="AJ126" s="62">
        <v>2551873000</v>
      </c>
      <c r="AK126" s="39">
        <f t="shared" si="6"/>
        <v>1.9698842145163329</v>
      </c>
      <c r="AL126" s="40">
        <f t="shared" si="7"/>
        <v>0.29153566811514525</v>
      </c>
      <c r="AM126" s="41">
        <f t="shared" si="8"/>
        <v>721557000</v>
      </c>
      <c r="AN126" s="42" t="str">
        <f t="shared" si="10"/>
        <v>CUMPLE</v>
      </c>
      <c r="AO126" s="42" t="str">
        <f t="shared" si="9"/>
        <v>CUMPLE</v>
      </c>
      <c r="AP126" s="7"/>
    </row>
    <row r="127" spans="2:42" hidden="1" x14ac:dyDescent="0.2">
      <c r="B127" s="33" t="s">
        <v>4586</v>
      </c>
      <c r="C127" s="33" t="e" vm="1">
        <f ca="1">_xlfn.XLOOKUP(B127,'ASIGNACION ZONAS'!J:J,'ENCUESTA PI'!H:H,0)</f>
        <v>#NAME?</v>
      </c>
      <c r="D127" s="34" t="s">
        <v>4587</v>
      </c>
      <c r="E127" s="34" t="s">
        <v>4588</v>
      </c>
      <c r="F127" s="35">
        <v>3004699155</v>
      </c>
      <c r="G127" s="50" t="s">
        <v>4589</v>
      </c>
      <c r="H127" s="35" t="s">
        <v>73</v>
      </c>
      <c r="I127" s="35">
        <v>2</v>
      </c>
      <c r="J127" s="35" t="s">
        <v>34</v>
      </c>
      <c r="K127" s="35" t="s">
        <v>34</v>
      </c>
      <c r="L127" s="35" t="s">
        <v>34</v>
      </c>
      <c r="M127" s="35" t="s">
        <v>34</v>
      </c>
      <c r="N127" s="35" t="s">
        <v>34</v>
      </c>
      <c r="O127" s="35" t="s">
        <v>34</v>
      </c>
      <c r="P127" s="35" t="s">
        <v>73</v>
      </c>
      <c r="Q127" s="35" t="s">
        <v>34</v>
      </c>
      <c r="R127" s="35" t="s">
        <v>73</v>
      </c>
      <c r="S127" s="35" t="s">
        <v>34</v>
      </c>
      <c r="T127" s="35" t="s">
        <v>34</v>
      </c>
      <c r="U127" s="35" t="s">
        <v>34</v>
      </c>
      <c r="V127" s="35" t="s">
        <v>34</v>
      </c>
      <c r="W127" s="35" t="s">
        <v>34</v>
      </c>
      <c r="X127" s="35" t="s">
        <v>34</v>
      </c>
      <c r="Y127" s="35" t="s">
        <v>73</v>
      </c>
      <c r="Z127" s="35" t="s">
        <v>34</v>
      </c>
      <c r="AA127" s="35" t="s">
        <v>34</v>
      </c>
      <c r="AB127" s="37" t="s">
        <v>34</v>
      </c>
      <c r="AC127" s="37" t="s">
        <v>34</v>
      </c>
      <c r="AD127" s="37" t="s">
        <v>34</v>
      </c>
      <c r="AE127" s="37" t="s">
        <v>34</v>
      </c>
      <c r="AF127" s="37" t="s">
        <v>34</v>
      </c>
      <c r="AG127" s="56">
        <v>289780000</v>
      </c>
      <c r="AH127" s="56">
        <v>1350000</v>
      </c>
      <c r="AI127" s="56">
        <v>1350000</v>
      </c>
      <c r="AJ127" s="56">
        <v>315280000</v>
      </c>
      <c r="AK127" s="39">
        <f t="shared" si="6"/>
        <v>214.65185185185186</v>
      </c>
      <c r="AL127" s="40">
        <f t="shared" si="7"/>
        <v>4.2819081451408274E-3</v>
      </c>
      <c r="AM127" s="41">
        <f t="shared" si="8"/>
        <v>288430000</v>
      </c>
      <c r="AN127" s="42" t="str">
        <f t="shared" si="10"/>
        <v>CUMPLE</v>
      </c>
      <c r="AO127" s="42" t="str">
        <f t="shared" si="9"/>
        <v>CUMPLE</v>
      </c>
      <c r="AP127" s="7"/>
    </row>
    <row r="128" spans="2:42" hidden="1" x14ac:dyDescent="0.2">
      <c r="B128" s="33" t="s">
        <v>4590</v>
      </c>
      <c r="C128" s="33" t="e" vm="1">
        <f ca="1">_xlfn.XLOOKUP(B128,'ASIGNACION ZONAS'!J:J,'ENCUESTA PI'!H:H,0)</f>
        <v>#NAME?</v>
      </c>
      <c r="D128" s="34" t="s">
        <v>4591</v>
      </c>
      <c r="E128" s="34" t="s">
        <v>4592</v>
      </c>
      <c r="F128" s="35">
        <v>3112267154</v>
      </c>
      <c r="G128" s="36" t="s">
        <v>4593</v>
      </c>
      <c r="H128" s="35" t="s">
        <v>34</v>
      </c>
      <c r="I128" s="35">
        <v>1</v>
      </c>
      <c r="J128" s="35" t="s">
        <v>34</v>
      </c>
      <c r="K128" s="35" t="s">
        <v>34</v>
      </c>
      <c r="L128" s="35" t="s">
        <v>34</v>
      </c>
      <c r="M128" s="35" t="s">
        <v>34</v>
      </c>
      <c r="N128" s="35" t="s">
        <v>34</v>
      </c>
      <c r="O128" s="35" t="s">
        <v>34</v>
      </c>
      <c r="P128" s="35" t="s">
        <v>73</v>
      </c>
      <c r="Q128" s="35" t="s">
        <v>73</v>
      </c>
      <c r="R128" s="35" t="s">
        <v>34</v>
      </c>
      <c r="S128" s="35" t="s">
        <v>73</v>
      </c>
      <c r="T128" s="35" t="s">
        <v>34</v>
      </c>
      <c r="U128" s="35" t="s">
        <v>34</v>
      </c>
      <c r="V128" s="35" t="s">
        <v>34</v>
      </c>
      <c r="W128" s="35" t="s">
        <v>34</v>
      </c>
      <c r="X128" s="35" t="s">
        <v>34</v>
      </c>
      <c r="Y128" s="35" t="s">
        <v>34</v>
      </c>
      <c r="Z128" s="35" t="s">
        <v>34</v>
      </c>
      <c r="AA128" s="35" t="s">
        <v>34</v>
      </c>
      <c r="AB128" s="37" t="s">
        <v>34</v>
      </c>
      <c r="AC128" s="37" t="s">
        <v>34</v>
      </c>
      <c r="AD128" s="37" t="s">
        <v>34</v>
      </c>
      <c r="AE128" s="37" t="s">
        <v>34</v>
      </c>
      <c r="AF128" s="37" t="s">
        <v>34</v>
      </c>
      <c r="AG128" s="56">
        <v>24000000</v>
      </c>
      <c r="AH128" s="56">
        <v>1000000</v>
      </c>
      <c r="AI128" s="56">
        <v>1000000</v>
      </c>
      <c r="AJ128" s="56">
        <v>30000000</v>
      </c>
      <c r="AK128" s="39">
        <f t="shared" si="6"/>
        <v>24</v>
      </c>
      <c r="AL128" s="40">
        <f t="shared" si="7"/>
        <v>3.3333333333333333E-2</v>
      </c>
      <c r="AM128" s="41">
        <f t="shared" si="8"/>
        <v>23000000</v>
      </c>
      <c r="AN128" s="42" t="str">
        <f t="shared" si="10"/>
        <v>CUMPLE</v>
      </c>
      <c r="AO128" s="42" t="str">
        <f t="shared" si="9"/>
        <v>CUMPLE</v>
      </c>
      <c r="AP128" s="7"/>
    </row>
    <row r="129" spans="2:42" hidden="1" x14ac:dyDescent="0.2">
      <c r="B129" s="33" t="s">
        <v>4594</v>
      </c>
      <c r="C129" s="33" t="e" vm="1">
        <f ca="1">_xlfn.XLOOKUP(B129,'ASIGNACION ZONAS'!J:J,'ENCUESTA PI'!H:H,0)</f>
        <v>#NAME?</v>
      </c>
      <c r="D129" s="34">
        <v>901287586</v>
      </c>
      <c r="E129" s="34" t="s">
        <v>4595</v>
      </c>
      <c r="F129" s="35">
        <v>3174019103</v>
      </c>
      <c r="G129" s="36" t="s">
        <v>4596</v>
      </c>
      <c r="H129" s="35" t="s">
        <v>73</v>
      </c>
      <c r="I129" s="35">
        <v>2</v>
      </c>
      <c r="J129" s="35" t="s">
        <v>34</v>
      </c>
      <c r="K129" s="35" t="s">
        <v>34</v>
      </c>
      <c r="L129" s="35" t="s">
        <v>73</v>
      </c>
      <c r="M129" s="35" t="s">
        <v>34</v>
      </c>
      <c r="N129" s="35" t="s">
        <v>34</v>
      </c>
      <c r="O129" s="35" t="s">
        <v>34</v>
      </c>
      <c r="P129" s="35" t="s">
        <v>73</v>
      </c>
      <c r="Q129" s="35" t="s">
        <v>73</v>
      </c>
      <c r="R129" s="35" t="s">
        <v>73</v>
      </c>
      <c r="S129" s="35" t="s">
        <v>34</v>
      </c>
      <c r="T129" s="35" t="s">
        <v>34</v>
      </c>
      <c r="U129" s="35" t="s">
        <v>34</v>
      </c>
      <c r="V129" s="35" t="s">
        <v>34</v>
      </c>
      <c r="W129" s="35" t="s">
        <v>34</v>
      </c>
      <c r="X129" s="35" t="s">
        <v>34</v>
      </c>
      <c r="Y129" s="35" t="s">
        <v>34</v>
      </c>
      <c r="Z129" s="35" t="s">
        <v>34</v>
      </c>
      <c r="AA129" s="35" t="s">
        <v>34</v>
      </c>
      <c r="AB129" s="37" t="s">
        <v>73</v>
      </c>
      <c r="AC129" s="37" t="s">
        <v>34</v>
      </c>
      <c r="AD129" s="37" t="s">
        <v>34</v>
      </c>
      <c r="AE129" s="37" t="s">
        <v>34</v>
      </c>
      <c r="AF129" s="37" t="s">
        <v>73</v>
      </c>
      <c r="AG129" s="56">
        <v>1059729256</v>
      </c>
      <c r="AH129" s="56">
        <v>112710176</v>
      </c>
      <c r="AI129" s="56">
        <v>112710176</v>
      </c>
      <c r="AJ129" s="56">
        <v>1059729256</v>
      </c>
      <c r="AK129" s="39">
        <f t="shared" si="6"/>
        <v>9.4022500328630478</v>
      </c>
      <c r="AL129" s="40">
        <f t="shared" si="7"/>
        <v>0.10635752043444575</v>
      </c>
      <c r="AM129" s="41">
        <f t="shared" si="8"/>
        <v>947019080</v>
      </c>
      <c r="AN129" s="42" t="str">
        <f t="shared" si="10"/>
        <v>CUMPLE</v>
      </c>
      <c r="AO129" s="42" t="str">
        <f t="shared" si="9"/>
        <v>CUMPLE</v>
      </c>
      <c r="AP129" s="7"/>
    </row>
    <row r="130" spans="2:42" hidden="1" x14ac:dyDescent="0.2">
      <c r="B130" s="33" t="s">
        <v>4597</v>
      </c>
      <c r="C130" s="33" t="e" vm="1">
        <f ca="1">_xlfn.XLOOKUP(B130,'ASIGNACION ZONAS'!J:J,'ENCUESTA PI'!H:H,0)</f>
        <v>#NAME?</v>
      </c>
      <c r="D130" s="34">
        <v>901824198</v>
      </c>
      <c r="E130" s="34" t="s">
        <v>4598</v>
      </c>
      <c r="F130" s="35">
        <v>3186681717</v>
      </c>
      <c r="G130" s="36" t="s">
        <v>4599</v>
      </c>
      <c r="H130" s="35" t="s">
        <v>34</v>
      </c>
      <c r="I130" s="35">
        <v>3</v>
      </c>
      <c r="J130" s="35" t="s">
        <v>34</v>
      </c>
      <c r="K130" s="35" t="s">
        <v>34</v>
      </c>
      <c r="L130" s="35" t="s">
        <v>34</v>
      </c>
      <c r="M130" s="35" t="s">
        <v>34</v>
      </c>
      <c r="N130" s="35" t="s">
        <v>34</v>
      </c>
      <c r="O130" s="35" t="s">
        <v>34</v>
      </c>
      <c r="P130" s="35" t="s">
        <v>34</v>
      </c>
      <c r="Q130" s="35" t="s">
        <v>34</v>
      </c>
      <c r="R130" s="35" t="s">
        <v>34</v>
      </c>
      <c r="S130" s="35" t="s">
        <v>34</v>
      </c>
      <c r="T130" s="35" t="s">
        <v>34</v>
      </c>
      <c r="U130" s="35" t="s">
        <v>34</v>
      </c>
      <c r="V130" s="35" t="s">
        <v>34</v>
      </c>
      <c r="W130" s="35" t="s">
        <v>34</v>
      </c>
      <c r="X130" s="35" t="s">
        <v>34</v>
      </c>
      <c r="Y130" s="35" t="s">
        <v>34</v>
      </c>
      <c r="Z130" s="35" t="s">
        <v>34</v>
      </c>
      <c r="AA130" s="35" t="s">
        <v>34</v>
      </c>
      <c r="AB130" s="37" t="s">
        <v>73</v>
      </c>
      <c r="AC130" s="37" t="s">
        <v>34</v>
      </c>
      <c r="AD130" s="37" t="s">
        <v>73</v>
      </c>
      <c r="AE130" s="37" t="s">
        <v>34</v>
      </c>
      <c r="AF130" s="37" t="s">
        <v>73</v>
      </c>
      <c r="AG130" s="56">
        <v>1000</v>
      </c>
      <c r="AH130" s="56">
        <v>0</v>
      </c>
      <c r="AI130" s="56">
        <v>0</v>
      </c>
      <c r="AJ130" s="56">
        <v>1000</v>
      </c>
      <c r="AK130" s="39">
        <f t="shared" si="6"/>
        <v>0</v>
      </c>
      <c r="AL130" s="40">
        <f t="shared" si="7"/>
        <v>0</v>
      </c>
      <c r="AM130" s="41">
        <f t="shared" si="8"/>
        <v>1000</v>
      </c>
      <c r="AN130" s="42" t="b">
        <f t="shared" si="10"/>
        <v>0</v>
      </c>
      <c r="AO130" s="42" t="str">
        <f t="shared" si="9"/>
        <v>CUMPLE</v>
      </c>
      <c r="AP130" s="7"/>
    </row>
    <row r="131" spans="2:42" hidden="1" x14ac:dyDescent="0.2">
      <c r="B131" s="33" t="s">
        <v>4600</v>
      </c>
      <c r="C131" s="33" t="e" vm="1">
        <f ca="1">_xlfn.XLOOKUP(B131,'ASIGNACION ZONAS'!J:J,'ENCUESTA PI'!H:H,0)</f>
        <v>#NAME?</v>
      </c>
      <c r="D131" s="72">
        <v>900780496</v>
      </c>
      <c r="E131" s="34" t="s">
        <v>4601</v>
      </c>
      <c r="F131" s="35">
        <v>3117204827</v>
      </c>
      <c r="G131" s="36" t="s">
        <v>4602</v>
      </c>
      <c r="H131" s="35" t="s">
        <v>34</v>
      </c>
      <c r="I131" s="35">
        <v>1</v>
      </c>
      <c r="J131" s="35" t="s">
        <v>34</v>
      </c>
      <c r="K131" s="35" t="s">
        <v>34</v>
      </c>
      <c r="L131" s="35" t="s">
        <v>34</v>
      </c>
      <c r="M131" s="35" t="s">
        <v>34</v>
      </c>
      <c r="N131" s="35" t="s">
        <v>34</v>
      </c>
      <c r="O131" s="35" t="s">
        <v>34</v>
      </c>
      <c r="P131" s="35" t="s">
        <v>34</v>
      </c>
      <c r="Q131" s="35" t="s">
        <v>34</v>
      </c>
      <c r="R131" s="35" t="s">
        <v>73</v>
      </c>
      <c r="S131" s="35" t="s">
        <v>34</v>
      </c>
      <c r="T131" s="35" t="s">
        <v>34</v>
      </c>
      <c r="U131" s="35" t="s">
        <v>34</v>
      </c>
      <c r="V131" s="35" t="s">
        <v>34</v>
      </c>
      <c r="W131" s="35" t="s">
        <v>34</v>
      </c>
      <c r="X131" s="35" t="s">
        <v>34</v>
      </c>
      <c r="Y131" s="35" t="s">
        <v>34</v>
      </c>
      <c r="Z131" s="35" t="s">
        <v>34</v>
      </c>
      <c r="AA131" s="35" t="s">
        <v>34</v>
      </c>
      <c r="AB131" s="35" t="s">
        <v>73</v>
      </c>
      <c r="AC131" s="35" t="s">
        <v>34</v>
      </c>
      <c r="AD131" s="35" t="s">
        <v>34</v>
      </c>
      <c r="AE131" s="35" t="s">
        <v>73</v>
      </c>
      <c r="AF131" s="35" t="s">
        <v>34</v>
      </c>
      <c r="AG131" s="62">
        <v>381200000</v>
      </c>
      <c r="AH131" s="62">
        <v>210000000</v>
      </c>
      <c r="AI131" s="62">
        <v>210000000</v>
      </c>
      <c r="AJ131" s="62">
        <v>496954517</v>
      </c>
      <c r="AK131" s="39">
        <f t="shared" si="6"/>
        <v>1.8152380952380953</v>
      </c>
      <c r="AL131" s="40">
        <f t="shared" si="7"/>
        <v>0.42257388315478378</v>
      </c>
      <c r="AM131" s="41">
        <f t="shared" si="8"/>
        <v>171200000</v>
      </c>
      <c r="AN131" s="42" t="str">
        <f t="shared" si="10"/>
        <v>CUMPLE</v>
      </c>
      <c r="AO131" s="42" t="str">
        <f t="shared" si="9"/>
        <v>CUMPLE</v>
      </c>
      <c r="AP131" s="7"/>
    </row>
    <row r="132" spans="2:42" hidden="1" x14ac:dyDescent="0.2">
      <c r="B132" s="33" t="s">
        <v>4603</v>
      </c>
      <c r="C132" s="33" t="e" vm="1">
        <f ca="1">_xlfn.XLOOKUP(B132,'ASIGNACION ZONAS'!J:J,'ENCUESTA PI'!H:H,0)</f>
        <v>#NAME?</v>
      </c>
      <c r="D132" s="34">
        <v>1061725196</v>
      </c>
      <c r="E132" s="34" t="s">
        <v>4604</v>
      </c>
      <c r="F132" s="35">
        <v>3137823734</v>
      </c>
      <c r="G132" s="36" t="s">
        <v>4605</v>
      </c>
      <c r="H132" s="35" t="s">
        <v>34</v>
      </c>
      <c r="I132" s="35">
        <v>1</v>
      </c>
      <c r="J132" s="35" t="s">
        <v>73</v>
      </c>
      <c r="K132" s="35" t="s">
        <v>34</v>
      </c>
      <c r="L132" s="35" t="s">
        <v>34</v>
      </c>
      <c r="M132" s="35" t="s">
        <v>34</v>
      </c>
      <c r="N132" s="35" t="s">
        <v>34</v>
      </c>
      <c r="O132" s="35" t="s">
        <v>34</v>
      </c>
      <c r="P132" s="35" t="s">
        <v>73</v>
      </c>
      <c r="Q132" s="35" t="s">
        <v>34</v>
      </c>
      <c r="R132" s="35" t="s">
        <v>34</v>
      </c>
      <c r="S132" s="35" t="s">
        <v>34</v>
      </c>
      <c r="T132" s="35" t="s">
        <v>34</v>
      </c>
      <c r="U132" s="35" t="s">
        <v>34</v>
      </c>
      <c r="V132" s="35" t="s">
        <v>34</v>
      </c>
      <c r="W132" s="35" t="s">
        <v>34</v>
      </c>
      <c r="X132" s="35" t="s">
        <v>34</v>
      </c>
      <c r="Y132" s="35" t="s">
        <v>34</v>
      </c>
      <c r="Z132" s="35" t="s">
        <v>34</v>
      </c>
      <c r="AA132" s="35" t="s">
        <v>34</v>
      </c>
      <c r="AB132" s="37" t="s">
        <v>34</v>
      </c>
      <c r="AC132" s="37" t="s">
        <v>34</v>
      </c>
      <c r="AD132" s="37" t="s">
        <v>34</v>
      </c>
      <c r="AE132" s="37" t="s">
        <v>34</v>
      </c>
      <c r="AF132" s="37" t="s">
        <v>73</v>
      </c>
      <c r="AG132" s="56">
        <v>372363686</v>
      </c>
      <c r="AH132" s="56">
        <v>351809285</v>
      </c>
      <c r="AI132" s="56">
        <v>351809285</v>
      </c>
      <c r="AJ132" s="56">
        <v>372363686</v>
      </c>
      <c r="AK132" s="39">
        <f t="shared" ref="AK132:AK195" si="11">+IFERROR(AG132/AH132,0)</f>
        <v>1.0584248394694871</v>
      </c>
      <c r="AL132" s="40">
        <f t="shared" ref="AL132:AL195" si="12">+IFERROR(AI132/AJ132,0)</f>
        <v>0.94480019998512954</v>
      </c>
      <c r="AM132" s="41">
        <f t="shared" ref="AM132:AM195" si="13">IFERROR(AG132-AH132,0)</f>
        <v>20554401</v>
      </c>
      <c r="AN132" s="42" t="str">
        <f t="shared" si="10"/>
        <v>CUMPLE</v>
      </c>
      <c r="AO132" s="42" t="b">
        <f t="shared" ref="AO132:AO195" si="14">IF(AL132&lt;=0.8,"CUMPLE")</f>
        <v>0</v>
      </c>
      <c r="AP132" s="7"/>
    </row>
    <row r="133" spans="2:42" hidden="1" x14ac:dyDescent="0.2">
      <c r="B133" s="33" t="s">
        <v>4606</v>
      </c>
      <c r="C133" s="33" t="e" vm="1">
        <f ca="1">_xlfn.XLOOKUP(B133,'ASIGNACION ZONAS'!J:J,'ENCUESTA PI'!H:H,0)</f>
        <v>#NAME?</v>
      </c>
      <c r="D133" s="34">
        <v>891902321</v>
      </c>
      <c r="E133" s="34" t="s">
        <v>4607</v>
      </c>
      <c r="F133" s="35">
        <v>3164945813</v>
      </c>
      <c r="G133" s="36" t="s">
        <v>4608</v>
      </c>
      <c r="H133" s="35" t="s">
        <v>73</v>
      </c>
      <c r="I133" s="35">
        <v>2</v>
      </c>
      <c r="J133" s="35" t="s">
        <v>34</v>
      </c>
      <c r="K133" s="35" t="s">
        <v>34</v>
      </c>
      <c r="L133" s="35" t="s">
        <v>34</v>
      </c>
      <c r="M133" s="35" t="s">
        <v>34</v>
      </c>
      <c r="N133" s="35" t="s">
        <v>34</v>
      </c>
      <c r="O133" s="35" t="s">
        <v>73</v>
      </c>
      <c r="P133" s="35" t="s">
        <v>34</v>
      </c>
      <c r="Q133" s="35" t="s">
        <v>73</v>
      </c>
      <c r="R133" s="35" t="s">
        <v>73</v>
      </c>
      <c r="S133" s="35" t="s">
        <v>34</v>
      </c>
      <c r="T133" s="35" t="s">
        <v>34</v>
      </c>
      <c r="U133" s="35" t="s">
        <v>34</v>
      </c>
      <c r="V133" s="35" t="s">
        <v>34</v>
      </c>
      <c r="W133" s="35" t="s">
        <v>34</v>
      </c>
      <c r="X133" s="35" t="s">
        <v>34</v>
      </c>
      <c r="Y133" s="35" t="s">
        <v>34</v>
      </c>
      <c r="Z133" s="35" t="s">
        <v>34</v>
      </c>
      <c r="AA133" s="35" t="s">
        <v>34</v>
      </c>
      <c r="AB133" s="35" t="s">
        <v>34</v>
      </c>
      <c r="AC133" s="35" t="s">
        <v>34</v>
      </c>
      <c r="AD133" s="35" t="s">
        <v>34</v>
      </c>
      <c r="AE133" s="35" t="s">
        <v>34</v>
      </c>
      <c r="AF133" s="35" t="s">
        <v>34</v>
      </c>
      <c r="AG133" s="62">
        <v>11787275</v>
      </c>
      <c r="AH133" s="62">
        <v>2774000</v>
      </c>
      <c r="AI133" s="62">
        <v>2774000</v>
      </c>
      <c r="AJ133" s="62">
        <v>135097718</v>
      </c>
      <c r="AK133" s="39">
        <f t="shared" si="11"/>
        <v>4.2491979091564529</v>
      </c>
      <c r="AL133" s="40">
        <f t="shared" si="12"/>
        <v>2.0533285395686697E-2</v>
      </c>
      <c r="AM133" s="41">
        <f t="shared" si="13"/>
        <v>9013275</v>
      </c>
      <c r="AN133" s="42" t="str">
        <f t="shared" si="10"/>
        <v>CUMPLE</v>
      </c>
      <c r="AO133" s="42" t="str">
        <f t="shared" si="14"/>
        <v>CUMPLE</v>
      </c>
      <c r="AP133" s="7"/>
    </row>
    <row r="134" spans="2:42" hidden="1" x14ac:dyDescent="0.2">
      <c r="B134" s="33" t="s">
        <v>4609</v>
      </c>
      <c r="C134" s="33" t="e" vm="1">
        <f ca="1">_xlfn.XLOOKUP(B134,'ASIGNACION ZONAS'!J:J,'ENCUESTA PI'!H:H,0)</f>
        <v>#NAME?</v>
      </c>
      <c r="D134" s="34" t="s">
        <v>4610</v>
      </c>
      <c r="E134" s="34" t="s">
        <v>3528</v>
      </c>
      <c r="F134" s="35">
        <v>3212978398</v>
      </c>
      <c r="G134" s="36" t="s">
        <v>3526</v>
      </c>
      <c r="H134" s="35" t="s">
        <v>34</v>
      </c>
      <c r="I134" s="35">
        <v>3</v>
      </c>
      <c r="J134" s="35" t="s">
        <v>34</v>
      </c>
      <c r="K134" s="35" t="s">
        <v>34</v>
      </c>
      <c r="L134" s="35" t="s">
        <v>34</v>
      </c>
      <c r="M134" s="35" t="s">
        <v>34</v>
      </c>
      <c r="N134" s="35" t="s">
        <v>34</v>
      </c>
      <c r="O134" s="35" t="s">
        <v>34</v>
      </c>
      <c r="P134" s="35" t="s">
        <v>73</v>
      </c>
      <c r="Q134" s="35" t="s">
        <v>34</v>
      </c>
      <c r="R134" s="35" t="s">
        <v>34</v>
      </c>
      <c r="S134" s="35" t="s">
        <v>34</v>
      </c>
      <c r="T134" s="35" t="s">
        <v>34</v>
      </c>
      <c r="U134" s="35" t="s">
        <v>34</v>
      </c>
      <c r="V134" s="35" t="s">
        <v>34</v>
      </c>
      <c r="W134" s="35" t="s">
        <v>34</v>
      </c>
      <c r="X134" s="35" t="s">
        <v>34</v>
      </c>
      <c r="Y134" s="35" t="s">
        <v>73</v>
      </c>
      <c r="Z134" s="35" t="s">
        <v>34</v>
      </c>
      <c r="AA134" s="35" t="s">
        <v>34</v>
      </c>
      <c r="AB134" s="35" t="s">
        <v>34</v>
      </c>
      <c r="AC134" s="35" t="s">
        <v>34</v>
      </c>
      <c r="AD134" s="35" t="s">
        <v>34</v>
      </c>
      <c r="AE134" s="35" t="s">
        <v>34</v>
      </c>
      <c r="AF134" s="35" t="s">
        <v>34</v>
      </c>
      <c r="AG134" s="62">
        <v>302004111</v>
      </c>
      <c r="AH134" s="62">
        <v>220031037</v>
      </c>
      <c r="AI134" s="62">
        <v>266833825</v>
      </c>
      <c r="AJ134" s="62">
        <v>777845607</v>
      </c>
      <c r="AK134" s="39">
        <f t="shared" si="11"/>
        <v>1.3725523231524832</v>
      </c>
      <c r="AL134" s="40">
        <f t="shared" si="12"/>
        <v>0.34304214435191893</v>
      </c>
      <c r="AM134" s="41">
        <f t="shared" si="13"/>
        <v>81973074</v>
      </c>
      <c r="AN134" s="42" t="str">
        <f t="shared" si="10"/>
        <v>CUMPLE</v>
      </c>
      <c r="AO134" s="42" t="str">
        <f t="shared" si="14"/>
        <v>CUMPLE</v>
      </c>
      <c r="AP134" s="7"/>
    </row>
    <row r="135" spans="2:42" hidden="1" x14ac:dyDescent="0.2">
      <c r="B135" s="76" t="s">
        <v>4611</v>
      </c>
      <c r="C135" s="33" t="e" vm="1">
        <f ca="1">_xlfn.XLOOKUP(B135,'ASIGNACION ZONAS'!J:J,'ENCUESTA PI'!H:H,0)</f>
        <v>#NAME?</v>
      </c>
      <c r="D135" s="77">
        <v>4940163</v>
      </c>
      <c r="E135" s="77"/>
      <c r="F135" s="78">
        <v>3123797815</v>
      </c>
      <c r="G135" s="36" t="s">
        <v>4612</v>
      </c>
      <c r="H135" s="78" t="s">
        <v>73</v>
      </c>
      <c r="I135" s="78">
        <v>3</v>
      </c>
      <c r="J135" s="78" t="s">
        <v>73</v>
      </c>
      <c r="K135" s="78" t="s">
        <v>73</v>
      </c>
      <c r="L135" s="78" t="s">
        <v>73</v>
      </c>
      <c r="M135" s="78" t="s">
        <v>34</v>
      </c>
      <c r="N135" s="78" t="s">
        <v>34</v>
      </c>
      <c r="O135" s="78" t="s">
        <v>73</v>
      </c>
      <c r="P135" s="78" t="s">
        <v>73</v>
      </c>
      <c r="Q135" s="78" t="s">
        <v>73</v>
      </c>
      <c r="R135" s="78" t="s">
        <v>34</v>
      </c>
      <c r="S135" s="78" t="s">
        <v>34</v>
      </c>
      <c r="T135" s="78" t="s">
        <v>34</v>
      </c>
      <c r="U135" s="78" t="s">
        <v>34</v>
      </c>
      <c r="V135" s="78" t="s">
        <v>34</v>
      </c>
      <c r="W135" s="78" t="s">
        <v>34</v>
      </c>
      <c r="X135" s="78" t="s">
        <v>34</v>
      </c>
      <c r="Y135" s="78" t="s">
        <v>34</v>
      </c>
      <c r="Z135" s="78" t="s">
        <v>34</v>
      </c>
      <c r="AA135" s="78" t="s">
        <v>34</v>
      </c>
      <c r="AB135" s="79" t="s">
        <v>34</v>
      </c>
      <c r="AC135" s="79" t="s">
        <v>34</v>
      </c>
      <c r="AD135" s="79" t="s">
        <v>34</v>
      </c>
      <c r="AE135" s="79" t="s">
        <v>34</v>
      </c>
      <c r="AF135" s="79" t="s">
        <v>34</v>
      </c>
      <c r="AG135" s="80">
        <v>33902000</v>
      </c>
      <c r="AH135" s="80">
        <v>37703000</v>
      </c>
      <c r="AI135" s="80">
        <v>37703000</v>
      </c>
      <c r="AJ135" s="80">
        <v>249902000</v>
      </c>
      <c r="AK135" s="39">
        <f t="shared" si="11"/>
        <v>0.89918574118770389</v>
      </c>
      <c r="AL135" s="40">
        <f t="shared" si="12"/>
        <v>0.15087114148746308</v>
      </c>
      <c r="AM135" s="41">
        <f t="shared" si="13"/>
        <v>-3801000</v>
      </c>
      <c r="AN135" s="42" t="str">
        <f t="shared" si="10"/>
        <v>CUMPLE</v>
      </c>
      <c r="AO135" s="42" t="str">
        <f t="shared" si="14"/>
        <v>CUMPLE</v>
      </c>
      <c r="AP135" s="7"/>
    </row>
    <row r="136" spans="2:42" hidden="1" x14ac:dyDescent="0.2">
      <c r="B136" s="76" t="s">
        <v>4613</v>
      </c>
      <c r="C136" s="33" t="e" vm="1">
        <f ca="1">_xlfn.XLOOKUP(B136,'ASIGNACION ZONAS'!J:J,'ENCUESTA PI'!H:H,0)</f>
        <v>#NAME?</v>
      </c>
      <c r="D136" s="77">
        <v>901805786</v>
      </c>
      <c r="E136" s="77" t="s">
        <v>4614</v>
      </c>
      <c r="F136" s="78">
        <v>3215517462</v>
      </c>
      <c r="G136" s="36" t="s">
        <v>4615</v>
      </c>
      <c r="H136" s="78" t="s">
        <v>73</v>
      </c>
      <c r="I136" s="78">
        <v>3</v>
      </c>
      <c r="J136" s="78" t="s">
        <v>34</v>
      </c>
      <c r="K136" s="78" t="s">
        <v>34</v>
      </c>
      <c r="L136" s="78" t="s">
        <v>34</v>
      </c>
      <c r="M136" s="78" t="s">
        <v>34</v>
      </c>
      <c r="N136" s="78" t="s">
        <v>34</v>
      </c>
      <c r="O136" s="78" t="s">
        <v>34</v>
      </c>
      <c r="P136" s="78" t="s">
        <v>73</v>
      </c>
      <c r="Q136" s="78" t="s">
        <v>73</v>
      </c>
      <c r="R136" s="78" t="s">
        <v>73</v>
      </c>
      <c r="S136" s="78" t="s">
        <v>34</v>
      </c>
      <c r="T136" s="78" t="s">
        <v>34</v>
      </c>
      <c r="U136" s="78" t="s">
        <v>34</v>
      </c>
      <c r="V136" s="78" t="s">
        <v>34</v>
      </c>
      <c r="W136" s="78" t="s">
        <v>34</v>
      </c>
      <c r="X136" s="78" t="s">
        <v>34</v>
      </c>
      <c r="Y136" s="78" t="s">
        <v>34</v>
      </c>
      <c r="Z136" s="78" t="s">
        <v>34</v>
      </c>
      <c r="AA136" s="78" t="s">
        <v>34</v>
      </c>
      <c r="AB136" s="79" t="s">
        <v>34</v>
      </c>
      <c r="AC136" s="79" t="s">
        <v>34</v>
      </c>
      <c r="AD136" s="79" t="s">
        <v>34</v>
      </c>
      <c r="AE136" s="79" t="s">
        <v>34</v>
      </c>
      <c r="AF136" s="79" t="s">
        <v>34</v>
      </c>
      <c r="AG136" s="81">
        <v>200213901</v>
      </c>
      <c r="AH136" s="81">
        <v>131280210</v>
      </c>
      <c r="AI136" s="81">
        <v>131280210</v>
      </c>
      <c r="AJ136" s="81">
        <v>200213901</v>
      </c>
      <c r="AK136" s="39">
        <f t="shared" si="11"/>
        <v>1.5250882139813762</v>
      </c>
      <c r="AL136" s="40">
        <f t="shared" si="12"/>
        <v>0.65569977581127092</v>
      </c>
      <c r="AM136" s="41">
        <f t="shared" si="13"/>
        <v>68933691</v>
      </c>
      <c r="AN136" s="42" t="str">
        <f t="shared" ref="AN136:AN199" si="15">IF(AK136&gt;=0.75,"CUMPLE")</f>
        <v>CUMPLE</v>
      </c>
      <c r="AO136" s="42" t="str">
        <f t="shared" si="14"/>
        <v>CUMPLE</v>
      </c>
      <c r="AP136" s="7"/>
    </row>
    <row r="137" spans="2:42" hidden="1" x14ac:dyDescent="0.2">
      <c r="B137" s="76" t="s">
        <v>2967</v>
      </c>
      <c r="C137" s="33" t="e" vm="1">
        <f ca="1">_xlfn.XLOOKUP(B137,'ASIGNACION ZONAS'!J:J,'ENCUESTA PI'!H:H,0)</f>
        <v>#NAME?</v>
      </c>
      <c r="D137" s="77" t="s">
        <v>4616</v>
      </c>
      <c r="E137" s="77" t="s">
        <v>2971</v>
      </c>
      <c r="F137" s="78">
        <v>3235331160</v>
      </c>
      <c r="G137" s="36" t="s">
        <v>2969</v>
      </c>
      <c r="H137" s="78" t="s">
        <v>34</v>
      </c>
      <c r="I137" s="78">
        <v>1</v>
      </c>
      <c r="J137" s="78" t="s">
        <v>73</v>
      </c>
      <c r="K137" s="78" t="s">
        <v>34</v>
      </c>
      <c r="L137" s="78" t="s">
        <v>73</v>
      </c>
      <c r="M137" s="78" t="s">
        <v>73</v>
      </c>
      <c r="N137" s="78" t="s">
        <v>34</v>
      </c>
      <c r="O137" s="78" t="s">
        <v>73</v>
      </c>
      <c r="P137" s="78" t="s">
        <v>73</v>
      </c>
      <c r="Q137" s="78" t="s">
        <v>73</v>
      </c>
      <c r="R137" s="78" t="s">
        <v>34</v>
      </c>
      <c r="S137" s="78" t="s">
        <v>34</v>
      </c>
      <c r="T137" s="78" t="s">
        <v>73</v>
      </c>
      <c r="U137" s="78" t="s">
        <v>34</v>
      </c>
      <c r="V137" s="78" t="s">
        <v>34</v>
      </c>
      <c r="W137" s="78" t="s">
        <v>34</v>
      </c>
      <c r="X137" s="78" t="s">
        <v>34</v>
      </c>
      <c r="Y137" s="78" t="s">
        <v>34</v>
      </c>
      <c r="Z137" s="78" t="s">
        <v>34</v>
      </c>
      <c r="AA137" s="78" t="s">
        <v>34</v>
      </c>
      <c r="AB137" s="79" t="s">
        <v>34</v>
      </c>
      <c r="AC137" s="79" t="s">
        <v>34</v>
      </c>
      <c r="AD137" s="79" t="s">
        <v>34</v>
      </c>
      <c r="AE137" s="79" t="s">
        <v>34</v>
      </c>
      <c r="AF137" s="79" t="s">
        <v>34</v>
      </c>
      <c r="AG137" s="82">
        <v>23085000</v>
      </c>
      <c r="AH137" s="82">
        <v>0</v>
      </c>
      <c r="AI137" s="82">
        <v>0</v>
      </c>
      <c r="AJ137" s="82">
        <v>23085000</v>
      </c>
      <c r="AK137" s="39">
        <f t="shared" si="11"/>
        <v>0</v>
      </c>
      <c r="AL137" s="40">
        <f t="shared" si="12"/>
        <v>0</v>
      </c>
      <c r="AM137" s="41">
        <f t="shared" si="13"/>
        <v>23085000</v>
      </c>
      <c r="AN137" s="42" t="b">
        <f t="shared" si="15"/>
        <v>0</v>
      </c>
      <c r="AO137" s="42" t="str">
        <f t="shared" si="14"/>
        <v>CUMPLE</v>
      </c>
      <c r="AP137" s="7"/>
    </row>
    <row r="138" spans="2:42" hidden="1" x14ac:dyDescent="0.2">
      <c r="B138" s="76" t="s">
        <v>4617</v>
      </c>
      <c r="C138" s="33" t="e" vm="1">
        <f ca="1">_xlfn.XLOOKUP(B138,'ASIGNACION ZONAS'!J:J,'ENCUESTA PI'!H:H,0)</f>
        <v>#NAME?</v>
      </c>
      <c r="D138" s="77">
        <v>9013059801</v>
      </c>
      <c r="E138" s="77" t="s">
        <v>4618</v>
      </c>
      <c r="F138" s="78">
        <v>3014295712</v>
      </c>
      <c r="G138" s="36" t="s">
        <v>4619</v>
      </c>
      <c r="H138" s="78" t="s">
        <v>73</v>
      </c>
      <c r="I138" s="78"/>
      <c r="J138" s="78" t="s">
        <v>34</v>
      </c>
      <c r="K138" s="78" t="s">
        <v>34</v>
      </c>
      <c r="L138" s="78" t="s">
        <v>34</v>
      </c>
      <c r="M138" s="78" t="s">
        <v>34</v>
      </c>
      <c r="N138" s="78" t="s">
        <v>34</v>
      </c>
      <c r="O138" s="78" t="s">
        <v>34</v>
      </c>
      <c r="P138" s="78" t="s">
        <v>73</v>
      </c>
      <c r="Q138" s="78" t="s">
        <v>34</v>
      </c>
      <c r="R138" s="78" t="s">
        <v>34</v>
      </c>
      <c r="S138" s="78" t="s">
        <v>34</v>
      </c>
      <c r="T138" s="78" t="s">
        <v>34</v>
      </c>
      <c r="U138" s="78" t="s">
        <v>34</v>
      </c>
      <c r="V138" s="78" t="s">
        <v>34</v>
      </c>
      <c r="W138" s="78" t="s">
        <v>34</v>
      </c>
      <c r="X138" s="78" t="s">
        <v>34</v>
      </c>
      <c r="Y138" s="78" t="s">
        <v>34</v>
      </c>
      <c r="Z138" s="78" t="s">
        <v>34</v>
      </c>
      <c r="AA138" s="78" t="s">
        <v>34</v>
      </c>
      <c r="AB138" s="79" t="s">
        <v>34</v>
      </c>
      <c r="AC138" s="79" t="s">
        <v>34</v>
      </c>
      <c r="AD138" s="79" t="s">
        <v>34</v>
      </c>
      <c r="AE138" s="79" t="s">
        <v>34</v>
      </c>
      <c r="AF138" s="79" t="s">
        <v>34</v>
      </c>
      <c r="AG138" s="82">
        <v>478642100</v>
      </c>
      <c r="AH138" s="82">
        <v>329699396</v>
      </c>
      <c r="AI138" s="82">
        <v>329699396</v>
      </c>
      <c r="AJ138" s="82">
        <v>584895100</v>
      </c>
      <c r="AK138" s="39">
        <f t="shared" si="11"/>
        <v>1.4517530386983177</v>
      </c>
      <c r="AL138" s="40">
        <f t="shared" si="12"/>
        <v>0.56368978984436702</v>
      </c>
      <c r="AM138" s="41">
        <f t="shared" si="13"/>
        <v>148942704</v>
      </c>
      <c r="AN138" s="42" t="str">
        <f t="shared" si="15"/>
        <v>CUMPLE</v>
      </c>
      <c r="AO138" s="42" t="str">
        <f t="shared" si="14"/>
        <v>CUMPLE</v>
      </c>
      <c r="AP138" s="7"/>
    </row>
    <row r="139" spans="2:42" ht="24" hidden="1" x14ac:dyDescent="0.2">
      <c r="B139" s="76" t="s">
        <v>4620</v>
      </c>
      <c r="C139" s="33" t="e" vm="1">
        <f ca="1">_xlfn.XLOOKUP(B139,'ASIGNACION ZONAS'!J:J,'ENCUESTA PI'!H:H,0)</f>
        <v>#NAME?</v>
      </c>
      <c r="D139" s="77">
        <v>814000358</v>
      </c>
      <c r="E139" s="77" t="s">
        <v>4621</v>
      </c>
      <c r="F139" s="78">
        <v>3104643359</v>
      </c>
      <c r="G139" s="36" t="s">
        <v>1033</v>
      </c>
      <c r="H139" s="78" t="s">
        <v>73</v>
      </c>
      <c r="I139" s="78">
        <v>3</v>
      </c>
      <c r="J139" s="78" t="s">
        <v>34</v>
      </c>
      <c r="K139" s="78" t="s">
        <v>34</v>
      </c>
      <c r="L139" s="78" t="s">
        <v>34</v>
      </c>
      <c r="M139" s="78" t="s">
        <v>34</v>
      </c>
      <c r="N139" s="78" t="s">
        <v>34</v>
      </c>
      <c r="O139" s="78" t="s">
        <v>34</v>
      </c>
      <c r="P139" s="78" t="s">
        <v>73</v>
      </c>
      <c r="Q139" s="78" t="s">
        <v>73</v>
      </c>
      <c r="R139" s="78" t="s">
        <v>34</v>
      </c>
      <c r="S139" s="78" t="s">
        <v>34</v>
      </c>
      <c r="T139" s="78" t="s">
        <v>73</v>
      </c>
      <c r="U139" s="78" t="s">
        <v>34</v>
      </c>
      <c r="V139" s="78" t="s">
        <v>34</v>
      </c>
      <c r="W139" s="78" t="s">
        <v>34</v>
      </c>
      <c r="X139" s="78" t="s">
        <v>73</v>
      </c>
      <c r="Y139" s="78" t="s">
        <v>73</v>
      </c>
      <c r="Z139" s="78" t="s">
        <v>34</v>
      </c>
      <c r="AA139" s="78" t="s">
        <v>34</v>
      </c>
      <c r="AB139" s="79" t="s">
        <v>34</v>
      </c>
      <c r="AC139" s="79" t="s">
        <v>34</v>
      </c>
      <c r="AD139" s="79" t="s">
        <v>34</v>
      </c>
      <c r="AE139" s="79" t="s">
        <v>34</v>
      </c>
      <c r="AF139" s="79" t="s">
        <v>34</v>
      </c>
      <c r="AG139" s="82">
        <v>1356385857</v>
      </c>
      <c r="AH139" s="82">
        <v>1661054895</v>
      </c>
      <c r="AI139" s="82">
        <v>1993775718</v>
      </c>
      <c r="AJ139" s="82">
        <v>2998290904</v>
      </c>
      <c r="AK139" s="39">
        <f t="shared" si="11"/>
        <v>0.81658099385089855</v>
      </c>
      <c r="AL139" s="40">
        <f t="shared" si="12"/>
        <v>0.66497073894334835</v>
      </c>
      <c r="AM139" s="41">
        <f t="shared" si="13"/>
        <v>-304669038</v>
      </c>
      <c r="AN139" s="42" t="str">
        <f t="shared" si="15"/>
        <v>CUMPLE</v>
      </c>
      <c r="AO139" s="42" t="str">
        <f t="shared" si="14"/>
        <v>CUMPLE</v>
      </c>
      <c r="AP139" s="7"/>
    </row>
    <row r="140" spans="2:42" hidden="1" x14ac:dyDescent="0.2">
      <c r="B140" s="76" t="s">
        <v>4622</v>
      </c>
      <c r="C140" s="33" t="e" vm="1">
        <f ca="1">_xlfn.XLOOKUP(B140,'ASIGNACION ZONAS'!J:J,'ENCUESTA PI'!H:H,0)</f>
        <v>#NAME?</v>
      </c>
      <c r="D140" s="77">
        <v>900546240</v>
      </c>
      <c r="E140" s="77" t="s">
        <v>4623</v>
      </c>
      <c r="F140" s="78">
        <v>3124845533</v>
      </c>
      <c r="G140" s="36" t="s">
        <v>4624</v>
      </c>
      <c r="H140" s="78" t="s">
        <v>73</v>
      </c>
      <c r="I140" s="78">
        <v>3</v>
      </c>
      <c r="J140" s="78" t="s">
        <v>34</v>
      </c>
      <c r="K140" s="78" t="s">
        <v>34</v>
      </c>
      <c r="L140" s="78" t="s">
        <v>34</v>
      </c>
      <c r="M140" s="78" t="s">
        <v>34</v>
      </c>
      <c r="N140" s="78" t="s">
        <v>34</v>
      </c>
      <c r="O140" s="78" t="s">
        <v>34</v>
      </c>
      <c r="P140" s="78" t="s">
        <v>34</v>
      </c>
      <c r="Q140" s="78" t="s">
        <v>34</v>
      </c>
      <c r="R140" s="78" t="s">
        <v>73</v>
      </c>
      <c r="S140" s="78" t="s">
        <v>34</v>
      </c>
      <c r="T140" s="78" t="s">
        <v>34</v>
      </c>
      <c r="U140" s="78" t="s">
        <v>34</v>
      </c>
      <c r="V140" s="78" t="s">
        <v>34</v>
      </c>
      <c r="W140" s="78" t="s">
        <v>34</v>
      </c>
      <c r="X140" s="78" t="s">
        <v>34</v>
      </c>
      <c r="Y140" s="78" t="s">
        <v>34</v>
      </c>
      <c r="Z140" s="78" t="s">
        <v>34</v>
      </c>
      <c r="AA140" s="78" t="s">
        <v>34</v>
      </c>
      <c r="AB140" s="79" t="s">
        <v>34</v>
      </c>
      <c r="AC140" s="79" t="s">
        <v>34</v>
      </c>
      <c r="AD140" s="79" t="s">
        <v>34</v>
      </c>
      <c r="AE140" s="79" t="s">
        <v>34</v>
      </c>
      <c r="AF140" s="79" t="s">
        <v>34</v>
      </c>
      <c r="AG140" s="82">
        <v>183423578</v>
      </c>
      <c r="AH140" s="82">
        <v>19071642</v>
      </c>
      <c r="AI140" s="82">
        <v>19071642</v>
      </c>
      <c r="AJ140" s="82">
        <v>294814404</v>
      </c>
      <c r="AK140" s="39">
        <f t="shared" si="11"/>
        <v>9.6176080696145618</v>
      </c>
      <c r="AL140" s="40">
        <f t="shared" si="12"/>
        <v>6.4690333108690309E-2</v>
      </c>
      <c r="AM140" s="41">
        <f t="shared" si="13"/>
        <v>164351936</v>
      </c>
      <c r="AN140" s="42" t="str">
        <f t="shared" si="15"/>
        <v>CUMPLE</v>
      </c>
      <c r="AO140" s="42" t="str">
        <f t="shared" si="14"/>
        <v>CUMPLE</v>
      </c>
      <c r="AP140" s="7"/>
    </row>
    <row r="141" spans="2:42" hidden="1" x14ac:dyDescent="0.2">
      <c r="B141" s="76" t="s">
        <v>4625</v>
      </c>
      <c r="C141" s="33" t="e" vm="1">
        <f ca="1">_xlfn.XLOOKUP(B141,'ASIGNACION ZONAS'!J:J,'ENCUESTA PI'!H:H,0)</f>
        <v>#NAME?</v>
      </c>
      <c r="D141" s="77" t="s">
        <v>4626</v>
      </c>
      <c r="E141" s="77" t="s">
        <v>4627</v>
      </c>
      <c r="F141" s="78">
        <v>3005715283</v>
      </c>
      <c r="G141" s="36" t="s">
        <v>4628</v>
      </c>
      <c r="H141" s="78" t="s">
        <v>34</v>
      </c>
      <c r="I141" s="78">
        <v>1</v>
      </c>
      <c r="J141" s="78" t="s">
        <v>34</v>
      </c>
      <c r="K141" s="78" t="s">
        <v>34</v>
      </c>
      <c r="L141" s="78" t="s">
        <v>34</v>
      </c>
      <c r="M141" s="78" t="s">
        <v>34</v>
      </c>
      <c r="N141" s="78" t="s">
        <v>34</v>
      </c>
      <c r="O141" s="78" t="s">
        <v>34</v>
      </c>
      <c r="P141" s="78" t="s">
        <v>73</v>
      </c>
      <c r="Q141" s="78" t="s">
        <v>73</v>
      </c>
      <c r="R141" s="78" t="s">
        <v>34</v>
      </c>
      <c r="S141" s="78" t="s">
        <v>34</v>
      </c>
      <c r="T141" s="78" t="s">
        <v>34</v>
      </c>
      <c r="U141" s="78" t="s">
        <v>34</v>
      </c>
      <c r="V141" s="78" t="s">
        <v>34</v>
      </c>
      <c r="W141" s="78" t="s">
        <v>34</v>
      </c>
      <c r="X141" s="78" t="s">
        <v>34</v>
      </c>
      <c r="Y141" s="78" t="s">
        <v>34</v>
      </c>
      <c r="Z141" s="78" t="s">
        <v>34</v>
      </c>
      <c r="AA141" s="78" t="s">
        <v>34</v>
      </c>
      <c r="AB141" s="79" t="s">
        <v>34</v>
      </c>
      <c r="AC141" s="79" t="s">
        <v>34</v>
      </c>
      <c r="AD141" s="79" t="s">
        <v>34</v>
      </c>
      <c r="AE141" s="79" t="s">
        <v>73</v>
      </c>
      <c r="AF141" s="79" t="s">
        <v>34</v>
      </c>
      <c r="AG141" s="82"/>
      <c r="AH141" s="82"/>
      <c r="AI141" s="82"/>
      <c r="AJ141" s="82"/>
      <c r="AK141" s="39">
        <f t="shared" si="11"/>
        <v>0</v>
      </c>
      <c r="AL141" s="40">
        <f t="shared" si="12"/>
        <v>0</v>
      </c>
      <c r="AM141" s="41">
        <f t="shared" si="13"/>
        <v>0</v>
      </c>
      <c r="AN141" s="42" t="b">
        <f t="shared" si="15"/>
        <v>0</v>
      </c>
      <c r="AO141" s="42" t="str">
        <f t="shared" si="14"/>
        <v>CUMPLE</v>
      </c>
      <c r="AP141" s="7"/>
    </row>
    <row r="142" spans="2:42" hidden="1" x14ac:dyDescent="0.2">
      <c r="B142" s="76" t="s">
        <v>4629</v>
      </c>
      <c r="C142" s="33" t="e" vm="1">
        <f ca="1">_xlfn.XLOOKUP(B142,'ASIGNACION ZONAS'!J:J,'ENCUESTA PI'!H:H,0)</f>
        <v>#NAME?</v>
      </c>
      <c r="D142" s="77" t="s">
        <v>4630</v>
      </c>
      <c r="E142" s="77" t="s">
        <v>4631</v>
      </c>
      <c r="F142" s="78">
        <v>3104602083</v>
      </c>
      <c r="G142" s="36" t="s">
        <v>4632</v>
      </c>
      <c r="H142" s="78" t="s">
        <v>34</v>
      </c>
      <c r="I142" s="78">
        <v>1</v>
      </c>
      <c r="J142" s="78" t="s">
        <v>34</v>
      </c>
      <c r="K142" s="78" t="s">
        <v>34</v>
      </c>
      <c r="L142" s="78" t="s">
        <v>34</v>
      </c>
      <c r="M142" s="78" t="s">
        <v>34</v>
      </c>
      <c r="N142" s="78" t="s">
        <v>34</v>
      </c>
      <c r="O142" s="78" t="s">
        <v>34</v>
      </c>
      <c r="P142" s="78" t="s">
        <v>73</v>
      </c>
      <c r="Q142" s="78" t="s">
        <v>73</v>
      </c>
      <c r="R142" s="78" t="s">
        <v>34</v>
      </c>
      <c r="S142" s="78" t="s">
        <v>34</v>
      </c>
      <c r="T142" s="78" t="s">
        <v>73</v>
      </c>
      <c r="U142" s="78" t="s">
        <v>34</v>
      </c>
      <c r="V142" s="78"/>
      <c r="W142" s="78" t="s">
        <v>34</v>
      </c>
      <c r="X142" s="78" t="s">
        <v>34</v>
      </c>
      <c r="Y142" s="78" t="s">
        <v>34</v>
      </c>
      <c r="Z142" s="78" t="s">
        <v>34</v>
      </c>
      <c r="AA142" s="78" t="s">
        <v>34</v>
      </c>
      <c r="AB142" s="79"/>
      <c r="AC142" s="79" t="s">
        <v>34</v>
      </c>
      <c r="AD142" s="79" t="s">
        <v>34</v>
      </c>
      <c r="AE142" s="79"/>
      <c r="AF142" s="79"/>
      <c r="AG142" s="82">
        <v>201849566</v>
      </c>
      <c r="AH142" s="82">
        <v>0</v>
      </c>
      <c r="AI142" s="82">
        <v>0</v>
      </c>
      <c r="AJ142" s="82">
        <v>201849566</v>
      </c>
      <c r="AK142" s="39">
        <f t="shared" si="11"/>
        <v>0</v>
      </c>
      <c r="AL142" s="40">
        <f t="shared" si="12"/>
        <v>0</v>
      </c>
      <c r="AM142" s="41">
        <f t="shared" si="13"/>
        <v>201849566</v>
      </c>
      <c r="AN142" s="42" t="b">
        <f t="shared" si="15"/>
        <v>0</v>
      </c>
      <c r="AO142" s="42" t="str">
        <f t="shared" si="14"/>
        <v>CUMPLE</v>
      </c>
      <c r="AP142" s="7"/>
    </row>
    <row r="143" spans="2:42" hidden="1" x14ac:dyDescent="0.2">
      <c r="B143" s="76" t="s">
        <v>4633</v>
      </c>
      <c r="C143" s="33" t="e" vm="1">
        <f ca="1">_xlfn.XLOOKUP(B143,'ASIGNACION ZONAS'!J:J,'ENCUESTA PI'!H:H,0)</f>
        <v>#NAME?</v>
      </c>
      <c r="D143" s="77" t="s">
        <v>4634</v>
      </c>
      <c r="E143" s="77" t="s">
        <v>4635</v>
      </c>
      <c r="F143" s="78">
        <v>3135545431</v>
      </c>
      <c r="G143" s="83" t="s">
        <v>4636</v>
      </c>
      <c r="H143" s="78" t="s">
        <v>34</v>
      </c>
      <c r="I143" s="78">
        <v>3</v>
      </c>
      <c r="J143" s="78" t="s">
        <v>34</v>
      </c>
      <c r="K143" s="78" t="s">
        <v>34</v>
      </c>
      <c r="L143" s="78" t="s">
        <v>34</v>
      </c>
      <c r="M143" s="78" t="s">
        <v>34</v>
      </c>
      <c r="N143" s="78" t="s">
        <v>34</v>
      </c>
      <c r="O143" s="78" t="s">
        <v>34</v>
      </c>
      <c r="P143" s="78" t="s">
        <v>73</v>
      </c>
      <c r="Q143" s="78" t="s">
        <v>73</v>
      </c>
      <c r="R143" s="78" t="s">
        <v>34</v>
      </c>
      <c r="S143" s="78" t="s">
        <v>34</v>
      </c>
      <c r="T143" s="78" t="s">
        <v>34</v>
      </c>
      <c r="U143" s="78" t="s">
        <v>34</v>
      </c>
      <c r="V143" s="78" t="s">
        <v>34</v>
      </c>
      <c r="W143" s="78" t="s">
        <v>34</v>
      </c>
      <c r="X143" s="78" t="s">
        <v>34</v>
      </c>
      <c r="Y143" s="78" t="s">
        <v>34</v>
      </c>
      <c r="Z143" s="78" t="s">
        <v>34</v>
      </c>
      <c r="AA143" s="78" t="s">
        <v>34</v>
      </c>
      <c r="AB143" s="79" t="s">
        <v>34</v>
      </c>
      <c r="AC143" s="79" t="s">
        <v>34</v>
      </c>
      <c r="AD143" s="79" t="s">
        <v>34</v>
      </c>
      <c r="AE143" s="79" t="s">
        <v>34</v>
      </c>
      <c r="AF143" s="79" t="s">
        <v>34</v>
      </c>
      <c r="AG143" s="82">
        <v>124000000</v>
      </c>
      <c r="AH143" s="82">
        <v>0</v>
      </c>
      <c r="AI143" s="82">
        <v>0</v>
      </c>
      <c r="AJ143" s="82">
        <v>124000000</v>
      </c>
      <c r="AK143" s="39">
        <f t="shared" si="11"/>
        <v>0</v>
      </c>
      <c r="AL143" s="40">
        <f t="shared" si="12"/>
        <v>0</v>
      </c>
      <c r="AM143" s="41">
        <f t="shared" si="13"/>
        <v>124000000</v>
      </c>
      <c r="AN143" s="42" t="b">
        <f t="shared" si="15"/>
        <v>0</v>
      </c>
      <c r="AO143" s="42" t="str">
        <f t="shared" si="14"/>
        <v>CUMPLE</v>
      </c>
      <c r="AP143" s="7"/>
    </row>
    <row r="144" spans="2:42" hidden="1" x14ac:dyDescent="0.2">
      <c r="B144" s="76" t="s">
        <v>4637</v>
      </c>
      <c r="C144" s="33" t="e" vm="1">
        <f ca="1">_xlfn.XLOOKUP(B144,'ASIGNACION ZONAS'!J:J,'ENCUESTA PI'!H:H,0)</f>
        <v>#NAME?</v>
      </c>
      <c r="D144" s="77" t="s">
        <v>4638</v>
      </c>
      <c r="E144" s="77" t="s">
        <v>4639</v>
      </c>
      <c r="F144" s="78">
        <v>3158771628</v>
      </c>
      <c r="G144" s="36" t="s">
        <v>4640</v>
      </c>
      <c r="H144" s="78" t="s">
        <v>34</v>
      </c>
      <c r="I144" s="78">
        <v>1</v>
      </c>
      <c r="J144" s="78" t="s">
        <v>34</v>
      </c>
      <c r="K144" s="78" t="s">
        <v>73</v>
      </c>
      <c r="L144" s="78" t="s">
        <v>73</v>
      </c>
      <c r="M144" s="78" t="s">
        <v>73</v>
      </c>
      <c r="N144" s="78" t="s">
        <v>34</v>
      </c>
      <c r="O144" s="78" t="s">
        <v>34</v>
      </c>
      <c r="P144" s="78" t="s">
        <v>73</v>
      </c>
      <c r="Q144" s="78" t="s">
        <v>73</v>
      </c>
      <c r="R144" s="78" t="s">
        <v>34</v>
      </c>
      <c r="S144" s="78" t="s">
        <v>34</v>
      </c>
      <c r="T144" s="78" t="s">
        <v>34</v>
      </c>
      <c r="U144" s="78" t="s">
        <v>34</v>
      </c>
      <c r="V144" s="78" t="s">
        <v>34</v>
      </c>
      <c r="W144" s="78" t="s">
        <v>34</v>
      </c>
      <c r="X144" s="78" t="s">
        <v>34</v>
      </c>
      <c r="Y144" s="78" t="s">
        <v>34</v>
      </c>
      <c r="Z144" s="78" t="s">
        <v>34</v>
      </c>
      <c r="AA144" s="78" t="s">
        <v>34</v>
      </c>
      <c r="AB144" s="79" t="s">
        <v>34</v>
      </c>
      <c r="AC144" s="79" t="s">
        <v>34</v>
      </c>
      <c r="AD144" s="79" t="s">
        <v>34</v>
      </c>
      <c r="AE144" s="79" t="s">
        <v>34</v>
      </c>
      <c r="AF144" s="79" t="s">
        <v>34</v>
      </c>
      <c r="AG144" s="82">
        <v>180000000</v>
      </c>
      <c r="AH144" s="82">
        <v>20000000</v>
      </c>
      <c r="AI144" s="82">
        <v>20000000</v>
      </c>
      <c r="AJ144" s="82">
        <v>201000000</v>
      </c>
      <c r="AK144" s="39">
        <f t="shared" si="11"/>
        <v>9</v>
      </c>
      <c r="AL144" s="40">
        <f t="shared" si="12"/>
        <v>9.950248756218906E-2</v>
      </c>
      <c r="AM144" s="41">
        <f t="shared" si="13"/>
        <v>160000000</v>
      </c>
      <c r="AN144" s="42" t="str">
        <f t="shared" si="15"/>
        <v>CUMPLE</v>
      </c>
      <c r="AO144" s="42" t="str">
        <f t="shared" si="14"/>
        <v>CUMPLE</v>
      </c>
      <c r="AP144" s="7"/>
    </row>
    <row r="145" spans="2:42" hidden="1" x14ac:dyDescent="0.2">
      <c r="B145" s="76" t="s">
        <v>4641</v>
      </c>
      <c r="C145" s="33" t="e" vm="1">
        <f ca="1">_xlfn.XLOOKUP(B145,'ASIGNACION ZONAS'!J:J,'ENCUESTA PI'!H:H,0)</f>
        <v>#NAME?</v>
      </c>
      <c r="D145" s="84" t="s">
        <v>4642</v>
      </c>
      <c r="E145" s="77" t="s">
        <v>4643</v>
      </c>
      <c r="F145" s="78">
        <v>3007758815</v>
      </c>
      <c r="G145" s="36" t="s">
        <v>4644</v>
      </c>
      <c r="H145" s="78" t="s">
        <v>73</v>
      </c>
      <c r="I145" s="78">
        <v>3</v>
      </c>
      <c r="J145" s="78" t="s">
        <v>34</v>
      </c>
      <c r="K145" s="78" t="s">
        <v>34</v>
      </c>
      <c r="L145" s="78" t="s">
        <v>34</v>
      </c>
      <c r="M145" s="78" t="s">
        <v>34</v>
      </c>
      <c r="N145" s="78" t="s">
        <v>34</v>
      </c>
      <c r="O145" s="78" t="s">
        <v>34</v>
      </c>
      <c r="P145" s="78" t="s">
        <v>34</v>
      </c>
      <c r="Q145" s="78" t="s">
        <v>34</v>
      </c>
      <c r="R145" s="78" t="s">
        <v>34</v>
      </c>
      <c r="S145" s="78" t="s">
        <v>34</v>
      </c>
      <c r="T145" s="78" t="s">
        <v>34</v>
      </c>
      <c r="U145" s="78" t="s">
        <v>34</v>
      </c>
      <c r="V145" s="78" t="s">
        <v>34</v>
      </c>
      <c r="W145" s="78" t="s">
        <v>34</v>
      </c>
      <c r="X145" s="78" t="s">
        <v>34</v>
      </c>
      <c r="Y145" s="78" t="s">
        <v>34</v>
      </c>
      <c r="Z145" s="78" t="s">
        <v>34</v>
      </c>
      <c r="AA145" s="78" t="s">
        <v>34</v>
      </c>
      <c r="AB145" s="79" t="s">
        <v>34</v>
      </c>
      <c r="AC145" s="79" t="s">
        <v>34</v>
      </c>
      <c r="AD145" s="79" t="s">
        <v>34</v>
      </c>
      <c r="AE145" s="79" t="s">
        <v>34</v>
      </c>
      <c r="AF145" s="79" t="s">
        <v>34</v>
      </c>
      <c r="AG145" s="82">
        <v>2496291759</v>
      </c>
      <c r="AH145" s="82">
        <v>510038199</v>
      </c>
      <c r="AI145" s="82">
        <v>510038199</v>
      </c>
      <c r="AJ145" s="82">
        <v>2780615759</v>
      </c>
      <c r="AK145" s="39">
        <f t="shared" si="11"/>
        <v>4.8943231387263211</v>
      </c>
      <c r="AL145" s="40">
        <f t="shared" si="12"/>
        <v>0.18342634984685061</v>
      </c>
      <c r="AM145" s="41">
        <f t="shared" si="13"/>
        <v>1986253560</v>
      </c>
      <c r="AN145" s="42" t="str">
        <f t="shared" si="15"/>
        <v>CUMPLE</v>
      </c>
      <c r="AO145" s="42" t="str">
        <f t="shared" si="14"/>
        <v>CUMPLE</v>
      </c>
      <c r="AP145" s="7"/>
    </row>
    <row r="146" spans="2:42" hidden="1" x14ac:dyDescent="0.2">
      <c r="B146" s="76" t="s">
        <v>4645</v>
      </c>
      <c r="C146" s="33" t="e" vm="1">
        <f ca="1">_xlfn.XLOOKUP(B146,'ASIGNACION ZONAS'!J:J,'ENCUESTA PI'!H:H,0)</f>
        <v>#NAME?</v>
      </c>
      <c r="D146" s="77"/>
      <c r="E146" s="77" t="s">
        <v>4646</v>
      </c>
      <c r="F146" s="78">
        <v>3508553692</v>
      </c>
      <c r="G146" s="36" t="s">
        <v>4647</v>
      </c>
      <c r="H146" s="78"/>
      <c r="I146" s="78">
        <v>1</v>
      </c>
      <c r="J146" s="78" t="s">
        <v>34</v>
      </c>
      <c r="K146" s="78" t="s">
        <v>34</v>
      </c>
      <c r="L146" s="78" t="s">
        <v>34</v>
      </c>
      <c r="M146" s="78" t="s">
        <v>34</v>
      </c>
      <c r="N146" s="78" t="s">
        <v>34</v>
      </c>
      <c r="O146" s="78" t="s">
        <v>34</v>
      </c>
      <c r="P146" s="78" t="s">
        <v>34</v>
      </c>
      <c r="Q146" s="78" t="s">
        <v>34</v>
      </c>
      <c r="R146" s="78" t="s">
        <v>34</v>
      </c>
      <c r="S146" s="78" t="s">
        <v>34</v>
      </c>
      <c r="T146" s="78" t="s">
        <v>34</v>
      </c>
      <c r="U146" s="78"/>
      <c r="V146" s="78"/>
      <c r="W146" s="78"/>
      <c r="X146" s="78" t="s">
        <v>34</v>
      </c>
      <c r="Y146" s="78" t="s">
        <v>34</v>
      </c>
      <c r="Z146" s="78" t="s">
        <v>34</v>
      </c>
      <c r="AA146" s="78" t="s">
        <v>34</v>
      </c>
      <c r="AB146" s="79" t="s">
        <v>34</v>
      </c>
      <c r="AC146" s="79" t="s">
        <v>34</v>
      </c>
      <c r="AD146" s="79" t="s">
        <v>34</v>
      </c>
      <c r="AE146" s="79" t="s">
        <v>34</v>
      </c>
      <c r="AF146" s="79"/>
      <c r="AG146" s="82">
        <v>758239625</v>
      </c>
      <c r="AH146" s="82">
        <v>133224077</v>
      </c>
      <c r="AI146" s="82">
        <v>133224077</v>
      </c>
      <c r="AJ146" s="82">
        <v>4000301344</v>
      </c>
      <c r="AK146" s="39">
        <f t="shared" si="11"/>
        <v>5.6914608986181978</v>
      </c>
      <c r="AL146" s="40">
        <f t="shared" si="12"/>
        <v>3.3303510296748287E-2</v>
      </c>
      <c r="AM146" s="41">
        <f t="shared" si="13"/>
        <v>625015548</v>
      </c>
      <c r="AN146" s="42" t="str">
        <f t="shared" si="15"/>
        <v>CUMPLE</v>
      </c>
      <c r="AO146" s="42" t="str">
        <f t="shared" si="14"/>
        <v>CUMPLE</v>
      </c>
      <c r="AP146" s="7"/>
    </row>
    <row r="147" spans="2:42" hidden="1" x14ac:dyDescent="0.2">
      <c r="B147" s="76" t="s">
        <v>4648</v>
      </c>
      <c r="C147" s="33" t="e" vm="1">
        <f ca="1">_xlfn.XLOOKUP(B147,'ASIGNACION ZONAS'!J:J,'ENCUESTA PI'!H:H,0)</f>
        <v>#NAME?</v>
      </c>
      <c r="D147" s="77">
        <v>26285862</v>
      </c>
      <c r="E147" s="77" t="s">
        <v>4649</v>
      </c>
      <c r="F147" s="78">
        <v>3147246020</v>
      </c>
      <c r="G147" s="36" t="s">
        <v>4650</v>
      </c>
      <c r="H147" s="78" t="s">
        <v>34</v>
      </c>
      <c r="I147" s="78">
        <v>2</v>
      </c>
      <c r="J147" s="78" t="s">
        <v>34</v>
      </c>
      <c r="K147" s="78" t="s">
        <v>73</v>
      </c>
      <c r="L147" s="78" t="s">
        <v>34</v>
      </c>
      <c r="M147" s="78" t="s">
        <v>34</v>
      </c>
      <c r="N147" s="78" t="s">
        <v>34</v>
      </c>
      <c r="O147" s="78" t="s">
        <v>34</v>
      </c>
      <c r="P147" s="78" t="s">
        <v>73</v>
      </c>
      <c r="Q147" s="78" t="s">
        <v>73</v>
      </c>
      <c r="R147" s="78" t="s">
        <v>34</v>
      </c>
      <c r="S147" s="78" t="s">
        <v>34</v>
      </c>
      <c r="T147" s="78" t="s">
        <v>34</v>
      </c>
      <c r="U147" s="78" t="s">
        <v>34</v>
      </c>
      <c r="V147" s="78" t="s">
        <v>34</v>
      </c>
      <c r="W147" s="78" t="s">
        <v>34</v>
      </c>
      <c r="X147" s="78" t="s">
        <v>34</v>
      </c>
      <c r="Y147" s="78" t="s">
        <v>34</v>
      </c>
      <c r="Z147" s="78" t="s">
        <v>34</v>
      </c>
      <c r="AA147" s="78" t="s">
        <v>34</v>
      </c>
      <c r="AB147" s="79" t="s">
        <v>34</v>
      </c>
      <c r="AC147" s="79" t="s">
        <v>34</v>
      </c>
      <c r="AD147" s="79" t="s">
        <v>34</v>
      </c>
      <c r="AE147" s="79" t="s">
        <v>34</v>
      </c>
      <c r="AF147" s="79" t="s">
        <v>34</v>
      </c>
      <c r="AG147" s="82">
        <v>561021540</v>
      </c>
      <c r="AH147" s="82">
        <v>40150160</v>
      </c>
      <c r="AI147" s="82">
        <v>40150160</v>
      </c>
      <c r="AJ147" s="82">
        <v>704060800</v>
      </c>
      <c r="AK147" s="39">
        <f t="shared" si="11"/>
        <v>13.973083544374418</v>
      </c>
      <c r="AL147" s="40">
        <f t="shared" si="12"/>
        <v>5.7026552252305483E-2</v>
      </c>
      <c r="AM147" s="41">
        <f t="shared" si="13"/>
        <v>520871380</v>
      </c>
      <c r="AN147" s="42" t="str">
        <f t="shared" si="15"/>
        <v>CUMPLE</v>
      </c>
      <c r="AO147" s="42" t="str">
        <f t="shared" si="14"/>
        <v>CUMPLE</v>
      </c>
      <c r="AP147" s="7"/>
    </row>
    <row r="148" spans="2:42" hidden="1" x14ac:dyDescent="0.2">
      <c r="B148" s="76" t="s">
        <v>4651</v>
      </c>
      <c r="C148" s="33" t="e" vm="1">
        <f ca="1">_xlfn.XLOOKUP(B148,'ASIGNACION ZONAS'!J:J,'ENCUESTA PI'!H:H,0)</f>
        <v>#NAME?</v>
      </c>
      <c r="D148" s="77">
        <v>901617548</v>
      </c>
      <c r="E148" s="77" t="s">
        <v>4652</v>
      </c>
      <c r="F148" s="78">
        <v>3228953346</v>
      </c>
      <c r="G148" s="36" t="s">
        <v>1261</v>
      </c>
      <c r="H148" s="78" t="s">
        <v>34</v>
      </c>
      <c r="I148" s="78">
        <v>1</v>
      </c>
      <c r="J148" s="78" t="s">
        <v>34</v>
      </c>
      <c r="K148" s="78" t="s">
        <v>34</v>
      </c>
      <c r="L148" s="78" t="s">
        <v>34</v>
      </c>
      <c r="M148" s="78" t="s">
        <v>73</v>
      </c>
      <c r="N148" s="78" t="s">
        <v>34</v>
      </c>
      <c r="O148" s="78" t="s">
        <v>34</v>
      </c>
      <c r="P148" s="78" t="s">
        <v>34</v>
      </c>
      <c r="Q148" s="78" t="s">
        <v>34</v>
      </c>
      <c r="R148" s="78" t="s">
        <v>34</v>
      </c>
      <c r="S148" s="78" t="s">
        <v>34</v>
      </c>
      <c r="T148" s="78" t="s">
        <v>34</v>
      </c>
      <c r="U148" s="78" t="s">
        <v>34</v>
      </c>
      <c r="V148" s="78" t="s">
        <v>34</v>
      </c>
      <c r="W148" s="78" t="s">
        <v>34</v>
      </c>
      <c r="X148" s="78" t="s">
        <v>34</v>
      </c>
      <c r="Y148" s="78" t="s">
        <v>34</v>
      </c>
      <c r="Z148" s="78" t="s">
        <v>34</v>
      </c>
      <c r="AA148" s="78" t="s">
        <v>34</v>
      </c>
      <c r="AB148" s="79" t="s">
        <v>34</v>
      </c>
      <c r="AC148" s="79" t="s">
        <v>34</v>
      </c>
      <c r="AD148" s="79" t="s">
        <v>34</v>
      </c>
      <c r="AE148" s="79" t="s">
        <v>34</v>
      </c>
      <c r="AF148" s="79" t="s">
        <v>34</v>
      </c>
      <c r="AG148" s="82">
        <v>5000000</v>
      </c>
      <c r="AH148" s="82">
        <v>0</v>
      </c>
      <c r="AI148" s="82">
        <v>0</v>
      </c>
      <c r="AJ148" s="82">
        <v>5000000</v>
      </c>
      <c r="AK148" s="39">
        <f t="shared" si="11"/>
        <v>0</v>
      </c>
      <c r="AL148" s="40">
        <f t="shared" si="12"/>
        <v>0</v>
      </c>
      <c r="AM148" s="41">
        <f t="shared" si="13"/>
        <v>5000000</v>
      </c>
      <c r="AN148" s="42" t="b">
        <f t="shared" si="15"/>
        <v>0</v>
      </c>
      <c r="AO148" s="42" t="str">
        <f t="shared" si="14"/>
        <v>CUMPLE</v>
      </c>
      <c r="AP148" s="7"/>
    </row>
    <row r="149" spans="2:42" hidden="1" x14ac:dyDescent="0.2">
      <c r="B149" s="85" t="s">
        <v>4653</v>
      </c>
      <c r="C149" s="33" t="e" vm="1">
        <f ca="1">_xlfn.XLOOKUP(B149,'ASIGNACION ZONAS'!J:J,'ENCUESTA PI'!H:H,0)</f>
        <v>#NAME?</v>
      </c>
      <c r="D149" s="86" t="s">
        <v>4654</v>
      </c>
      <c r="E149" s="77" t="s">
        <v>4655</v>
      </c>
      <c r="F149" s="87">
        <v>3206491905</v>
      </c>
      <c r="G149" s="88" t="s">
        <v>4656</v>
      </c>
      <c r="H149" s="78" t="s">
        <v>73</v>
      </c>
      <c r="I149" s="78">
        <v>2</v>
      </c>
      <c r="J149" s="78" t="s">
        <v>34</v>
      </c>
      <c r="K149" s="78" t="s">
        <v>34</v>
      </c>
      <c r="L149" s="78" t="s">
        <v>34</v>
      </c>
      <c r="M149" s="78" t="s">
        <v>34</v>
      </c>
      <c r="N149" s="78" t="s">
        <v>34</v>
      </c>
      <c r="O149" s="78" t="s">
        <v>34</v>
      </c>
      <c r="P149" s="78" t="s">
        <v>34</v>
      </c>
      <c r="Q149" s="78" t="s">
        <v>34</v>
      </c>
      <c r="R149" s="78" t="s">
        <v>73</v>
      </c>
      <c r="S149" s="78" t="s">
        <v>34</v>
      </c>
      <c r="T149" s="78" t="s">
        <v>34</v>
      </c>
      <c r="U149" s="78" t="s">
        <v>34</v>
      </c>
      <c r="V149" s="78" t="s">
        <v>34</v>
      </c>
      <c r="W149" s="78" t="s">
        <v>34</v>
      </c>
      <c r="X149" s="78" t="s">
        <v>34</v>
      </c>
      <c r="Y149" s="78" t="s">
        <v>73</v>
      </c>
      <c r="Z149" s="78" t="s">
        <v>34</v>
      </c>
      <c r="AA149" s="78" t="s">
        <v>34</v>
      </c>
      <c r="AB149" s="78" t="s">
        <v>34</v>
      </c>
      <c r="AC149" s="78" t="s">
        <v>34</v>
      </c>
      <c r="AD149" s="78" t="s">
        <v>34</v>
      </c>
      <c r="AE149" s="78" t="s">
        <v>34</v>
      </c>
      <c r="AF149" s="78" t="s">
        <v>34</v>
      </c>
      <c r="AG149" s="89">
        <v>1500000</v>
      </c>
      <c r="AH149" s="81">
        <v>0</v>
      </c>
      <c r="AI149" s="81">
        <v>0</v>
      </c>
      <c r="AJ149" s="89">
        <v>10000000</v>
      </c>
      <c r="AK149" s="39">
        <f t="shared" si="11"/>
        <v>0</v>
      </c>
      <c r="AL149" s="40">
        <f t="shared" si="12"/>
        <v>0</v>
      </c>
      <c r="AM149" s="41">
        <f t="shared" si="13"/>
        <v>1500000</v>
      </c>
      <c r="AN149" s="42" t="b">
        <f t="shared" si="15"/>
        <v>0</v>
      </c>
      <c r="AO149" s="42" t="str">
        <f t="shared" si="14"/>
        <v>CUMPLE</v>
      </c>
      <c r="AP149" s="7"/>
    </row>
    <row r="150" spans="2:42" hidden="1" x14ac:dyDescent="0.2">
      <c r="B150" s="76" t="s">
        <v>2897</v>
      </c>
      <c r="C150" s="33" t="e" vm="1">
        <f ca="1">_xlfn.XLOOKUP(B150,'ASIGNACION ZONAS'!J:J,'ENCUESTA PI'!H:H,0)</f>
        <v>#NAME?</v>
      </c>
      <c r="D150" s="77" t="s">
        <v>4657</v>
      </c>
      <c r="E150" s="77" t="s">
        <v>2901</v>
      </c>
      <c r="F150" s="78">
        <v>3204361103</v>
      </c>
      <c r="G150" s="36" t="s">
        <v>2899</v>
      </c>
      <c r="H150" s="78" t="s">
        <v>73</v>
      </c>
      <c r="I150" s="78">
        <v>2</v>
      </c>
      <c r="J150" s="78" t="s">
        <v>34</v>
      </c>
      <c r="K150" s="78" t="s">
        <v>34</v>
      </c>
      <c r="L150" s="78" t="s">
        <v>34</v>
      </c>
      <c r="M150" s="78" t="s">
        <v>34</v>
      </c>
      <c r="N150" s="78" t="s">
        <v>34</v>
      </c>
      <c r="O150" s="78" t="s">
        <v>34</v>
      </c>
      <c r="P150" s="78" t="s">
        <v>34</v>
      </c>
      <c r="Q150" s="78" t="s">
        <v>34</v>
      </c>
      <c r="R150" s="78" t="s">
        <v>73</v>
      </c>
      <c r="S150" s="78" t="s">
        <v>34</v>
      </c>
      <c r="T150" s="78" t="s">
        <v>34</v>
      </c>
      <c r="U150" s="78" t="s">
        <v>34</v>
      </c>
      <c r="V150" s="78" t="s">
        <v>34</v>
      </c>
      <c r="W150" s="78" t="s">
        <v>34</v>
      </c>
      <c r="X150" s="78" t="s">
        <v>34</v>
      </c>
      <c r="Y150" s="78" t="s">
        <v>34</v>
      </c>
      <c r="Z150" s="78" t="s">
        <v>34</v>
      </c>
      <c r="AA150" s="78" t="s">
        <v>34</v>
      </c>
      <c r="AB150" s="79" t="s">
        <v>34</v>
      </c>
      <c r="AC150" s="79" t="s">
        <v>34</v>
      </c>
      <c r="AD150" s="79" t="s">
        <v>34</v>
      </c>
      <c r="AE150" s="79" t="s">
        <v>34</v>
      </c>
      <c r="AF150" s="79" t="s">
        <v>34</v>
      </c>
      <c r="AG150" s="82">
        <v>155140467</v>
      </c>
      <c r="AH150" s="82">
        <v>9102423</v>
      </c>
      <c r="AI150" s="82">
        <v>9102423</v>
      </c>
      <c r="AJ150" s="82">
        <v>243655289</v>
      </c>
      <c r="AK150" s="39">
        <f t="shared" si="11"/>
        <v>17.043864803909905</v>
      </c>
      <c r="AL150" s="40">
        <f t="shared" si="12"/>
        <v>3.7357789512215349E-2</v>
      </c>
      <c r="AM150" s="41">
        <f t="shared" si="13"/>
        <v>146038044</v>
      </c>
      <c r="AN150" s="42" t="str">
        <f t="shared" si="15"/>
        <v>CUMPLE</v>
      </c>
      <c r="AO150" s="42" t="str">
        <f t="shared" si="14"/>
        <v>CUMPLE</v>
      </c>
      <c r="AP150" s="7"/>
    </row>
    <row r="151" spans="2:42" hidden="1" x14ac:dyDescent="0.2">
      <c r="B151" s="76" t="s">
        <v>4658</v>
      </c>
      <c r="C151" s="33" t="e" vm="1">
        <f ca="1">_xlfn.XLOOKUP(B151,'ASIGNACION ZONAS'!J:J,'ENCUESTA PI'!H:H,0)</f>
        <v>#NAME?</v>
      </c>
      <c r="D151" s="77" t="s">
        <v>4659</v>
      </c>
      <c r="E151" s="77" t="s">
        <v>417</v>
      </c>
      <c r="F151" s="78">
        <v>3017559142</v>
      </c>
      <c r="G151" s="90" t="s">
        <v>415</v>
      </c>
      <c r="H151" s="78" t="s">
        <v>73</v>
      </c>
      <c r="I151" s="78">
        <v>2</v>
      </c>
      <c r="J151" s="78" t="s">
        <v>34</v>
      </c>
      <c r="K151" s="78" t="s">
        <v>34</v>
      </c>
      <c r="L151" s="78" t="s">
        <v>34</v>
      </c>
      <c r="M151" s="78" t="s">
        <v>34</v>
      </c>
      <c r="N151" s="78" t="s">
        <v>34</v>
      </c>
      <c r="O151" s="78" t="s">
        <v>34</v>
      </c>
      <c r="P151" s="78" t="s">
        <v>34</v>
      </c>
      <c r="Q151" s="78" t="s">
        <v>34</v>
      </c>
      <c r="R151" s="78" t="s">
        <v>73</v>
      </c>
      <c r="S151" s="78" t="s">
        <v>34</v>
      </c>
      <c r="T151" s="78" t="s">
        <v>34</v>
      </c>
      <c r="U151" s="78" t="s">
        <v>34</v>
      </c>
      <c r="V151" s="78" t="s">
        <v>34</v>
      </c>
      <c r="W151" s="78" t="s">
        <v>34</v>
      </c>
      <c r="X151" s="78" t="s">
        <v>34</v>
      </c>
      <c r="Y151" s="78" t="s">
        <v>34</v>
      </c>
      <c r="Z151" s="78" t="s">
        <v>34</v>
      </c>
      <c r="AA151" s="78" t="s">
        <v>34</v>
      </c>
      <c r="AB151" s="78" t="s">
        <v>34</v>
      </c>
      <c r="AC151" s="78" t="s">
        <v>34</v>
      </c>
      <c r="AD151" s="78" t="s">
        <v>34</v>
      </c>
      <c r="AE151" s="78" t="s">
        <v>34</v>
      </c>
      <c r="AF151" s="78" t="s">
        <v>34</v>
      </c>
      <c r="AG151" s="82">
        <v>62300000</v>
      </c>
      <c r="AH151" s="82">
        <v>0</v>
      </c>
      <c r="AI151" s="82">
        <v>0</v>
      </c>
      <c r="AJ151" s="82">
        <v>62300000</v>
      </c>
      <c r="AK151" s="39">
        <f t="shared" si="11"/>
        <v>0</v>
      </c>
      <c r="AL151" s="40">
        <f t="shared" si="12"/>
        <v>0</v>
      </c>
      <c r="AM151" s="41">
        <f t="shared" si="13"/>
        <v>62300000</v>
      </c>
      <c r="AN151" s="42" t="b">
        <f t="shared" si="15"/>
        <v>0</v>
      </c>
      <c r="AO151" s="42" t="str">
        <f t="shared" si="14"/>
        <v>CUMPLE</v>
      </c>
      <c r="AP151" s="7"/>
    </row>
    <row r="152" spans="2:42" hidden="1" x14ac:dyDescent="0.2">
      <c r="B152" s="76" t="s">
        <v>4660</v>
      </c>
      <c r="C152" s="33" t="e" vm="1">
        <f ca="1">_xlfn.XLOOKUP(B152,'ASIGNACION ZONAS'!J:J,'ENCUESTA PI'!H:H,0)</f>
        <v>#NAME?</v>
      </c>
      <c r="D152" s="77" t="s">
        <v>4661</v>
      </c>
      <c r="E152" s="77" t="s">
        <v>4662</v>
      </c>
      <c r="F152" s="78">
        <v>3106196652</v>
      </c>
      <c r="G152" s="36" t="s">
        <v>4663</v>
      </c>
      <c r="H152" s="78" t="s">
        <v>73</v>
      </c>
      <c r="I152" s="78"/>
      <c r="J152" s="78" t="s">
        <v>34</v>
      </c>
      <c r="K152" s="78" t="s">
        <v>34</v>
      </c>
      <c r="L152" s="78" t="s">
        <v>73</v>
      </c>
      <c r="M152" s="78" t="s">
        <v>34</v>
      </c>
      <c r="N152" s="78" t="s">
        <v>34</v>
      </c>
      <c r="O152" s="78" t="s">
        <v>34</v>
      </c>
      <c r="P152" s="78" t="s">
        <v>73</v>
      </c>
      <c r="Q152" s="78" t="s">
        <v>34</v>
      </c>
      <c r="R152" s="78" t="s">
        <v>73</v>
      </c>
      <c r="S152" s="78" t="s">
        <v>34</v>
      </c>
      <c r="T152" s="78" t="s">
        <v>34</v>
      </c>
      <c r="U152" s="78" t="s">
        <v>34</v>
      </c>
      <c r="V152" s="78" t="s">
        <v>34</v>
      </c>
      <c r="W152" s="78" t="s">
        <v>34</v>
      </c>
      <c r="X152" s="78" t="s">
        <v>34</v>
      </c>
      <c r="Y152" s="78" t="s">
        <v>34</v>
      </c>
      <c r="Z152" s="78" t="s">
        <v>34</v>
      </c>
      <c r="AA152" s="78" t="s">
        <v>34</v>
      </c>
      <c r="AB152" s="79" t="s">
        <v>34</v>
      </c>
      <c r="AC152" s="79" t="s">
        <v>34</v>
      </c>
      <c r="AD152" s="79" t="s">
        <v>34</v>
      </c>
      <c r="AE152" s="79" t="s">
        <v>34</v>
      </c>
      <c r="AF152" s="79" t="s">
        <v>34</v>
      </c>
      <c r="AG152" s="82">
        <v>3529356745</v>
      </c>
      <c r="AH152" s="82">
        <v>8700260</v>
      </c>
      <c r="AI152" s="82">
        <v>3056423241</v>
      </c>
      <c r="AJ152" s="82">
        <v>3533980805</v>
      </c>
      <c r="AK152" s="39">
        <f t="shared" si="11"/>
        <v>405.6610658761922</v>
      </c>
      <c r="AL152" s="40">
        <f t="shared" si="12"/>
        <v>0.86486696155102627</v>
      </c>
      <c r="AM152" s="41">
        <f t="shared" si="13"/>
        <v>3520656485</v>
      </c>
      <c r="AN152" s="42" t="str">
        <f t="shared" si="15"/>
        <v>CUMPLE</v>
      </c>
      <c r="AO152" s="42" t="b">
        <f t="shared" si="14"/>
        <v>0</v>
      </c>
      <c r="AP152" s="7"/>
    </row>
    <row r="153" spans="2:42" hidden="1" x14ac:dyDescent="0.2">
      <c r="B153" s="76" t="s">
        <v>4664</v>
      </c>
      <c r="C153" s="33" t="e" vm="1">
        <f ca="1">_xlfn.XLOOKUP(B153,'ASIGNACION ZONAS'!J:J,'ENCUESTA PI'!H:H,0)</f>
        <v>#NAME?</v>
      </c>
      <c r="D153" s="77" t="s">
        <v>4665</v>
      </c>
      <c r="E153" s="77" t="s">
        <v>4666</v>
      </c>
      <c r="F153" s="78">
        <v>3112127688</v>
      </c>
      <c r="G153" s="36" t="s">
        <v>4667</v>
      </c>
      <c r="H153" s="78" t="s">
        <v>73</v>
      </c>
      <c r="I153" s="78">
        <v>2</v>
      </c>
      <c r="J153" s="78" t="s">
        <v>34</v>
      </c>
      <c r="K153" s="78" t="s">
        <v>34</v>
      </c>
      <c r="L153" s="78" t="s">
        <v>34</v>
      </c>
      <c r="M153" s="78" t="s">
        <v>34</v>
      </c>
      <c r="N153" s="78" t="s">
        <v>34</v>
      </c>
      <c r="O153" s="78" t="s">
        <v>34</v>
      </c>
      <c r="P153" s="78" t="s">
        <v>34</v>
      </c>
      <c r="Q153" s="78" t="s">
        <v>34</v>
      </c>
      <c r="R153" s="78" t="s">
        <v>73</v>
      </c>
      <c r="S153" s="78" t="s">
        <v>34</v>
      </c>
      <c r="T153" s="78" t="s">
        <v>34</v>
      </c>
      <c r="U153" s="78" t="s">
        <v>34</v>
      </c>
      <c r="V153" s="78" t="s">
        <v>34</v>
      </c>
      <c r="W153" s="78" t="s">
        <v>34</v>
      </c>
      <c r="X153" s="78" t="s">
        <v>34</v>
      </c>
      <c r="Y153" s="78" t="s">
        <v>34</v>
      </c>
      <c r="Z153" s="78" t="s">
        <v>34</v>
      </c>
      <c r="AA153" s="78" t="s">
        <v>34</v>
      </c>
      <c r="AB153" s="79" t="s">
        <v>73</v>
      </c>
      <c r="AC153" s="79" t="s">
        <v>34</v>
      </c>
      <c r="AD153" s="79" t="s">
        <v>34</v>
      </c>
      <c r="AE153" s="79" t="s">
        <v>34</v>
      </c>
      <c r="AF153" s="79" t="s">
        <v>73</v>
      </c>
      <c r="AG153" s="82">
        <v>120000000</v>
      </c>
      <c r="AH153" s="82">
        <v>500000</v>
      </c>
      <c r="AI153" s="82">
        <v>500000</v>
      </c>
      <c r="AJ153" s="82">
        <v>231000000</v>
      </c>
      <c r="AK153" s="39">
        <f t="shared" si="11"/>
        <v>240</v>
      </c>
      <c r="AL153" s="40">
        <f t="shared" si="12"/>
        <v>2.1645021645021645E-3</v>
      </c>
      <c r="AM153" s="41">
        <f t="shared" si="13"/>
        <v>119500000</v>
      </c>
      <c r="AN153" s="42" t="str">
        <f t="shared" si="15"/>
        <v>CUMPLE</v>
      </c>
      <c r="AO153" s="42" t="str">
        <f t="shared" si="14"/>
        <v>CUMPLE</v>
      </c>
      <c r="AP153" s="7"/>
    </row>
    <row r="154" spans="2:42" hidden="1" x14ac:dyDescent="0.2">
      <c r="B154" s="76" t="s">
        <v>4668</v>
      </c>
      <c r="C154" s="33" t="e" vm="1">
        <f ca="1">_xlfn.XLOOKUP(B154,'ASIGNACION ZONAS'!J:J,'ENCUESTA PI'!H:H,0)</f>
        <v>#NAME?</v>
      </c>
      <c r="D154" s="77">
        <v>901490749</v>
      </c>
      <c r="E154" s="77" t="s">
        <v>4669</v>
      </c>
      <c r="F154" s="78">
        <v>3015005159</v>
      </c>
      <c r="G154" s="36" t="s">
        <v>4670</v>
      </c>
      <c r="H154" s="78" t="s">
        <v>73</v>
      </c>
      <c r="I154" s="78">
        <v>3</v>
      </c>
      <c r="J154" s="78" t="s">
        <v>34</v>
      </c>
      <c r="K154" s="78" t="s">
        <v>34</v>
      </c>
      <c r="L154" s="78" t="s">
        <v>34</v>
      </c>
      <c r="M154" s="78" t="s">
        <v>34</v>
      </c>
      <c r="N154" s="78" t="s">
        <v>34</v>
      </c>
      <c r="O154" s="78" t="s">
        <v>34</v>
      </c>
      <c r="P154" s="78" t="s">
        <v>34</v>
      </c>
      <c r="Q154" s="78" t="s">
        <v>34</v>
      </c>
      <c r="R154" s="78" t="s">
        <v>73</v>
      </c>
      <c r="S154" s="78" t="s">
        <v>34</v>
      </c>
      <c r="T154" s="78" t="s">
        <v>34</v>
      </c>
      <c r="U154" s="78" t="s">
        <v>34</v>
      </c>
      <c r="V154" s="78" t="s">
        <v>34</v>
      </c>
      <c r="W154" s="78" t="s">
        <v>34</v>
      </c>
      <c r="X154" s="78" t="s">
        <v>34</v>
      </c>
      <c r="Y154" s="78" t="s">
        <v>34</v>
      </c>
      <c r="Z154" s="78" t="s">
        <v>34</v>
      </c>
      <c r="AA154" s="78" t="s">
        <v>4671</v>
      </c>
      <c r="AB154" s="79" t="s">
        <v>4671</v>
      </c>
      <c r="AC154" s="79" t="s">
        <v>34</v>
      </c>
      <c r="AD154" s="79" t="s">
        <v>34</v>
      </c>
      <c r="AE154" s="79" t="s">
        <v>4671</v>
      </c>
      <c r="AF154" s="79"/>
      <c r="AG154" s="82">
        <v>178151980</v>
      </c>
      <c r="AH154" s="82">
        <v>124273623</v>
      </c>
      <c r="AI154" s="82">
        <v>213868408</v>
      </c>
      <c r="AJ154" s="82">
        <v>347465624</v>
      </c>
      <c r="AK154" s="39">
        <f t="shared" si="11"/>
        <v>1.4335461999043835</v>
      </c>
      <c r="AL154" s="40">
        <f t="shared" si="12"/>
        <v>0.61550954462188756</v>
      </c>
      <c r="AM154" s="41">
        <f t="shared" si="13"/>
        <v>53878357</v>
      </c>
      <c r="AN154" s="42" t="str">
        <f t="shared" si="15"/>
        <v>CUMPLE</v>
      </c>
      <c r="AO154" s="42" t="str">
        <f t="shared" si="14"/>
        <v>CUMPLE</v>
      </c>
      <c r="AP154" s="7"/>
    </row>
    <row r="155" spans="2:42" hidden="1" x14ac:dyDescent="0.2">
      <c r="B155" s="91" t="s">
        <v>4672</v>
      </c>
      <c r="C155" s="33" t="e" vm="1">
        <f ca="1">_xlfn.XLOOKUP(B155,'ASIGNACION ZONAS'!J:J,'ENCUESTA PI'!H:H,0)</f>
        <v>#NAME?</v>
      </c>
      <c r="D155" s="92">
        <v>900864884</v>
      </c>
      <c r="E155" s="77" t="s">
        <v>4673</v>
      </c>
      <c r="F155" s="78">
        <v>3226115147</v>
      </c>
      <c r="G155" s="36" t="s">
        <v>4674</v>
      </c>
      <c r="H155" s="78" t="s">
        <v>34</v>
      </c>
      <c r="I155" s="78">
        <v>3</v>
      </c>
      <c r="J155" s="78" t="s">
        <v>34</v>
      </c>
      <c r="K155" s="78" t="s">
        <v>34</v>
      </c>
      <c r="L155" s="78" t="s">
        <v>34</v>
      </c>
      <c r="M155" s="78" t="s">
        <v>34</v>
      </c>
      <c r="N155" s="78" t="s">
        <v>34</v>
      </c>
      <c r="O155" s="78" t="s">
        <v>34</v>
      </c>
      <c r="P155" s="78" t="s">
        <v>34</v>
      </c>
      <c r="Q155" s="78" t="s">
        <v>34</v>
      </c>
      <c r="R155" s="78" t="s">
        <v>73</v>
      </c>
      <c r="S155" s="78" t="s">
        <v>34</v>
      </c>
      <c r="T155" s="78" t="s">
        <v>73</v>
      </c>
      <c r="U155" s="78" t="s">
        <v>34</v>
      </c>
      <c r="V155" s="78" t="s">
        <v>34</v>
      </c>
      <c r="W155" s="78" t="s">
        <v>34</v>
      </c>
      <c r="X155" s="78" t="s">
        <v>34</v>
      </c>
      <c r="Y155" s="78" t="s">
        <v>73</v>
      </c>
      <c r="Z155" s="78" t="s">
        <v>34</v>
      </c>
      <c r="AA155" s="78" t="s">
        <v>34</v>
      </c>
      <c r="AB155" s="79" t="s">
        <v>34</v>
      </c>
      <c r="AC155" s="79" t="s">
        <v>34</v>
      </c>
      <c r="AD155" s="79" t="s">
        <v>34</v>
      </c>
      <c r="AE155" s="79" t="s">
        <v>34</v>
      </c>
      <c r="AF155" s="79" t="s">
        <v>34</v>
      </c>
      <c r="AG155" s="82">
        <v>981060000</v>
      </c>
      <c r="AH155" s="82">
        <v>6438000</v>
      </c>
      <c r="AI155" s="82">
        <v>6438000</v>
      </c>
      <c r="AJ155" s="82">
        <v>1555598900</v>
      </c>
      <c r="AK155" s="39">
        <f t="shared" si="11"/>
        <v>152.38583410997205</v>
      </c>
      <c r="AL155" s="40">
        <f t="shared" si="12"/>
        <v>4.1385989666102236E-3</v>
      </c>
      <c r="AM155" s="41">
        <f t="shared" si="13"/>
        <v>974622000</v>
      </c>
      <c r="AN155" s="42" t="str">
        <f t="shared" si="15"/>
        <v>CUMPLE</v>
      </c>
      <c r="AO155" s="42" t="str">
        <f t="shared" si="14"/>
        <v>CUMPLE</v>
      </c>
      <c r="AP155" s="7"/>
    </row>
    <row r="156" spans="2:42" x14ac:dyDescent="0.2">
      <c r="B156" s="76" t="s">
        <v>359</v>
      </c>
      <c r="C156" s="33" t="e" vm="1">
        <f ca="1">_xlfn.XLOOKUP(B156,'ASIGNACION ZONAS'!J:J,'ENCUESTA PI'!H:H,0)</f>
        <v>#NAME?</v>
      </c>
      <c r="D156" s="77" t="s">
        <v>4675</v>
      </c>
      <c r="E156" s="77" t="s">
        <v>362</v>
      </c>
      <c r="F156" s="78">
        <v>3153388941</v>
      </c>
      <c r="G156" s="86" t="s">
        <v>361</v>
      </c>
      <c r="H156" s="78" t="s">
        <v>73</v>
      </c>
      <c r="I156" s="78">
        <v>2</v>
      </c>
      <c r="J156" s="78" t="s">
        <v>34</v>
      </c>
      <c r="K156" s="78" t="s">
        <v>34</v>
      </c>
      <c r="L156" s="78" t="s">
        <v>34</v>
      </c>
      <c r="M156" s="78" t="s">
        <v>34</v>
      </c>
      <c r="N156" s="78" t="s">
        <v>34</v>
      </c>
      <c r="O156" s="78" t="s">
        <v>34</v>
      </c>
      <c r="P156" s="78" t="s">
        <v>34</v>
      </c>
      <c r="Q156" s="78" t="s">
        <v>34</v>
      </c>
      <c r="R156" s="78" t="s">
        <v>73</v>
      </c>
      <c r="S156" s="78" t="s">
        <v>34</v>
      </c>
      <c r="T156" s="78" t="s">
        <v>34</v>
      </c>
      <c r="U156" s="78" t="s">
        <v>34</v>
      </c>
      <c r="V156" s="78" t="s">
        <v>34</v>
      </c>
      <c r="W156" s="78" t="s">
        <v>34</v>
      </c>
      <c r="X156" s="78" t="s">
        <v>34</v>
      </c>
      <c r="Y156" s="78" t="s">
        <v>34</v>
      </c>
      <c r="Z156" s="78" t="s">
        <v>34</v>
      </c>
      <c r="AA156" s="78" t="s">
        <v>34</v>
      </c>
      <c r="AB156" s="78" t="s">
        <v>34</v>
      </c>
      <c r="AC156" s="78" t="s">
        <v>34</v>
      </c>
      <c r="AD156" s="78" t="s">
        <v>34</v>
      </c>
      <c r="AE156" s="78" t="s">
        <v>34</v>
      </c>
      <c r="AF156" s="78" t="s">
        <v>34</v>
      </c>
      <c r="AG156" s="81">
        <v>100000</v>
      </c>
      <c r="AH156" s="81">
        <v>0</v>
      </c>
      <c r="AI156" s="81">
        <v>0</v>
      </c>
      <c r="AJ156" s="81">
        <v>2000000</v>
      </c>
      <c r="AK156" s="39">
        <f t="shared" si="11"/>
        <v>0</v>
      </c>
      <c r="AL156" s="40">
        <f t="shared" si="12"/>
        <v>0</v>
      </c>
      <c r="AM156" s="41">
        <f t="shared" si="13"/>
        <v>100000</v>
      </c>
      <c r="AN156" s="42" t="b">
        <f t="shared" si="15"/>
        <v>0</v>
      </c>
      <c r="AO156" s="42" t="str">
        <f t="shared" si="14"/>
        <v>CUMPLE</v>
      </c>
      <c r="AP156" s="7"/>
    </row>
    <row r="157" spans="2:42" ht="24" hidden="1" x14ac:dyDescent="0.2">
      <c r="B157" s="76" t="s">
        <v>2068</v>
      </c>
      <c r="C157" s="33" t="e" vm="1">
        <f ca="1">_xlfn.XLOOKUP(B157,'ASIGNACION ZONAS'!J:J,'ENCUESTA PI'!H:H,0)</f>
        <v>#NAME?</v>
      </c>
      <c r="D157" s="77" t="s">
        <v>4676</v>
      </c>
      <c r="E157" s="77" t="s">
        <v>4677</v>
      </c>
      <c r="F157" s="78">
        <v>3216986294</v>
      </c>
      <c r="G157" s="36" t="s">
        <v>4678</v>
      </c>
      <c r="H157" s="78" t="s">
        <v>34</v>
      </c>
      <c r="I157" s="78">
        <v>3</v>
      </c>
      <c r="J157" s="78" t="s">
        <v>34</v>
      </c>
      <c r="K157" s="78" t="s">
        <v>34</v>
      </c>
      <c r="L157" s="78" t="s">
        <v>34</v>
      </c>
      <c r="M157" s="78" t="s">
        <v>34</v>
      </c>
      <c r="N157" s="78" t="s">
        <v>34</v>
      </c>
      <c r="O157" s="78" t="s">
        <v>34</v>
      </c>
      <c r="P157" s="78" t="s">
        <v>73</v>
      </c>
      <c r="Q157" s="78" t="s">
        <v>73</v>
      </c>
      <c r="R157" s="78" t="s">
        <v>34</v>
      </c>
      <c r="S157" s="78" t="s">
        <v>34</v>
      </c>
      <c r="T157" s="78" t="s">
        <v>34</v>
      </c>
      <c r="U157" s="78" t="s">
        <v>34</v>
      </c>
      <c r="V157" s="78" t="s">
        <v>34</v>
      </c>
      <c r="W157" s="78" t="s">
        <v>34</v>
      </c>
      <c r="X157" s="78" t="s">
        <v>34</v>
      </c>
      <c r="Y157" s="78" t="s">
        <v>34</v>
      </c>
      <c r="Z157" s="78" t="s">
        <v>34</v>
      </c>
      <c r="AA157" s="78" t="s">
        <v>34</v>
      </c>
      <c r="AB157" s="78" t="s">
        <v>34</v>
      </c>
      <c r="AC157" s="78" t="s">
        <v>34</v>
      </c>
      <c r="AD157" s="78" t="s">
        <v>34</v>
      </c>
      <c r="AE157" s="78" t="s">
        <v>34</v>
      </c>
      <c r="AF157" s="78" t="s">
        <v>34</v>
      </c>
      <c r="AG157" s="81">
        <v>31548156</v>
      </c>
      <c r="AH157" s="81">
        <v>12145333</v>
      </c>
      <c r="AI157" s="81">
        <v>12145333</v>
      </c>
      <c r="AJ157" s="81">
        <v>88824431</v>
      </c>
      <c r="AK157" s="39">
        <f t="shared" si="11"/>
        <v>2.5975538093521191</v>
      </c>
      <c r="AL157" s="40">
        <f t="shared" si="12"/>
        <v>0.13673414918920224</v>
      </c>
      <c r="AM157" s="41">
        <f t="shared" si="13"/>
        <v>19402823</v>
      </c>
      <c r="AN157" s="42" t="str">
        <f t="shared" si="15"/>
        <v>CUMPLE</v>
      </c>
      <c r="AO157" s="42" t="str">
        <f t="shared" si="14"/>
        <v>CUMPLE</v>
      </c>
      <c r="AP157" s="7"/>
    </row>
    <row r="158" spans="2:42" hidden="1" x14ac:dyDescent="0.2">
      <c r="B158" s="76" t="s">
        <v>4679</v>
      </c>
      <c r="C158" s="33" t="e" vm="1">
        <f ca="1">_xlfn.XLOOKUP(B158,'ASIGNACION ZONAS'!J:J,'ENCUESTA PI'!H:H,0)</f>
        <v>#NAME?</v>
      </c>
      <c r="D158" s="77">
        <v>39067607</v>
      </c>
      <c r="E158" s="77"/>
      <c r="F158" s="78"/>
      <c r="G158" s="36" t="s">
        <v>4680</v>
      </c>
      <c r="H158" s="78" t="s">
        <v>73</v>
      </c>
      <c r="I158" s="78"/>
      <c r="J158" s="78" t="s">
        <v>34</v>
      </c>
      <c r="K158" s="78" t="s">
        <v>73</v>
      </c>
      <c r="L158" s="78" t="s">
        <v>73</v>
      </c>
      <c r="M158" s="78" t="s">
        <v>73</v>
      </c>
      <c r="N158" s="78" t="s">
        <v>34</v>
      </c>
      <c r="O158" s="78" t="s">
        <v>73</v>
      </c>
      <c r="P158" s="78" t="s">
        <v>73</v>
      </c>
      <c r="Q158" s="78" t="s">
        <v>73</v>
      </c>
      <c r="R158" s="78" t="s">
        <v>73</v>
      </c>
      <c r="S158" s="78" t="s">
        <v>34</v>
      </c>
      <c r="T158" s="78" t="s">
        <v>34</v>
      </c>
      <c r="U158" s="78" t="s">
        <v>34</v>
      </c>
      <c r="V158" s="78" t="s">
        <v>34</v>
      </c>
      <c r="W158" s="78" t="s">
        <v>34</v>
      </c>
      <c r="X158" s="78" t="s">
        <v>73</v>
      </c>
      <c r="Y158" s="78" t="s">
        <v>73</v>
      </c>
      <c r="Z158" s="78" t="s">
        <v>34</v>
      </c>
      <c r="AA158" s="78" t="s">
        <v>34</v>
      </c>
      <c r="AB158" s="78" t="s">
        <v>34</v>
      </c>
      <c r="AC158" s="78" t="s">
        <v>34</v>
      </c>
      <c r="AD158" s="78" t="s">
        <v>34</v>
      </c>
      <c r="AE158" s="78" t="s">
        <v>34</v>
      </c>
      <c r="AF158" s="78" t="s">
        <v>34</v>
      </c>
      <c r="AG158" s="81"/>
      <c r="AH158" s="81"/>
      <c r="AI158" s="81"/>
      <c r="AJ158" s="81"/>
      <c r="AK158" s="39">
        <f t="shared" si="11"/>
        <v>0</v>
      </c>
      <c r="AL158" s="40">
        <f t="shared" si="12"/>
        <v>0</v>
      </c>
      <c r="AM158" s="41">
        <f t="shared" si="13"/>
        <v>0</v>
      </c>
      <c r="AN158" s="42" t="b">
        <f t="shared" si="15"/>
        <v>0</v>
      </c>
      <c r="AO158" s="42" t="str">
        <f t="shared" si="14"/>
        <v>CUMPLE</v>
      </c>
      <c r="AP158" s="7"/>
    </row>
    <row r="159" spans="2:42" ht="24" hidden="1" x14ac:dyDescent="0.2">
      <c r="B159" s="76" t="s">
        <v>4681</v>
      </c>
      <c r="C159" s="33" t="e" vm="1">
        <f ca="1">_xlfn.XLOOKUP(B159,'ASIGNACION ZONAS'!J:J,'ENCUESTA PI'!H:H,0)</f>
        <v>#NAME?</v>
      </c>
      <c r="D159" s="77" t="s">
        <v>4682</v>
      </c>
      <c r="E159" s="77" t="s">
        <v>4683</v>
      </c>
      <c r="F159" s="78">
        <v>3016499442</v>
      </c>
      <c r="G159" s="36" t="s">
        <v>4684</v>
      </c>
      <c r="H159" s="78" t="s">
        <v>34</v>
      </c>
      <c r="I159" s="78">
        <v>1</v>
      </c>
      <c r="J159" s="78" t="s">
        <v>34</v>
      </c>
      <c r="K159" s="78" t="s">
        <v>34</v>
      </c>
      <c r="L159" s="78" t="s">
        <v>34</v>
      </c>
      <c r="M159" s="78" t="s">
        <v>34</v>
      </c>
      <c r="N159" s="78" t="s">
        <v>34</v>
      </c>
      <c r="O159" s="78" t="s">
        <v>73</v>
      </c>
      <c r="P159" s="78" t="s">
        <v>34</v>
      </c>
      <c r="Q159" s="78" t="s">
        <v>73</v>
      </c>
      <c r="R159" s="78" t="s">
        <v>34</v>
      </c>
      <c r="S159" s="78" t="s">
        <v>34</v>
      </c>
      <c r="T159" s="78" t="s">
        <v>34</v>
      </c>
      <c r="U159" s="78" t="s">
        <v>34</v>
      </c>
      <c r="V159" s="78" t="s">
        <v>34</v>
      </c>
      <c r="W159" s="78" t="s">
        <v>34</v>
      </c>
      <c r="X159" s="78" t="s">
        <v>34</v>
      </c>
      <c r="Y159" s="78" t="s">
        <v>34</v>
      </c>
      <c r="Z159" s="78" t="s">
        <v>34</v>
      </c>
      <c r="AA159" s="78" t="s">
        <v>34</v>
      </c>
      <c r="AB159" s="79" t="s">
        <v>34</v>
      </c>
      <c r="AC159" s="79" t="s">
        <v>34</v>
      </c>
      <c r="AD159" s="79" t="s">
        <v>34</v>
      </c>
      <c r="AE159" s="79" t="s">
        <v>34</v>
      </c>
      <c r="AF159" s="79" t="s">
        <v>34</v>
      </c>
      <c r="AG159" s="82">
        <v>200000000</v>
      </c>
      <c r="AH159" s="82">
        <v>10000000</v>
      </c>
      <c r="AI159" s="82">
        <v>10000000</v>
      </c>
      <c r="AJ159" s="82">
        <v>190000000</v>
      </c>
      <c r="AK159" s="39">
        <f t="shared" si="11"/>
        <v>20</v>
      </c>
      <c r="AL159" s="40">
        <f t="shared" si="12"/>
        <v>5.2631578947368418E-2</v>
      </c>
      <c r="AM159" s="41">
        <f t="shared" si="13"/>
        <v>190000000</v>
      </c>
      <c r="AN159" s="42" t="str">
        <f t="shared" si="15"/>
        <v>CUMPLE</v>
      </c>
      <c r="AO159" s="42" t="str">
        <f t="shared" si="14"/>
        <v>CUMPLE</v>
      </c>
      <c r="AP159" s="7"/>
    </row>
    <row r="160" spans="2:42" hidden="1" x14ac:dyDescent="0.2">
      <c r="B160" s="76" t="s">
        <v>4685</v>
      </c>
      <c r="C160" s="33" t="e" vm="1">
        <f ca="1">_xlfn.XLOOKUP(B160,'ASIGNACION ZONAS'!J:J,'ENCUESTA PI'!H:H,0)</f>
        <v>#NAME?</v>
      </c>
      <c r="D160" s="77" t="s">
        <v>4686</v>
      </c>
      <c r="E160" s="77" t="s">
        <v>4687</v>
      </c>
      <c r="F160" s="78">
        <v>3128463470</v>
      </c>
      <c r="G160" s="36" t="s">
        <v>4688</v>
      </c>
      <c r="H160" s="78" t="s">
        <v>34</v>
      </c>
      <c r="I160" s="78">
        <v>1</v>
      </c>
      <c r="J160" s="78" t="s">
        <v>34</v>
      </c>
      <c r="K160" s="78" t="s">
        <v>34</v>
      </c>
      <c r="L160" s="78" t="s">
        <v>34</v>
      </c>
      <c r="M160" s="78" t="s">
        <v>34</v>
      </c>
      <c r="N160" s="78" t="s">
        <v>34</v>
      </c>
      <c r="O160" s="78" t="s">
        <v>73</v>
      </c>
      <c r="P160" s="78" t="s">
        <v>73</v>
      </c>
      <c r="Q160" s="78" t="s">
        <v>73</v>
      </c>
      <c r="R160" s="78" t="s">
        <v>34</v>
      </c>
      <c r="S160" s="78" t="s">
        <v>34</v>
      </c>
      <c r="T160" s="78" t="s">
        <v>34</v>
      </c>
      <c r="U160" s="78" t="s">
        <v>34</v>
      </c>
      <c r="V160" s="78" t="s">
        <v>34</v>
      </c>
      <c r="W160" s="78" t="s">
        <v>34</v>
      </c>
      <c r="X160" s="78" t="s">
        <v>34</v>
      </c>
      <c r="Y160" s="78" t="s">
        <v>34</v>
      </c>
      <c r="Z160" s="78" t="s">
        <v>34</v>
      </c>
      <c r="AA160" s="78" t="s">
        <v>34</v>
      </c>
      <c r="AB160" s="79" t="s">
        <v>34</v>
      </c>
      <c r="AC160" s="79" t="s">
        <v>34</v>
      </c>
      <c r="AD160" s="79" t="s">
        <v>34</v>
      </c>
      <c r="AE160" s="79" t="s">
        <v>34</v>
      </c>
      <c r="AF160" s="79" t="s">
        <v>34</v>
      </c>
      <c r="AG160" s="82">
        <v>65480500</v>
      </c>
      <c r="AH160" s="82">
        <v>15850000</v>
      </c>
      <c r="AI160" s="82">
        <v>15850000</v>
      </c>
      <c r="AJ160" s="82">
        <v>65480500</v>
      </c>
      <c r="AK160" s="39">
        <f t="shared" si="11"/>
        <v>4.1312618296529973</v>
      </c>
      <c r="AL160" s="40">
        <f t="shared" si="12"/>
        <v>0.24205679553454845</v>
      </c>
      <c r="AM160" s="41">
        <f t="shared" si="13"/>
        <v>49630500</v>
      </c>
      <c r="AN160" s="42" t="str">
        <f t="shared" si="15"/>
        <v>CUMPLE</v>
      </c>
      <c r="AO160" s="42" t="str">
        <f t="shared" si="14"/>
        <v>CUMPLE</v>
      </c>
      <c r="AP160" s="7"/>
    </row>
    <row r="161" spans="2:42" ht="24" x14ac:dyDescent="0.2">
      <c r="B161" s="76" t="s">
        <v>3876</v>
      </c>
      <c r="C161" s="33" t="e" vm="1">
        <f ca="1">_xlfn.XLOOKUP(B161,'ASIGNACION ZONAS'!J:J,'ENCUESTA PI'!H:H,0)</f>
        <v>#NAME?</v>
      </c>
      <c r="D161" s="77" t="s">
        <v>4689</v>
      </c>
      <c r="E161" s="77" t="s">
        <v>4690</v>
      </c>
      <c r="F161" s="78">
        <v>3004421444</v>
      </c>
      <c r="G161" s="36" t="s">
        <v>4691</v>
      </c>
      <c r="H161" s="78" t="s">
        <v>73</v>
      </c>
      <c r="I161" s="78">
        <v>1</v>
      </c>
      <c r="J161" s="78" t="s">
        <v>34</v>
      </c>
      <c r="K161" s="78" t="s">
        <v>34</v>
      </c>
      <c r="L161" s="78" t="s">
        <v>34</v>
      </c>
      <c r="M161" s="78" t="s">
        <v>34</v>
      </c>
      <c r="N161" s="78" t="s">
        <v>34</v>
      </c>
      <c r="O161" s="78" t="s">
        <v>34</v>
      </c>
      <c r="P161" s="78" t="s">
        <v>73</v>
      </c>
      <c r="Q161" s="78" t="s">
        <v>73</v>
      </c>
      <c r="R161" s="78" t="s">
        <v>34</v>
      </c>
      <c r="S161" s="78" t="s">
        <v>34</v>
      </c>
      <c r="T161" s="78" t="s">
        <v>34</v>
      </c>
      <c r="U161" s="78" t="s">
        <v>34</v>
      </c>
      <c r="V161" s="78" t="s">
        <v>34</v>
      </c>
      <c r="W161" s="78" t="s">
        <v>73</v>
      </c>
      <c r="X161" s="78" t="s">
        <v>34</v>
      </c>
      <c r="Y161" s="78" t="s">
        <v>34</v>
      </c>
      <c r="Z161" s="78" t="s">
        <v>34</v>
      </c>
      <c r="AA161" s="78" t="s">
        <v>34</v>
      </c>
      <c r="AB161" s="79" t="s">
        <v>34</v>
      </c>
      <c r="AC161" s="79" t="s">
        <v>34</v>
      </c>
      <c r="AD161" s="79" t="s">
        <v>34</v>
      </c>
      <c r="AE161" s="79" t="s">
        <v>34</v>
      </c>
      <c r="AF161" s="79" t="s">
        <v>34</v>
      </c>
      <c r="AG161" s="82">
        <v>62078400</v>
      </c>
      <c r="AH161" s="82">
        <v>42000000</v>
      </c>
      <c r="AI161" s="82">
        <v>19830000</v>
      </c>
      <c r="AJ161" s="82">
        <v>98183400</v>
      </c>
      <c r="AK161" s="39">
        <f t="shared" si="11"/>
        <v>1.478057142857143</v>
      </c>
      <c r="AL161" s="40">
        <f t="shared" si="12"/>
        <v>0.20196896827773331</v>
      </c>
      <c r="AM161" s="41">
        <f t="shared" si="13"/>
        <v>20078400</v>
      </c>
      <c r="AN161" s="42" t="str">
        <f t="shared" si="15"/>
        <v>CUMPLE</v>
      </c>
      <c r="AO161" s="42" t="str">
        <f t="shared" si="14"/>
        <v>CUMPLE</v>
      </c>
      <c r="AP161" s="7"/>
    </row>
    <row r="162" spans="2:42" hidden="1" x14ac:dyDescent="0.2">
      <c r="B162" s="76" t="s">
        <v>318</v>
      </c>
      <c r="C162" s="33" t="e" vm="1">
        <f ca="1">_xlfn.XLOOKUP(B162,'ASIGNACION ZONAS'!J:J,'ENCUESTA PI'!H:H,0)</f>
        <v>#NAME?</v>
      </c>
      <c r="D162" s="86" t="s">
        <v>4692</v>
      </c>
      <c r="E162" s="86" t="s">
        <v>322</v>
      </c>
      <c r="F162" s="78">
        <v>3042166055</v>
      </c>
      <c r="G162" s="93" t="s">
        <v>320</v>
      </c>
      <c r="H162" s="78" t="s">
        <v>73</v>
      </c>
      <c r="I162" s="78">
        <v>3</v>
      </c>
      <c r="J162" s="78" t="s">
        <v>34</v>
      </c>
      <c r="K162" s="78" t="s">
        <v>34</v>
      </c>
      <c r="L162" s="78" t="s">
        <v>34</v>
      </c>
      <c r="M162" s="78" t="s">
        <v>34</v>
      </c>
      <c r="N162" s="78" t="s">
        <v>34</v>
      </c>
      <c r="O162" s="78" t="s">
        <v>34</v>
      </c>
      <c r="P162" s="78" t="s">
        <v>34</v>
      </c>
      <c r="Q162" s="78" t="s">
        <v>34</v>
      </c>
      <c r="R162" s="78" t="s">
        <v>73</v>
      </c>
      <c r="S162" s="78" t="s">
        <v>34</v>
      </c>
      <c r="T162" s="78" t="s">
        <v>34</v>
      </c>
      <c r="U162" s="78" t="s">
        <v>34</v>
      </c>
      <c r="V162" s="78" t="s">
        <v>34</v>
      </c>
      <c r="W162" s="78" t="s">
        <v>34</v>
      </c>
      <c r="X162" s="78" t="s">
        <v>34</v>
      </c>
      <c r="Y162" s="78" t="s">
        <v>34</v>
      </c>
      <c r="Z162" s="78" t="s">
        <v>34</v>
      </c>
      <c r="AA162" s="78" t="s">
        <v>34</v>
      </c>
      <c r="AB162" s="78" t="s">
        <v>34</v>
      </c>
      <c r="AC162" s="78" t="s">
        <v>34</v>
      </c>
      <c r="AD162" s="78" t="s">
        <v>34</v>
      </c>
      <c r="AE162" s="78" t="s">
        <v>34</v>
      </c>
      <c r="AF162" s="78" t="s">
        <v>34</v>
      </c>
      <c r="AG162" s="81">
        <v>187200000</v>
      </c>
      <c r="AH162" s="81">
        <v>5985000</v>
      </c>
      <c r="AI162" s="81">
        <v>55985000</v>
      </c>
      <c r="AJ162" s="81">
        <v>220700000</v>
      </c>
      <c r="AK162" s="39">
        <f t="shared" si="11"/>
        <v>31.278195488721803</v>
      </c>
      <c r="AL162" s="40">
        <f t="shared" si="12"/>
        <v>0.25367014046216585</v>
      </c>
      <c r="AM162" s="41">
        <f t="shared" si="13"/>
        <v>181215000</v>
      </c>
      <c r="AN162" s="42" t="str">
        <f t="shared" si="15"/>
        <v>CUMPLE</v>
      </c>
      <c r="AO162" s="42" t="str">
        <f t="shared" si="14"/>
        <v>CUMPLE</v>
      </c>
      <c r="AP162" s="7"/>
    </row>
    <row r="163" spans="2:42" hidden="1" x14ac:dyDescent="0.2">
      <c r="B163" s="76" t="s">
        <v>4693</v>
      </c>
      <c r="C163" s="33" t="e" vm="1">
        <f ca="1">_xlfn.XLOOKUP(B163,'ASIGNACION ZONAS'!J:J,'ENCUESTA PI'!H:H,0)</f>
        <v>#NAME?</v>
      </c>
      <c r="D163" s="77" t="s">
        <v>4694</v>
      </c>
      <c r="E163" s="77" t="s">
        <v>4695</v>
      </c>
      <c r="F163" s="78" t="s">
        <v>4696</v>
      </c>
      <c r="G163" s="36" t="s">
        <v>4697</v>
      </c>
      <c r="H163" s="78" t="s">
        <v>34</v>
      </c>
      <c r="I163" s="78">
        <v>3</v>
      </c>
      <c r="J163" s="78" t="s">
        <v>34</v>
      </c>
      <c r="K163" s="78" t="s">
        <v>34</v>
      </c>
      <c r="L163" s="78" t="s">
        <v>34</v>
      </c>
      <c r="M163" s="78" t="s">
        <v>34</v>
      </c>
      <c r="N163" s="78" t="s">
        <v>34</v>
      </c>
      <c r="O163" s="78" t="s">
        <v>34</v>
      </c>
      <c r="P163" s="78" t="s">
        <v>34</v>
      </c>
      <c r="Q163" s="78" t="s">
        <v>34</v>
      </c>
      <c r="R163" s="78" t="s">
        <v>73</v>
      </c>
      <c r="S163" s="78" t="s">
        <v>34</v>
      </c>
      <c r="T163" s="78" t="s">
        <v>34</v>
      </c>
      <c r="U163" s="78" t="s">
        <v>34</v>
      </c>
      <c r="V163" s="78" t="s">
        <v>34</v>
      </c>
      <c r="W163" s="78" t="s">
        <v>34</v>
      </c>
      <c r="X163" s="78" t="s">
        <v>34</v>
      </c>
      <c r="Y163" s="78" t="s">
        <v>34</v>
      </c>
      <c r="Z163" s="78" t="s">
        <v>34</v>
      </c>
      <c r="AA163" s="78" t="s">
        <v>34</v>
      </c>
      <c r="AB163" s="79" t="s">
        <v>34</v>
      </c>
      <c r="AC163" s="79" t="s">
        <v>34</v>
      </c>
      <c r="AD163" s="79" t="s">
        <v>34</v>
      </c>
      <c r="AE163" s="79" t="s">
        <v>34</v>
      </c>
      <c r="AF163" s="79" t="s">
        <v>34</v>
      </c>
      <c r="AG163" s="82">
        <v>618749768</v>
      </c>
      <c r="AH163" s="82">
        <v>136654961</v>
      </c>
      <c r="AI163" s="82">
        <v>136654961</v>
      </c>
      <c r="AJ163" s="82">
        <v>631499768</v>
      </c>
      <c r="AK163" s="39">
        <f t="shared" si="11"/>
        <v>4.5278251405742962</v>
      </c>
      <c r="AL163" s="40">
        <f t="shared" si="12"/>
        <v>0.21639748409218734</v>
      </c>
      <c r="AM163" s="41">
        <f t="shared" si="13"/>
        <v>482094807</v>
      </c>
      <c r="AN163" s="42" t="str">
        <f t="shared" si="15"/>
        <v>CUMPLE</v>
      </c>
      <c r="AO163" s="42" t="str">
        <f t="shared" si="14"/>
        <v>CUMPLE</v>
      </c>
      <c r="AP163" s="7"/>
    </row>
    <row r="164" spans="2:42" x14ac:dyDescent="0.2">
      <c r="B164" s="76" t="s">
        <v>3405</v>
      </c>
      <c r="C164" s="33" t="e" vm="1">
        <f ca="1">_xlfn.XLOOKUP(B164,'ASIGNACION ZONAS'!J:J,'ENCUESTA PI'!H:H,0)</f>
        <v>#NAME?</v>
      </c>
      <c r="D164" s="77" t="s">
        <v>4698</v>
      </c>
      <c r="E164" s="77" t="s">
        <v>3409</v>
      </c>
      <c r="F164" s="78">
        <v>3005780495</v>
      </c>
      <c r="G164" s="36" t="s">
        <v>3407</v>
      </c>
      <c r="H164" s="78" t="s">
        <v>34</v>
      </c>
      <c r="I164" s="78">
        <v>1</v>
      </c>
      <c r="J164" s="78" t="s">
        <v>34</v>
      </c>
      <c r="K164" s="78" t="s">
        <v>34</v>
      </c>
      <c r="L164" s="78" t="s">
        <v>34</v>
      </c>
      <c r="M164" s="78" t="s">
        <v>34</v>
      </c>
      <c r="N164" s="78" t="s">
        <v>34</v>
      </c>
      <c r="O164" s="78" t="s">
        <v>34</v>
      </c>
      <c r="P164" s="78" t="s">
        <v>73</v>
      </c>
      <c r="Q164" s="78" t="s">
        <v>73</v>
      </c>
      <c r="R164" s="78" t="s">
        <v>34</v>
      </c>
      <c r="S164" s="78" t="s">
        <v>34</v>
      </c>
      <c r="T164" s="78" t="s">
        <v>34</v>
      </c>
      <c r="U164" s="78" t="s">
        <v>34</v>
      </c>
      <c r="V164" s="78" t="s">
        <v>34</v>
      </c>
      <c r="W164" s="78" t="s">
        <v>34</v>
      </c>
      <c r="X164" s="78" t="s">
        <v>34</v>
      </c>
      <c r="Y164" s="78" t="s">
        <v>34</v>
      </c>
      <c r="Z164" s="78" t="s">
        <v>34</v>
      </c>
      <c r="AA164" s="78" t="s">
        <v>34</v>
      </c>
      <c r="AB164" s="79" t="s">
        <v>34</v>
      </c>
      <c r="AC164" s="79" t="s">
        <v>34</v>
      </c>
      <c r="AD164" s="79" t="s">
        <v>34</v>
      </c>
      <c r="AE164" s="79" t="s">
        <v>34</v>
      </c>
      <c r="AF164" s="79" t="s">
        <v>34</v>
      </c>
      <c r="AG164" s="82">
        <v>11000000</v>
      </c>
      <c r="AH164" s="82">
        <v>3100000</v>
      </c>
      <c r="AI164" s="82">
        <v>4500000</v>
      </c>
      <c r="AJ164" s="82">
        <v>19000000</v>
      </c>
      <c r="AK164" s="39">
        <f t="shared" si="11"/>
        <v>3.5483870967741935</v>
      </c>
      <c r="AL164" s="40">
        <f t="shared" si="12"/>
        <v>0.23684210526315788</v>
      </c>
      <c r="AM164" s="41">
        <f t="shared" si="13"/>
        <v>7900000</v>
      </c>
      <c r="AN164" s="42" t="str">
        <f t="shared" si="15"/>
        <v>CUMPLE</v>
      </c>
      <c r="AO164" s="42" t="str">
        <f t="shared" si="14"/>
        <v>CUMPLE</v>
      </c>
      <c r="AP164" s="7"/>
    </row>
    <row r="165" spans="2:42" hidden="1" x14ac:dyDescent="0.2">
      <c r="B165" s="76" t="s">
        <v>4699</v>
      </c>
      <c r="C165" s="33" t="e" vm="1">
        <f ca="1">_xlfn.XLOOKUP(B165,'ASIGNACION ZONAS'!J:J,'ENCUESTA PI'!H:H,0)</f>
        <v>#NAME?</v>
      </c>
      <c r="D165" s="77" t="s">
        <v>4700</v>
      </c>
      <c r="E165" s="77" t="s">
        <v>4701</v>
      </c>
      <c r="F165" s="78"/>
      <c r="G165" s="36" t="s">
        <v>4702</v>
      </c>
      <c r="H165" s="78" t="s">
        <v>73</v>
      </c>
      <c r="I165" s="78">
        <v>3</v>
      </c>
      <c r="J165" s="78" t="s">
        <v>34</v>
      </c>
      <c r="K165" s="78" t="s">
        <v>34</v>
      </c>
      <c r="L165" s="78" t="s">
        <v>73</v>
      </c>
      <c r="M165" s="78" t="s">
        <v>34</v>
      </c>
      <c r="N165" s="78" t="s">
        <v>34</v>
      </c>
      <c r="O165" s="78" t="s">
        <v>34</v>
      </c>
      <c r="P165" s="78" t="s">
        <v>34</v>
      </c>
      <c r="Q165" s="78" t="s">
        <v>73</v>
      </c>
      <c r="R165" s="78" t="s">
        <v>73</v>
      </c>
      <c r="S165" s="78" t="s">
        <v>34</v>
      </c>
      <c r="T165" s="78" t="s">
        <v>34</v>
      </c>
      <c r="U165" s="78" t="s">
        <v>34</v>
      </c>
      <c r="V165" s="78" t="s">
        <v>34</v>
      </c>
      <c r="W165" s="78" t="s">
        <v>34</v>
      </c>
      <c r="X165" s="78" t="s">
        <v>34</v>
      </c>
      <c r="Y165" s="78" t="s">
        <v>34</v>
      </c>
      <c r="Z165" s="78" t="s">
        <v>34</v>
      </c>
      <c r="AA165" s="78" t="s">
        <v>34</v>
      </c>
      <c r="AB165" s="78" t="s">
        <v>34</v>
      </c>
      <c r="AC165" s="78" t="s">
        <v>34</v>
      </c>
      <c r="AD165" s="78" t="s">
        <v>34</v>
      </c>
      <c r="AE165" s="78" t="s">
        <v>34</v>
      </c>
      <c r="AF165" s="78" t="s">
        <v>34</v>
      </c>
      <c r="AG165" s="81">
        <v>5970756</v>
      </c>
      <c r="AH165" s="81">
        <v>142356276</v>
      </c>
      <c r="AI165" s="81">
        <v>142356276</v>
      </c>
      <c r="AJ165" s="81">
        <v>203828920</v>
      </c>
      <c r="AK165" s="39">
        <f t="shared" si="11"/>
        <v>4.1942344712641966E-2</v>
      </c>
      <c r="AL165" s="40">
        <f t="shared" si="12"/>
        <v>0.6984105886446339</v>
      </c>
      <c r="AM165" s="41">
        <f t="shared" si="13"/>
        <v>-136385520</v>
      </c>
      <c r="AN165" s="42" t="b">
        <f t="shared" si="15"/>
        <v>0</v>
      </c>
      <c r="AO165" s="42" t="str">
        <f t="shared" si="14"/>
        <v>CUMPLE</v>
      </c>
      <c r="AP165" s="7"/>
    </row>
    <row r="166" spans="2:42" hidden="1" x14ac:dyDescent="0.2">
      <c r="B166" s="76" t="s">
        <v>4703</v>
      </c>
      <c r="C166" s="33" t="e" vm="1">
        <f ca="1">_xlfn.XLOOKUP(B166,'ASIGNACION ZONAS'!J:J,'ENCUESTA PI'!H:H,0)</f>
        <v>#NAME?</v>
      </c>
      <c r="D166" s="77">
        <v>901538175</v>
      </c>
      <c r="E166" s="77" t="s">
        <v>4704</v>
      </c>
      <c r="F166" s="78">
        <v>3015858240</v>
      </c>
      <c r="G166" s="36" t="s">
        <v>4705</v>
      </c>
      <c r="H166" s="78" t="s">
        <v>73</v>
      </c>
      <c r="I166" s="78">
        <v>3</v>
      </c>
      <c r="J166" s="78" t="s">
        <v>34</v>
      </c>
      <c r="K166" s="78" t="s">
        <v>34</v>
      </c>
      <c r="L166" s="78" t="s">
        <v>34</v>
      </c>
      <c r="M166" s="78" t="s">
        <v>34</v>
      </c>
      <c r="N166" s="78" t="s">
        <v>34</v>
      </c>
      <c r="O166" s="78" t="s">
        <v>73</v>
      </c>
      <c r="P166" s="78" t="s">
        <v>73</v>
      </c>
      <c r="Q166" s="78" t="s">
        <v>34</v>
      </c>
      <c r="R166" s="78" t="s">
        <v>34</v>
      </c>
      <c r="S166" s="78" t="s">
        <v>34</v>
      </c>
      <c r="T166" s="78" t="s">
        <v>34</v>
      </c>
      <c r="U166" s="78" t="s">
        <v>34</v>
      </c>
      <c r="V166" s="78" t="s">
        <v>34</v>
      </c>
      <c r="W166" s="78" t="s">
        <v>34</v>
      </c>
      <c r="X166" s="78" t="s">
        <v>34</v>
      </c>
      <c r="Y166" s="78" t="s">
        <v>34</v>
      </c>
      <c r="Z166" s="78" t="s">
        <v>34</v>
      </c>
      <c r="AA166" s="78" t="s">
        <v>34</v>
      </c>
      <c r="AB166" s="79" t="s">
        <v>73</v>
      </c>
      <c r="AC166" s="79" t="s">
        <v>34</v>
      </c>
      <c r="AD166" s="79" t="s">
        <v>73</v>
      </c>
      <c r="AE166" s="79" t="s">
        <v>34</v>
      </c>
      <c r="AF166" s="79" t="s">
        <v>73</v>
      </c>
      <c r="AG166" s="82">
        <v>0</v>
      </c>
      <c r="AH166" s="82">
        <v>0</v>
      </c>
      <c r="AI166" s="82">
        <v>0</v>
      </c>
      <c r="AJ166" s="82">
        <v>0</v>
      </c>
      <c r="AK166" s="39">
        <f t="shared" si="11"/>
        <v>0</v>
      </c>
      <c r="AL166" s="40">
        <f t="shared" si="12"/>
        <v>0</v>
      </c>
      <c r="AM166" s="41">
        <f t="shared" si="13"/>
        <v>0</v>
      </c>
      <c r="AN166" s="42" t="b">
        <f t="shared" si="15"/>
        <v>0</v>
      </c>
      <c r="AO166" s="42" t="str">
        <f t="shared" si="14"/>
        <v>CUMPLE</v>
      </c>
      <c r="AP166" s="7"/>
    </row>
    <row r="167" spans="2:42" ht="24" hidden="1" x14ac:dyDescent="0.2">
      <c r="B167" s="76" t="s">
        <v>4706</v>
      </c>
      <c r="C167" s="33" t="e" vm="1">
        <f ca="1">_xlfn.XLOOKUP(B167,'ASIGNACION ZONAS'!J:J,'ENCUESTA PI'!H:H,0)</f>
        <v>#NAME?</v>
      </c>
      <c r="D167" s="77" t="s">
        <v>4707</v>
      </c>
      <c r="E167" s="77" t="s">
        <v>4708</v>
      </c>
      <c r="F167" s="78">
        <v>3125161860</v>
      </c>
      <c r="G167" s="36" t="s">
        <v>4709</v>
      </c>
      <c r="H167" s="78" t="s">
        <v>34</v>
      </c>
      <c r="I167" s="78">
        <v>1</v>
      </c>
      <c r="J167" s="78" t="s">
        <v>34</v>
      </c>
      <c r="K167" s="78" t="s">
        <v>34</v>
      </c>
      <c r="L167" s="78" t="s">
        <v>34</v>
      </c>
      <c r="M167" s="78" t="s">
        <v>34</v>
      </c>
      <c r="N167" s="78" t="s">
        <v>34</v>
      </c>
      <c r="O167" s="78" t="s">
        <v>34</v>
      </c>
      <c r="P167" s="78" t="s">
        <v>73</v>
      </c>
      <c r="Q167" s="78" t="s">
        <v>73</v>
      </c>
      <c r="R167" s="78" t="s">
        <v>73</v>
      </c>
      <c r="S167" s="78" t="s">
        <v>34</v>
      </c>
      <c r="T167" s="78" t="s">
        <v>34</v>
      </c>
      <c r="U167" s="78" t="s">
        <v>73</v>
      </c>
      <c r="V167" s="78" t="s">
        <v>73</v>
      </c>
      <c r="W167" s="78" t="s">
        <v>34</v>
      </c>
      <c r="X167" s="78" t="s">
        <v>34</v>
      </c>
      <c r="Y167" s="78" t="s">
        <v>73</v>
      </c>
      <c r="Z167" s="78" t="s">
        <v>73</v>
      </c>
      <c r="AA167" s="78" t="s">
        <v>34</v>
      </c>
      <c r="AB167" s="79" t="s">
        <v>34</v>
      </c>
      <c r="AC167" s="79" t="s">
        <v>34</v>
      </c>
      <c r="AD167" s="79" t="s">
        <v>34</v>
      </c>
      <c r="AE167" s="79" t="s">
        <v>34</v>
      </c>
      <c r="AF167" s="79" t="s">
        <v>34</v>
      </c>
      <c r="AG167" s="82">
        <v>13927217</v>
      </c>
      <c r="AH167" s="82">
        <v>714705</v>
      </c>
      <c r="AI167" s="82">
        <v>714705</v>
      </c>
      <c r="AJ167" s="82">
        <v>47761774</v>
      </c>
      <c r="AK167" s="39">
        <f t="shared" si="11"/>
        <v>19.486665127570117</v>
      </c>
      <c r="AL167" s="40">
        <f t="shared" si="12"/>
        <v>1.496395422833331E-2</v>
      </c>
      <c r="AM167" s="41">
        <f t="shared" si="13"/>
        <v>13212512</v>
      </c>
      <c r="AN167" s="42" t="str">
        <f t="shared" si="15"/>
        <v>CUMPLE</v>
      </c>
      <c r="AO167" s="42" t="str">
        <f t="shared" si="14"/>
        <v>CUMPLE</v>
      </c>
      <c r="AP167" s="7"/>
    </row>
    <row r="168" spans="2:42" ht="24" hidden="1" x14ac:dyDescent="0.2">
      <c r="B168" s="76" t="s">
        <v>4710</v>
      </c>
      <c r="C168" s="33" t="e" vm="1">
        <f ca="1">_xlfn.XLOOKUP(B168,'ASIGNACION ZONAS'!J:J,'ENCUESTA PI'!H:H,0)</f>
        <v>#NAME?</v>
      </c>
      <c r="D168" s="77">
        <v>900058097</v>
      </c>
      <c r="E168" s="77" t="s">
        <v>4711</v>
      </c>
      <c r="F168" s="78">
        <v>3023795900</v>
      </c>
      <c r="G168" s="36" t="s">
        <v>4712</v>
      </c>
      <c r="H168" s="78" t="s">
        <v>73</v>
      </c>
      <c r="I168" s="78">
        <v>3</v>
      </c>
      <c r="J168" s="78" t="s">
        <v>34</v>
      </c>
      <c r="K168" s="78" t="s">
        <v>34</v>
      </c>
      <c r="L168" s="78" t="s">
        <v>34</v>
      </c>
      <c r="M168" s="78" t="s">
        <v>34</v>
      </c>
      <c r="N168" s="78" t="s">
        <v>34</v>
      </c>
      <c r="O168" s="78" t="s">
        <v>34</v>
      </c>
      <c r="P168" s="78" t="s">
        <v>73</v>
      </c>
      <c r="Q168" s="78" t="s">
        <v>34</v>
      </c>
      <c r="R168" s="78" t="s">
        <v>34</v>
      </c>
      <c r="S168" s="78" t="s">
        <v>34</v>
      </c>
      <c r="T168" s="78" t="s">
        <v>34</v>
      </c>
      <c r="U168" s="78" t="s">
        <v>34</v>
      </c>
      <c r="V168" s="78" t="s">
        <v>34</v>
      </c>
      <c r="W168" s="78" t="s">
        <v>34</v>
      </c>
      <c r="X168" s="78" t="s">
        <v>34</v>
      </c>
      <c r="Y168" s="78" t="s">
        <v>34</v>
      </c>
      <c r="Z168" s="78" t="s">
        <v>34</v>
      </c>
      <c r="AA168" s="78" t="s">
        <v>34</v>
      </c>
      <c r="AB168" s="79" t="s">
        <v>34</v>
      </c>
      <c r="AC168" s="79" t="s">
        <v>34</v>
      </c>
      <c r="AD168" s="79" t="s">
        <v>34</v>
      </c>
      <c r="AE168" s="79" t="s">
        <v>34</v>
      </c>
      <c r="AF168" s="79" t="s">
        <v>34</v>
      </c>
      <c r="AG168" s="82">
        <v>653980000</v>
      </c>
      <c r="AH168" s="82">
        <v>198760000</v>
      </c>
      <c r="AI168" s="82">
        <v>198760000</v>
      </c>
      <c r="AJ168" s="82">
        <v>669830000</v>
      </c>
      <c r="AK168" s="39">
        <f t="shared" si="11"/>
        <v>3.2902998591265846</v>
      </c>
      <c r="AL168" s="40">
        <f t="shared" si="12"/>
        <v>0.29673200662854754</v>
      </c>
      <c r="AM168" s="41">
        <f t="shared" si="13"/>
        <v>455220000</v>
      </c>
      <c r="AN168" s="42" t="str">
        <f t="shared" si="15"/>
        <v>CUMPLE</v>
      </c>
      <c r="AO168" s="42" t="str">
        <f t="shared" si="14"/>
        <v>CUMPLE</v>
      </c>
      <c r="AP168" s="7"/>
    </row>
    <row r="169" spans="2:42" hidden="1" x14ac:dyDescent="0.2">
      <c r="B169" s="76" t="s">
        <v>4713</v>
      </c>
      <c r="C169" s="33" t="e" vm="1">
        <f ca="1">_xlfn.XLOOKUP(B169,'ASIGNACION ZONAS'!J:J,'ENCUESTA PI'!H:H,0)</f>
        <v>#NAME?</v>
      </c>
      <c r="D169" s="77">
        <v>901467823</v>
      </c>
      <c r="E169" s="77" t="s">
        <v>4714</v>
      </c>
      <c r="F169" s="78">
        <v>3122763482</v>
      </c>
      <c r="G169" s="36" t="s">
        <v>4715</v>
      </c>
      <c r="H169" s="78" t="s">
        <v>34</v>
      </c>
      <c r="I169" s="78">
        <v>1</v>
      </c>
      <c r="J169" s="78" t="s">
        <v>34</v>
      </c>
      <c r="K169" s="78" t="s">
        <v>34</v>
      </c>
      <c r="L169" s="78" t="s">
        <v>34</v>
      </c>
      <c r="M169" s="78" t="s">
        <v>34</v>
      </c>
      <c r="N169" s="78" t="s">
        <v>34</v>
      </c>
      <c r="O169" s="78" t="s">
        <v>73</v>
      </c>
      <c r="P169" s="78" t="s">
        <v>73</v>
      </c>
      <c r="Q169" s="78" t="s">
        <v>73</v>
      </c>
      <c r="R169" s="78" t="s">
        <v>34</v>
      </c>
      <c r="S169" s="78" t="s">
        <v>34</v>
      </c>
      <c r="T169" s="78" t="s">
        <v>34</v>
      </c>
      <c r="U169" s="78"/>
      <c r="V169" s="78"/>
      <c r="W169" s="78" t="s">
        <v>34</v>
      </c>
      <c r="X169" s="78" t="s">
        <v>34</v>
      </c>
      <c r="Y169" s="78" t="s">
        <v>34</v>
      </c>
      <c r="Z169" s="78" t="s">
        <v>34</v>
      </c>
      <c r="AA169" s="78" t="s">
        <v>34</v>
      </c>
      <c r="AB169" s="79" t="s">
        <v>34</v>
      </c>
      <c r="AC169" s="79" t="s">
        <v>34</v>
      </c>
      <c r="AD169" s="79" t="s">
        <v>34</v>
      </c>
      <c r="AE169" s="79" t="s">
        <v>34</v>
      </c>
      <c r="AF169" s="79" t="s">
        <v>34</v>
      </c>
      <c r="AG169" s="82">
        <v>35650000</v>
      </c>
      <c r="AH169" s="82">
        <v>2380500</v>
      </c>
      <c r="AI169" s="82">
        <v>3580200</v>
      </c>
      <c r="AJ169" s="82">
        <v>67500000</v>
      </c>
      <c r="AK169" s="39">
        <f t="shared" si="11"/>
        <v>14.97584541062802</v>
      </c>
      <c r="AL169" s="40">
        <f t="shared" si="12"/>
        <v>5.3039999999999997E-2</v>
      </c>
      <c r="AM169" s="41">
        <f t="shared" si="13"/>
        <v>33269500</v>
      </c>
      <c r="AN169" s="42" t="str">
        <f t="shared" si="15"/>
        <v>CUMPLE</v>
      </c>
      <c r="AO169" s="42" t="str">
        <f t="shared" si="14"/>
        <v>CUMPLE</v>
      </c>
      <c r="AP169" s="7"/>
    </row>
    <row r="170" spans="2:42" hidden="1" x14ac:dyDescent="0.2">
      <c r="B170" s="76" t="s">
        <v>4716</v>
      </c>
      <c r="C170" s="33" t="e" vm="1">
        <f ca="1">_xlfn.XLOOKUP(B170,'ASIGNACION ZONAS'!J:J,'ENCUESTA PI'!H:H,0)</f>
        <v>#NAME?</v>
      </c>
      <c r="D170" s="77">
        <v>901335720</v>
      </c>
      <c r="E170" s="77" t="s">
        <v>4717</v>
      </c>
      <c r="F170" s="78">
        <v>3124959268</v>
      </c>
      <c r="G170" s="36" t="s">
        <v>4718</v>
      </c>
      <c r="H170" s="78" t="s">
        <v>34</v>
      </c>
      <c r="I170" s="78">
        <v>1</v>
      </c>
      <c r="J170" s="78" t="s">
        <v>34</v>
      </c>
      <c r="K170" s="78" t="s">
        <v>34</v>
      </c>
      <c r="L170" s="78" t="s">
        <v>34</v>
      </c>
      <c r="M170" s="78" t="s">
        <v>34</v>
      </c>
      <c r="N170" s="78" t="s">
        <v>34</v>
      </c>
      <c r="O170" s="78" t="s">
        <v>34</v>
      </c>
      <c r="P170" s="78" t="s">
        <v>34</v>
      </c>
      <c r="Q170" s="78" t="s">
        <v>73</v>
      </c>
      <c r="R170" s="78" t="s">
        <v>73</v>
      </c>
      <c r="S170" s="78" t="s">
        <v>34</v>
      </c>
      <c r="T170" s="78" t="s">
        <v>34</v>
      </c>
      <c r="U170" s="78" t="s">
        <v>34</v>
      </c>
      <c r="V170" s="78" t="s">
        <v>34</v>
      </c>
      <c r="W170" s="78" t="s">
        <v>34</v>
      </c>
      <c r="X170" s="78" t="s">
        <v>34</v>
      </c>
      <c r="Y170" s="78" t="s">
        <v>34</v>
      </c>
      <c r="Z170" s="78" t="s">
        <v>34</v>
      </c>
      <c r="AA170" s="78" t="s">
        <v>34</v>
      </c>
      <c r="AB170" s="79" t="s">
        <v>73</v>
      </c>
      <c r="AC170" s="79" t="s">
        <v>34</v>
      </c>
      <c r="AD170" s="79" t="s">
        <v>34</v>
      </c>
      <c r="AE170" s="79" t="s">
        <v>73</v>
      </c>
      <c r="AF170" s="79" t="s">
        <v>34</v>
      </c>
      <c r="AG170" s="82">
        <v>1384728140</v>
      </c>
      <c r="AH170" s="82">
        <v>14586000</v>
      </c>
      <c r="AI170" s="82">
        <v>14586000</v>
      </c>
      <c r="AJ170" s="82">
        <v>2340059140</v>
      </c>
      <c r="AK170" s="39">
        <f t="shared" si="11"/>
        <v>94.935427121897703</v>
      </c>
      <c r="AL170" s="40">
        <f t="shared" si="12"/>
        <v>6.2331757991381364E-3</v>
      </c>
      <c r="AM170" s="41">
        <f t="shared" si="13"/>
        <v>1370142140</v>
      </c>
      <c r="AN170" s="42" t="str">
        <f t="shared" si="15"/>
        <v>CUMPLE</v>
      </c>
      <c r="AO170" s="42" t="str">
        <f t="shared" si="14"/>
        <v>CUMPLE</v>
      </c>
      <c r="AP170" s="7"/>
    </row>
    <row r="171" spans="2:42" hidden="1" x14ac:dyDescent="0.2">
      <c r="B171" s="76" t="s">
        <v>4719</v>
      </c>
      <c r="C171" s="33" t="e" vm="1">
        <f ca="1">_xlfn.XLOOKUP(B171,'ASIGNACION ZONAS'!J:J,'ENCUESTA PI'!H:H,0)</f>
        <v>#NAME?</v>
      </c>
      <c r="D171" s="77">
        <v>1040803552</v>
      </c>
      <c r="E171" s="77" t="s">
        <v>4719</v>
      </c>
      <c r="F171" s="78">
        <v>3136259443</v>
      </c>
      <c r="G171" s="36" t="s">
        <v>4720</v>
      </c>
      <c r="H171" s="78" t="s">
        <v>34</v>
      </c>
      <c r="I171" s="78">
        <v>1</v>
      </c>
      <c r="J171" s="78" t="s">
        <v>34</v>
      </c>
      <c r="K171" s="78" t="s">
        <v>34</v>
      </c>
      <c r="L171" s="78" t="s">
        <v>34</v>
      </c>
      <c r="M171" s="78" t="s">
        <v>34</v>
      </c>
      <c r="N171" s="78" t="s">
        <v>34</v>
      </c>
      <c r="O171" s="78" t="s">
        <v>73</v>
      </c>
      <c r="P171" s="78" t="s">
        <v>73</v>
      </c>
      <c r="Q171" s="78" t="s">
        <v>73</v>
      </c>
      <c r="R171" s="78" t="s">
        <v>73</v>
      </c>
      <c r="S171" s="78" t="s">
        <v>34</v>
      </c>
      <c r="T171" s="78" t="s">
        <v>34</v>
      </c>
      <c r="U171" s="78" t="s">
        <v>34</v>
      </c>
      <c r="V171" s="78" t="s">
        <v>34</v>
      </c>
      <c r="W171" s="78" t="s">
        <v>73</v>
      </c>
      <c r="X171" s="78" t="s">
        <v>34</v>
      </c>
      <c r="Y171" s="78" t="s">
        <v>34</v>
      </c>
      <c r="Z171" s="78" t="s">
        <v>34</v>
      </c>
      <c r="AA171" s="78" t="s">
        <v>34</v>
      </c>
      <c r="AB171" s="79" t="s">
        <v>73</v>
      </c>
      <c r="AC171" s="79" t="s">
        <v>34</v>
      </c>
      <c r="AD171" s="79" t="s">
        <v>34</v>
      </c>
      <c r="AE171" s="79" t="s">
        <v>73</v>
      </c>
      <c r="AF171" s="79" t="s">
        <v>34</v>
      </c>
      <c r="AG171" s="82">
        <v>63225000</v>
      </c>
      <c r="AH171" s="82">
        <v>9320000</v>
      </c>
      <c r="AI171" s="82">
        <v>9320000</v>
      </c>
      <c r="AJ171" s="82">
        <v>69580000</v>
      </c>
      <c r="AK171" s="39">
        <f t="shared" si="11"/>
        <v>6.7837982832618025</v>
      </c>
      <c r="AL171" s="40">
        <f t="shared" si="12"/>
        <v>0.13394653636102327</v>
      </c>
      <c r="AM171" s="41">
        <f t="shared" si="13"/>
        <v>53905000</v>
      </c>
      <c r="AN171" s="42" t="str">
        <f t="shared" si="15"/>
        <v>CUMPLE</v>
      </c>
      <c r="AO171" s="42" t="str">
        <f t="shared" si="14"/>
        <v>CUMPLE</v>
      </c>
      <c r="AP171" s="7"/>
    </row>
    <row r="172" spans="2:42" hidden="1" x14ac:dyDescent="0.2">
      <c r="B172" s="76" t="s">
        <v>4721</v>
      </c>
      <c r="C172" s="33" t="e" vm="1">
        <f ca="1">_xlfn.XLOOKUP(B172,'ASIGNACION ZONAS'!J:J,'ENCUESTA PI'!H:H,0)</f>
        <v>#NAME?</v>
      </c>
      <c r="D172" s="77" t="s">
        <v>4722</v>
      </c>
      <c r="E172" s="77" t="s">
        <v>4723</v>
      </c>
      <c r="F172" s="78">
        <v>3126003225</v>
      </c>
      <c r="G172" s="36" t="s">
        <v>4724</v>
      </c>
      <c r="H172" s="78" t="s">
        <v>34</v>
      </c>
      <c r="I172" s="78">
        <v>1</v>
      </c>
      <c r="J172" s="78" t="s">
        <v>34</v>
      </c>
      <c r="K172" s="78" t="s">
        <v>34</v>
      </c>
      <c r="L172" s="78" t="s">
        <v>34</v>
      </c>
      <c r="M172" s="78" t="s">
        <v>34</v>
      </c>
      <c r="N172" s="78" t="s">
        <v>34</v>
      </c>
      <c r="O172" s="78" t="s">
        <v>34</v>
      </c>
      <c r="P172" s="78" t="s">
        <v>73</v>
      </c>
      <c r="Q172" s="78" t="s">
        <v>73</v>
      </c>
      <c r="R172" s="78" t="s">
        <v>34</v>
      </c>
      <c r="S172" s="78" t="s">
        <v>34</v>
      </c>
      <c r="T172" s="78" t="s">
        <v>34</v>
      </c>
      <c r="U172" s="78" t="s">
        <v>34</v>
      </c>
      <c r="V172" s="78" t="s">
        <v>34</v>
      </c>
      <c r="W172" s="78" t="s">
        <v>34</v>
      </c>
      <c r="X172" s="78" t="s">
        <v>34</v>
      </c>
      <c r="Y172" s="78" t="s">
        <v>34</v>
      </c>
      <c r="Z172" s="78" t="s">
        <v>34</v>
      </c>
      <c r="AA172" s="78" t="s">
        <v>34</v>
      </c>
      <c r="AB172" s="79" t="s">
        <v>34</v>
      </c>
      <c r="AC172" s="79" t="s">
        <v>34</v>
      </c>
      <c r="AD172" s="79" t="s">
        <v>34</v>
      </c>
      <c r="AE172" s="79" t="s">
        <v>34</v>
      </c>
      <c r="AF172" s="79" t="s">
        <v>34</v>
      </c>
      <c r="AG172" s="82">
        <v>13900000</v>
      </c>
      <c r="AH172" s="82">
        <v>0</v>
      </c>
      <c r="AI172" s="82">
        <v>0</v>
      </c>
      <c r="AJ172" s="82">
        <v>77900000</v>
      </c>
      <c r="AK172" s="39">
        <f t="shared" si="11"/>
        <v>0</v>
      </c>
      <c r="AL172" s="40">
        <f t="shared" si="12"/>
        <v>0</v>
      </c>
      <c r="AM172" s="41">
        <f t="shared" si="13"/>
        <v>13900000</v>
      </c>
      <c r="AN172" s="42" t="b">
        <f t="shared" si="15"/>
        <v>0</v>
      </c>
      <c r="AO172" s="42" t="str">
        <f t="shared" si="14"/>
        <v>CUMPLE</v>
      </c>
      <c r="AP172" s="7"/>
    </row>
    <row r="173" spans="2:42" hidden="1" x14ac:dyDescent="0.2">
      <c r="B173" s="76" t="s">
        <v>4725</v>
      </c>
      <c r="C173" s="33" t="e" vm="1">
        <f ca="1">_xlfn.XLOOKUP(B173,'ASIGNACION ZONAS'!J:J,'ENCUESTA PI'!H:H,0)</f>
        <v>#NAME?</v>
      </c>
      <c r="D173" s="77" t="s">
        <v>4726</v>
      </c>
      <c r="E173" s="77" t="s">
        <v>4727</v>
      </c>
      <c r="F173" s="78">
        <v>3103941957</v>
      </c>
      <c r="G173" s="36" t="s">
        <v>4728</v>
      </c>
      <c r="H173" s="78" t="s">
        <v>34</v>
      </c>
      <c r="I173" s="78">
        <v>1</v>
      </c>
      <c r="J173" s="78" t="s">
        <v>34</v>
      </c>
      <c r="K173" s="78" t="s">
        <v>34</v>
      </c>
      <c r="L173" s="78" t="s">
        <v>34</v>
      </c>
      <c r="M173" s="78" t="s">
        <v>34</v>
      </c>
      <c r="N173" s="78" t="s">
        <v>34</v>
      </c>
      <c r="O173" s="78" t="s">
        <v>34</v>
      </c>
      <c r="P173" s="78" t="s">
        <v>34</v>
      </c>
      <c r="Q173" s="78" t="s">
        <v>34</v>
      </c>
      <c r="R173" s="78" t="s">
        <v>34</v>
      </c>
      <c r="S173" s="78" t="s">
        <v>34</v>
      </c>
      <c r="T173" s="78" t="s">
        <v>34</v>
      </c>
      <c r="U173" s="78" t="s">
        <v>34</v>
      </c>
      <c r="V173" s="78" t="s">
        <v>34</v>
      </c>
      <c r="W173" s="78" t="s">
        <v>34</v>
      </c>
      <c r="X173" s="78" t="s">
        <v>34</v>
      </c>
      <c r="Y173" s="78" t="s">
        <v>34</v>
      </c>
      <c r="Z173" s="78" t="s">
        <v>34</v>
      </c>
      <c r="AA173" s="78" t="s">
        <v>34</v>
      </c>
      <c r="AB173" s="79" t="s">
        <v>73</v>
      </c>
      <c r="AC173" s="79" t="s">
        <v>34</v>
      </c>
      <c r="AD173" s="79" t="s">
        <v>34</v>
      </c>
      <c r="AE173" s="79" t="s">
        <v>73</v>
      </c>
      <c r="AF173" s="79" t="s">
        <v>34</v>
      </c>
      <c r="AG173" s="82">
        <v>1225418000</v>
      </c>
      <c r="AH173" s="82">
        <v>3069000</v>
      </c>
      <c r="AI173" s="82">
        <v>3069000</v>
      </c>
      <c r="AJ173" s="82">
        <v>2856321864</v>
      </c>
      <c r="AK173" s="39">
        <f t="shared" si="11"/>
        <v>399.28901922450308</v>
      </c>
      <c r="AL173" s="40">
        <f t="shared" si="12"/>
        <v>1.0744587431411406E-3</v>
      </c>
      <c r="AM173" s="41">
        <f t="shared" si="13"/>
        <v>1222349000</v>
      </c>
      <c r="AN173" s="42" t="str">
        <f t="shared" si="15"/>
        <v>CUMPLE</v>
      </c>
      <c r="AO173" s="42" t="str">
        <f t="shared" si="14"/>
        <v>CUMPLE</v>
      </c>
      <c r="AP173" s="7"/>
    </row>
    <row r="174" spans="2:42" hidden="1" x14ac:dyDescent="0.2">
      <c r="B174" s="76" t="s">
        <v>4729</v>
      </c>
      <c r="C174" s="33" t="e" vm="1">
        <f ca="1">_xlfn.XLOOKUP(B174,'ASIGNACION ZONAS'!J:J,'ENCUESTA PI'!H:H,0)</f>
        <v>#NAME?</v>
      </c>
      <c r="D174" s="77" t="s">
        <v>4730</v>
      </c>
      <c r="E174" s="77" t="s">
        <v>4731</v>
      </c>
      <c r="F174" s="78">
        <v>3226279970</v>
      </c>
      <c r="G174" s="36" t="s">
        <v>2507</v>
      </c>
      <c r="H174" s="78" t="s">
        <v>34</v>
      </c>
      <c r="I174" s="78">
        <v>3</v>
      </c>
      <c r="J174" s="78" t="s">
        <v>34</v>
      </c>
      <c r="K174" s="78" t="s">
        <v>34</v>
      </c>
      <c r="L174" s="78" t="s">
        <v>34</v>
      </c>
      <c r="M174" s="78" t="s">
        <v>73</v>
      </c>
      <c r="N174" s="78" t="s">
        <v>73</v>
      </c>
      <c r="O174" s="78" t="s">
        <v>73</v>
      </c>
      <c r="P174" s="78" t="s">
        <v>73</v>
      </c>
      <c r="Q174" s="78" t="s">
        <v>73</v>
      </c>
      <c r="R174" s="78" t="s">
        <v>34</v>
      </c>
      <c r="S174" s="78" t="s">
        <v>34</v>
      </c>
      <c r="T174" s="78" t="s">
        <v>34</v>
      </c>
      <c r="U174" s="78" t="s">
        <v>34</v>
      </c>
      <c r="V174" s="78" t="s">
        <v>34</v>
      </c>
      <c r="W174" s="78" t="s">
        <v>34</v>
      </c>
      <c r="X174" s="78" t="s">
        <v>34</v>
      </c>
      <c r="Y174" s="78" t="s">
        <v>34</v>
      </c>
      <c r="Z174" s="78" t="s">
        <v>34</v>
      </c>
      <c r="AA174" s="78" t="s">
        <v>34</v>
      </c>
      <c r="AB174" s="79" t="s">
        <v>34</v>
      </c>
      <c r="AC174" s="79" t="s">
        <v>34</v>
      </c>
      <c r="AD174" s="79" t="s">
        <v>34</v>
      </c>
      <c r="AE174" s="79" t="s">
        <v>34</v>
      </c>
      <c r="AF174" s="79" t="s">
        <v>34</v>
      </c>
      <c r="AG174" s="82">
        <v>113194050</v>
      </c>
      <c r="AH174" s="82">
        <v>9800760</v>
      </c>
      <c r="AI174" s="82">
        <v>9800760</v>
      </c>
      <c r="AJ174" s="82">
        <v>156162050</v>
      </c>
      <c r="AK174" s="39">
        <f t="shared" si="11"/>
        <v>11.549517588431918</v>
      </c>
      <c r="AL174" s="40">
        <f t="shared" si="12"/>
        <v>6.2760190456003881E-2</v>
      </c>
      <c r="AM174" s="41">
        <f t="shared" si="13"/>
        <v>103393290</v>
      </c>
      <c r="AN174" s="42" t="str">
        <f t="shared" si="15"/>
        <v>CUMPLE</v>
      </c>
      <c r="AO174" s="42" t="str">
        <f t="shared" si="14"/>
        <v>CUMPLE</v>
      </c>
      <c r="AP174" s="7"/>
    </row>
    <row r="175" spans="2:42" hidden="1" x14ac:dyDescent="0.2">
      <c r="B175" s="76" t="s">
        <v>4732</v>
      </c>
      <c r="C175" s="33" t="e" vm="1">
        <f ca="1">_xlfn.XLOOKUP(B175,'ASIGNACION ZONAS'!J:J,'ENCUESTA PI'!H:H,0)</f>
        <v>#NAME?</v>
      </c>
      <c r="D175" s="77" t="s">
        <v>4733</v>
      </c>
      <c r="E175" s="77" t="s">
        <v>4734</v>
      </c>
      <c r="F175" s="78">
        <v>3202323317</v>
      </c>
      <c r="G175" s="36" t="s">
        <v>4735</v>
      </c>
      <c r="H175" s="78" t="s">
        <v>73</v>
      </c>
      <c r="I175" s="78">
        <v>2</v>
      </c>
      <c r="J175" s="78" t="s">
        <v>34</v>
      </c>
      <c r="K175" s="78" t="s">
        <v>34</v>
      </c>
      <c r="L175" s="78" t="s">
        <v>34</v>
      </c>
      <c r="M175" s="78" t="s">
        <v>34</v>
      </c>
      <c r="N175" s="78" t="s">
        <v>34</v>
      </c>
      <c r="O175" s="78" t="s">
        <v>34</v>
      </c>
      <c r="P175" s="78" t="s">
        <v>34</v>
      </c>
      <c r="Q175" s="78" t="s">
        <v>34</v>
      </c>
      <c r="R175" s="78" t="s">
        <v>73</v>
      </c>
      <c r="S175" s="78" t="s">
        <v>34</v>
      </c>
      <c r="T175" s="78" t="s">
        <v>34</v>
      </c>
      <c r="U175" s="78" t="s">
        <v>34</v>
      </c>
      <c r="V175" s="78" t="s">
        <v>34</v>
      </c>
      <c r="W175" s="78" t="s">
        <v>34</v>
      </c>
      <c r="X175" s="78" t="s">
        <v>34</v>
      </c>
      <c r="Y175" s="78" t="s">
        <v>34</v>
      </c>
      <c r="Z175" s="78" t="s">
        <v>34</v>
      </c>
      <c r="AA175" s="78" t="s">
        <v>34</v>
      </c>
      <c r="AB175" s="79" t="s">
        <v>73</v>
      </c>
      <c r="AC175" s="79" t="s">
        <v>34</v>
      </c>
      <c r="AD175" s="79" t="s">
        <v>34</v>
      </c>
      <c r="AE175" s="79" t="s">
        <v>73</v>
      </c>
      <c r="AF175" s="79" t="s">
        <v>73</v>
      </c>
      <c r="AG175" s="82">
        <v>300354066</v>
      </c>
      <c r="AH175" s="82">
        <v>3076250</v>
      </c>
      <c r="AI175" s="82">
        <v>307625</v>
      </c>
      <c r="AJ175" s="82">
        <v>338354066</v>
      </c>
      <c r="AK175" s="39">
        <f t="shared" si="11"/>
        <v>97.636429418935393</v>
      </c>
      <c r="AL175" s="40">
        <f t="shared" si="12"/>
        <v>9.0918073968113632E-4</v>
      </c>
      <c r="AM175" s="41">
        <f t="shared" si="13"/>
        <v>297277816</v>
      </c>
      <c r="AN175" s="42" t="str">
        <f t="shared" si="15"/>
        <v>CUMPLE</v>
      </c>
      <c r="AO175" s="42" t="str">
        <f t="shared" si="14"/>
        <v>CUMPLE</v>
      </c>
      <c r="AP175" s="7"/>
    </row>
    <row r="176" spans="2:42" hidden="1" x14ac:dyDescent="0.2">
      <c r="B176" s="76" t="s">
        <v>4736</v>
      </c>
      <c r="C176" s="33" t="e" vm="1">
        <f ca="1">_xlfn.XLOOKUP(B176,'ASIGNACION ZONAS'!J:J,'ENCUESTA PI'!H:H,0)</f>
        <v>#NAME?</v>
      </c>
      <c r="D176" s="77" t="s">
        <v>4737</v>
      </c>
      <c r="E176" s="77" t="s">
        <v>882</v>
      </c>
      <c r="F176" s="78">
        <v>3125424949</v>
      </c>
      <c r="G176" s="36" t="s">
        <v>880</v>
      </c>
      <c r="H176" s="78" t="s">
        <v>73</v>
      </c>
      <c r="I176" s="78"/>
      <c r="J176" s="78" t="s">
        <v>34</v>
      </c>
      <c r="K176" s="78" t="s">
        <v>34</v>
      </c>
      <c r="L176" s="78" t="s">
        <v>34</v>
      </c>
      <c r="M176" s="78" t="s">
        <v>34</v>
      </c>
      <c r="N176" s="78" t="s">
        <v>34</v>
      </c>
      <c r="O176" s="78" t="s">
        <v>34</v>
      </c>
      <c r="P176" s="78" t="s">
        <v>34</v>
      </c>
      <c r="Q176" s="78" t="s">
        <v>34</v>
      </c>
      <c r="R176" s="78" t="s">
        <v>34</v>
      </c>
      <c r="S176" s="78" t="s">
        <v>34</v>
      </c>
      <c r="T176" s="78" t="s">
        <v>34</v>
      </c>
      <c r="U176" s="78" t="s">
        <v>34</v>
      </c>
      <c r="V176" s="78" t="s">
        <v>34</v>
      </c>
      <c r="W176" s="78" t="s">
        <v>34</v>
      </c>
      <c r="X176" s="78" t="s">
        <v>34</v>
      </c>
      <c r="Y176" s="78" t="s">
        <v>34</v>
      </c>
      <c r="Z176" s="78" t="s">
        <v>34</v>
      </c>
      <c r="AA176" s="78" t="s">
        <v>34</v>
      </c>
      <c r="AB176" s="79" t="s">
        <v>34</v>
      </c>
      <c r="AC176" s="79" t="s">
        <v>34</v>
      </c>
      <c r="AD176" s="79" t="s">
        <v>34</v>
      </c>
      <c r="AE176" s="79" t="s">
        <v>34</v>
      </c>
      <c r="AF176" s="79" t="s">
        <v>34</v>
      </c>
      <c r="AG176" s="94">
        <v>646011758</v>
      </c>
      <c r="AH176" s="94">
        <v>21293000</v>
      </c>
      <c r="AI176" s="94">
        <v>342426000</v>
      </c>
      <c r="AJ176" s="94">
        <v>668711758</v>
      </c>
      <c r="AK176" s="39">
        <f t="shared" si="11"/>
        <v>30.339161132766638</v>
      </c>
      <c r="AL176" s="40">
        <f t="shared" si="12"/>
        <v>0.51206816076351991</v>
      </c>
      <c r="AM176" s="41">
        <f t="shared" si="13"/>
        <v>624718758</v>
      </c>
      <c r="AN176" s="42" t="str">
        <f t="shared" si="15"/>
        <v>CUMPLE</v>
      </c>
      <c r="AO176" s="42" t="str">
        <f t="shared" si="14"/>
        <v>CUMPLE</v>
      </c>
      <c r="AP176" s="7"/>
    </row>
    <row r="177" spans="2:42" ht="24" hidden="1" x14ac:dyDescent="0.2">
      <c r="B177" s="76" t="s">
        <v>4738</v>
      </c>
      <c r="C177" s="33" t="e" vm="1">
        <f ca="1">_xlfn.XLOOKUP(B177,'ASIGNACION ZONAS'!J:J,'ENCUESTA PI'!H:H,0)</f>
        <v>#NAME?</v>
      </c>
      <c r="D177" s="77">
        <v>901671223</v>
      </c>
      <c r="E177" s="77" t="s">
        <v>4739</v>
      </c>
      <c r="F177" s="78">
        <v>3186435240</v>
      </c>
      <c r="G177" s="52" t="s">
        <v>4740</v>
      </c>
      <c r="H177" s="78" t="s">
        <v>34</v>
      </c>
      <c r="I177" s="78">
        <v>3</v>
      </c>
      <c r="J177" s="78" t="s">
        <v>34</v>
      </c>
      <c r="K177" s="78" t="s">
        <v>34</v>
      </c>
      <c r="L177" s="78" t="s">
        <v>34</v>
      </c>
      <c r="M177" s="78" t="s">
        <v>34</v>
      </c>
      <c r="N177" s="78" t="s">
        <v>34</v>
      </c>
      <c r="O177" s="78" t="s">
        <v>34</v>
      </c>
      <c r="P177" s="78" t="s">
        <v>73</v>
      </c>
      <c r="Q177" s="78" t="s">
        <v>73</v>
      </c>
      <c r="R177" s="78" t="s">
        <v>34</v>
      </c>
      <c r="S177" s="78" t="s">
        <v>34</v>
      </c>
      <c r="T177" s="78" t="s">
        <v>34</v>
      </c>
      <c r="U177" s="78" t="s">
        <v>34</v>
      </c>
      <c r="V177" s="78" t="s">
        <v>34</v>
      </c>
      <c r="W177" s="78" t="s">
        <v>34</v>
      </c>
      <c r="X177" s="78" t="s">
        <v>34</v>
      </c>
      <c r="Y177" s="78" t="s">
        <v>73</v>
      </c>
      <c r="Z177" s="78" t="s">
        <v>34</v>
      </c>
      <c r="AA177" s="78" t="s">
        <v>34</v>
      </c>
      <c r="AB177" s="79" t="s">
        <v>34</v>
      </c>
      <c r="AC177" s="79" t="s">
        <v>34</v>
      </c>
      <c r="AD177" s="79" t="s">
        <v>34</v>
      </c>
      <c r="AE177" s="79" t="s">
        <v>34</v>
      </c>
      <c r="AF177" s="79" t="s">
        <v>34</v>
      </c>
      <c r="AG177" s="82">
        <v>306990958</v>
      </c>
      <c r="AH177" s="82">
        <v>960000</v>
      </c>
      <c r="AI177" s="82">
        <v>960000</v>
      </c>
      <c r="AJ177" s="82">
        <v>328242130</v>
      </c>
      <c r="AK177" s="39">
        <f t="shared" si="11"/>
        <v>319.78224791666668</v>
      </c>
      <c r="AL177" s="40">
        <f t="shared" si="12"/>
        <v>2.9246702731303871E-3</v>
      </c>
      <c r="AM177" s="41">
        <f t="shared" si="13"/>
        <v>306030958</v>
      </c>
      <c r="AN177" s="42" t="str">
        <f t="shared" si="15"/>
        <v>CUMPLE</v>
      </c>
      <c r="AO177" s="42" t="str">
        <f t="shared" si="14"/>
        <v>CUMPLE</v>
      </c>
      <c r="AP177" s="7"/>
    </row>
    <row r="178" spans="2:42" hidden="1" x14ac:dyDescent="0.2">
      <c r="B178" s="76" t="s">
        <v>4741</v>
      </c>
      <c r="C178" s="33" t="e" vm="1">
        <f ca="1">_xlfn.XLOOKUP(B178,'ASIGNACION ZONAS'!J:J,'ENCUESTA PI'!H:H,0)</f>
        <v>#NAME?</v>
      </c>
      <c r="D178" s="77" t="s">
        <v>4742</v>
      </c>
      <c r="E178" s="77" t="s">
        <v>4743</v>
      </c>
      <c r="F178" s="78">
        <v>3146129435</v>
      </c>
      <c r="G178" s="36" t="s">
        <v>4744</v>
      </c>
      <c r="H178" s="78" t="s">
        <v>34</v>
      </c>
      <c r="I178" s="78">
        <v>3</v>
      </c>
      <c r="J178" s="78" t="s">
        <v>34</v>
      </c>
      <c r="K178" s="78" t="s">
        <v>34</v>
      </c>
      <c r="L178" s="78" t="s">
        <v>34</v>
      </c>
      <c r="M178" s="78" t="s">
        <v>73</v>
      </c>
      <c r="N178" s="78" t="s">
        <v>34</v>
      </c>
      <c r="O178" s="78" t="s">
        <v>73</v>
      </c>
      <c r="P178" s="78" t="s">
        <v>73</v>
      </c>
      <c r="Q178" s="78" t="s">
        <v>73</v>
      </c>
      <c r="R178" s="78" t="s">
        <v>73</v>
      </c>
      <c r="S178" s="78" t="s">
        <v>34</v>
      </c>
      <c r="T178" s="78" t="s">
        <v>73</v>
      </c>
      <c r="U178" s="78" t="s">
        <v>34</v>
      </c>
      <c r="V178" s="78" t="s">
        <v>34</v>
      </c>
      <c r="W178" s="78" t="s">
        <v>34</v>
      </c>
      <c r="X178" s="78" t="s">
        <v>34</v>
      </c>
      <c r="Y178" s="78" t="s">
        <v>34</v>
      </c>
      <c r="Z178" s="78" t="s">
        <v>34</v>
      </c>
      <c r="AA178" s="78" t="s">
        <v>34</v>
      </c>
      <c r="AB178" s="79" t="s">
        <v>34</v>
      </c>
      <c r="AC178" s="79" t="s">
        <v>34</v>
      </c>
      <c r="AD178" s="79" t="s">
        <v>34</v>
      </c>
      <c r="AE178" s="79" t="s">
        <v>34</v>
      </c>
      <c r="AF178" s="79" t="s">
        <v>34</v>
      </c>
      <c r="AG178" s="82">
        <v>2100000</v>
      </c>
      <c r="AH178" s="82">
        <v>0</v>
      </c>
      <c r="AI178" s="82">
        <v>0</v>
      </c>
      <c r="AJ178" s="82">
        <v>2100000</v>
      </c>
      <c r="AK178" s="39">
        <f t="shared" si="11"/>
        <v>0</v>
      </c>
      <c r="AL178" s="40">
        <f t="shared" si="12"/>
        <v>0</v>
      </c>
      <c r="AM178" s="41">
        <f t="shared" si="13"/>
        <v>2100000</v>
      </c>
      <c r="AN178" s="42" t="b">
        <f t="shared" si="15"/>
        <v>0</v>
      </c>
      <c r="AO178" s="42" t="str">
        <f t="shared" si="14"/>
        <v>CUMPLE</v>
      </c>
      <c r="AP178" s="7"/>
    </row>
    <row r="179" spans="2:42" hidden="1" x14ac:dyDescent="0.2">
      <c r="B179" s="76" t="s">
        <v>969</v>
      </c>
      <c r="C179" s="33" t="e" vm="1">
        <f ca="1">_xlfn.XLOOKUP(B179,'ASIGNACION ZONAS'!J:J,'ENCUESTA PI'!H:H,0)</f>
        <v>#NAME?</v>
      </c>
      <c r="D179" s="77" t="s">
        <v>4745</v>
      </c>
      <c r="E179" s="77" t="s">
        <v>973</v>
      </c>
      <c r="F179" s="78">
        <v>3016918555</v>
      </c>
      <c r="G179" s="36" t="s">
        <v>971</v>
      </c>
      <c r="H179" s="78" t="s">
        <v>34</v>
      </c>
      <c r="I179" s="78">
        <v>2</v>
      </c>
      <c r="J179" s="78" t="s">
        <v>34</v>
      </c>
      <c r="K179" s="78" t="s">
        <v>34</v>
      </c>
      <c r="L179" s="78" t="s">
        <v>34</v>
      </c>
      <c r="M179" s="78" t="s">
        <v>34</v>
      </c>
      <c r="N179" s="78" t="s">
        <v>34</v>
      </c>
      <c r="O179" s="78" t="s">
        <v>34</v>
      </c>
      <c r="P179" s="78" t="s">
        <v>73</v>
      </c>
      <c r="Q179" s="78" t="s">
        <v>73</v>
      </c>
      <c r="R179" s="78" t="s">
        <v>34</v>
      </c>
      <c r="S179" s="78" t="s">
        <v>34</v>
      </c>
      <c r="T179" s="78" t="s">
        <v>34</v>
      </c>
      <c r="U179" s="78" t="s">
        <v>34</v>
      </c>
      <c r="V179" s="78" t="s">
        <v>34</v>
      </c>
      <c r="W179" s="78" t="s">
        <v>34</v>
      </c>
      <c r="X179" s="78" t="s">
        <v>34</v>
      </c>
      <c r="Y179" s="78" t="s">
        <v>34</v>
      </c>
      <c r="Z179" s="78" t="s">
        <v>34</v>
      </c>
      <c r="AA179" s="78" t="s">
        <v>34</v>
      </c>
      <c r="AB179" s="79" t="s">
        <v>34</v>
      </c>
      <c r="AC179" s="79" t="s">
        <v>34</v>
      </c>
      <c r="AD179" s="79" t="s">
        <v>34</v>
      </c>
      <c r="AE179" s="79" t="s">
        <v>34</v>
      </c>
      <c r="AF179" s="79" t="s">
        <v>34</v>
      </c>
      <c r="AG179" s="82"/>
      <c r="AH179" s="82"/>
      <c r="AI179" s="82"/>
      <c r="AJ179" s="82"/>
      <c r="AK179" s="39">
        <f t="shared" si="11"/>
        <v>0</v>
      </c>
      <c r="AL179" s="40">
        <f t="shared" si="12"/>
        <v>0</v>
      </c>
      <c r="AM179" s="41">
        <f t="shared" si="13"/>
        <v>0</v>
      </c>
      <c r="AN179" s="42" t="b">
        <f t="shared" si="15"/>
        <v>0</v>
      </c>
      <c r="AO179" s="42" t="str">
        <f t="shared" si="14"/>
        <v>CUMPLE</v>
      </c>
      <c r="AP179" s="7"/>
    </row>
    <row r="180" spans="2:42" hidden="1" x14ac:dyDescent="0.2">
      <c r="B180" s="76" t="s">
        <v>4746</v>
      </c>
      <c r="C180" s="33" t="e" vm="1">
        <f ca="1">_xlfn.XLOOKUP(B180,'ASIGNACION ZONAS'!J:J,'ENCUESTA PI'!H:H,0)</f>
        <v>#NAME?</v>
      </c>
      <c r="D180" s="77" t="s">
        <v>4747</v>
      </c>
      <c r="E180" s="77" t="s">
        <v>4748</v>
      </c>
      <c r="F180" s="78">
        <v>3103897929</v>
      </c>
      <c r="G180" s="36" t="s">
        <v>4749</v>
      </c>
      <c r="H180" s="78" t="s">
        <v>73</v>
      </c>
      <c r="I180" s="78"/>
      <c r="J180" s="78" t="s">
        <v>34</v>
      </c>
      <c r="K180" s="78" t="s">
        <v>34</v>
      </c>
      <c r="L180" s="78" t="s">
        <v>73</v>
      </c>
      <c r="M180" s="78" t="s">
        <v>34</v>
      </c>
      <c r="N180" s="78" t="s">
        <v>34</v>
      </c>
      <c r="O180" s="78" t="s">
        <v>34</v>
      </c>
      <c r="P180" s="78" t="s">
        <v>34</v>
      </c>
      <c r="Q180" s="78" t="s">
        <v>34</v>
      </c>
      <c r="R180" s="78" t="s">
        <v>73</v>
      </c>
      <c r="S180" s="78" t="s">
        <v>34</v>
      </c>
      <c r="T180" s="78" t="s">
        <v>34</v>
      </c>
      <c r="U180" s="78" t="s">
        <v>34</v>
      </c>
      <c r="V180" s="78" t="s">
        <v>34</v>
      </c>
      <c r="W180" s="78" t="s">
        <v>34</v>
      </c>
      <c r="X180" s="78" t="s">
        <v>34</v>
      </c>
      <c r="Y180" s="78" t="s">
        <v>34</v>
      </c>
      <c r="Z180" s="78" t="s">
        <v>34</v>
      </c>
      <c r="AA180" s="78" t="s">
        <v>34</v>
      </c>
      <c r="AB180" s="79" t="s">
        <v>34</v>
      </c>
      <c r="AC180" s="79" t="s">
        <v>34</v>
      </c>
      <c r="AD180" s="79" t="s">
        <v>34</v>
      </c>
      <c r="AE180" s="79" t="s">
        <v>34</v>
      </c>
      <c r="AF180" s="79" t="s">
        <v>34</v>
      </c>
      <c r="AG180" s="82">
        <v>2139254691</v>
      </c>
      <c r="AH180" s="82">
        <v>1180165757</v>
      </c>
      <c r="AI180" s="82">
        <v>1416647510</v>
      </c>
      <c r="AJ180" s="82">
        <v>3162593113</v>
      </c>
      <c r="AK180" s="39">
        <f t="shared" si="11"/>
        <v>1.8126730743637396</v>
      </c>
      <c r="AL180" s="40">
        <f t="shared" si="12"/>
        <v>0.44793859323123114</v>
      </c>
      <c r="AM180" s="41">
        <f t="shared" si="13"/>
        <v>959088934</v>
      </c>
      <c r="AN180" s="42" t="str">
        <f t="shared" si="15"/>
        <v>CUMPLE</v>
      </c>
      <c r="AO180" s="42" t="str">
        <f t="shared" si="14"/>
        <v>CUMPLE</v>
      </c>
      <c r="AP180" s="7"/>
    </row>
    <row r="181" spans="2:42" hidden="1" x14ac:dyDescent="0.2">
      <c r="B181" s="76" t="s">
        <v>4750</v>
      </c>
      <c r="C181" s="33" t="e" vm="1">
        <f ca="1">_xlfn.XLOOKUP(B181,'ASIGNACION ZONAS'!J:J,'ENCUESTA PI'!H:H,0)</f>
        <v>#NAME?</v>
      </c>
      <c r="D181" s="77" t="s">
        <v>4751</v>
      </c>
      <c r="E181" s="77" t="s">
        <v>1649</v>
      </c>
      <c r="F181" s="78">
        <v>3205650423</v>
      </c>
      <c r="G181" s="36" t="s">
        <v>1647</v>
      </c>
      <c r="H181" s="78" t="s">
        <v>73</v>
      </c>
      <c r="I181" s="78">
        <v>3</v>
      </c>
      <c r="J181" s="78" t="s">
        <v>34</v>
      </c>
      <c r="K181" s="78" t="s">
        <v>34</v>
      </c>
      <c r="L181" s="78" t="s">
        <v>34</v>
      </c>
      <c r="M181" s="78" t="s">
        <v>34</v>
      </c>
      <c r="N181" s="78" t="s">
        <v>34</v>
      </c>
      <c r="O181" s="78" t="s">
        <v>34</v>
      </c>
      <c r="P181" s="78" t="s">
        <v>73</v>
      </c>
      <c r="Q181" s="78" t="s">
        <v>73</v>
      </c>
      <c r="R181" s="78" t="s">
        <v>34</v>
      </c>
      <c r="S181" s="78" t="s">
        <v>34</v>
      </c>
      <c r="T181" s="78" t="s">
        <v>34</v>
      </c>
      <c r="U181" s="78" t="s">
        <v>34</v>
      </c>
      <c r="V181" s="78" t="s">
        <v>34</v>
      </c>
      <c r="W181" s="78" t="s">
        <v>34</v>
      </c>
      <c r="X181" s="78" t="s">
        <v>34</v>
      </c>
      <c r="Y181" s="78" t="s">
        <v>34</v>
      </c>
      <c r="Z181" s="78" t="s">
        <v>34</v>
      </c>
      <c r="AA181" s="78" t="s">
        <v>34</v>
      </c>
      <c r="AB181" s="78" t="s">
        <v>34</v>
      </c>
      <c r="AC181" s="78" t="s">
        <v>34</v>
      </c>
      <c r="AD181" s="78" t="s">
        <v>34</v>
      </c>
      <c r="AE181" s="78" t="s">
        <v>34</v>
      </c>
      <c r="AF181" s="78" t="s">
        <v>34</v>
      </c>
      <c r="AG181" s="81">
        <v>2646925000</v>
      </c>
      <c r="AH181" s="81"/>
      <c r="AI181" s="81">
        <v>25450200</v>
      </c>
      <c r="AJ181" s="81">
        <v>2696501275</v>
      </c>
      <c r="AK181" s="39">
        <f t="shared" si="11"/>
        <v>0</v>
      </c>
      <c r="AL181" s="40">
        <f t="shared" si="12"/>
        <v>9.4382302860212819E-3</v>
      </c>
      <c r="AM181" s="41">
        <f t="shared" si="13"/>
        <v>2646925000</v>
      </c>
      <c r="AN181" s="42" t="b">
        <f t="shared" si="15"/>
        <v>0</v>
      </c>
      <c r="AO181" s="42" t="str">
        <f t="shared" si="14"/>
        <v>CUMPLE</v>
      </c>
      <c r="AP181" s="7"/>
    </row>
    <row r="182" spans="2:42" ht="24" hidden="1" x14ac:dyDescent="0.2">
      <c r="B182" s="76" t="s">
        <v>4752</v>
      </c>
      <c r="C182" s="33" t="e" vm="1">
        <f ca="1">_xlfn.XLOOKUP(B182,'ASIGNACION ZONAS'!J:J,'ENCUESTA PI'!H:H,0)</f>
        <v>#NAME?</v>
      </c>
      <c r="D182" s="77" t="s">
        <v>4753</v>
      </c>
      <c r="E182" s="77" t="s">
        <v>4754</v>
      </c>
      <c r="F182" s="78">
        <v>3014252655</v>
      </c>
      <c r="G182" s="36" t="s">
        <v>4755</v>
      </c>
      <c r="H182" s="78" t="s">
        <v>34</v>
      </c>
      <c r="I182" s="78">
        <v>1</v>
      </c>
      <c r="J182" s="78" t="s">
        <v>34</v>
      </c>
      <c r="K182" s="78" t="s">
        <v>34</v>
      </c>
      <c r="L182" s="78" t="s">
        <v>34</v>
      </c>
      <c r="M182" s="78" t="s">
        <v>34</v>
      </c>
      <c r="N182" s="78" t="s">
        <v>34</v>
      </c>
      <c r="O182" s="78" t="s">
        <v>34</v>
      </c>
      <c r="P182" s="78" t="s">
        <v>73</v>
      </c>
      <c r="Q182" s="78" t="s">
        <v>73</v>
      </c>
      <c r="R182" s="78" t="s">
        <v>34</v>
      </c>
      <c r="S182" s="78" t="s">
        <v>34</v>
      </c>
      <c r="T182" s="78" t="s">
        <v>34</v>
      </c>
      <c r="U182" s="78" t="s">
        <v>34</v>
      </c>
      <c r="V182" s="78" t="s">
        <v>34</v>
      </c>
      <c r="W182" s="78" t="s">
        <v>34</v>
      </c>
      <c r="X182" s="78" t="s">
        <v>34</v>
      </c>
      <c r="Y182" s="78" t="s">
        <v>34</v>
      </c>
      <c r="Z182" s="78" t="s">
        <v>34</v>
      </c>
      <c r="AA182" s="78" t="s">
        <v>34</v>
      </c>
      <c r="AB182" s="79" t="s">
        <v>73</v>
      </c>
      <c r="AC182" s="79" t="s">
        <v>34</v>
      </c>
      <c r="AD182" s="79" t="s">
        <v>34</v>
      </c>
      <c r="AE182" s="79" t="s">
        <v>34</v>
      </c>
      <c r="AF182" s="79" t="s">
        <v>73</v>
      </c>
      <c r="AG182" s="82">
        <v>260000</v>
      </c>
      <c r="AH182" s="82">
        <v>0</v>
      </c>
      <c r="AI182" s="82">
        <v>0</v>
      </c>
      <c r="AJ182" s="82">
        <v>260000</v>
      </c>
      <c r="AK182" s="39">
        <f t="shared" si="11"/>
        <v>0</v>
      </c>
      <c r="AL182" s="40">
        <f t="shared" si="12"/>
        <v>0</v>
      </c>
      <c r="AM182" s="41">
        <f t="shared" si="13"/>
        <v>260000</v>
      </c>
      <c r="AN182" s="42" t="b">
        <f t="shared" si="15"/>
        <v>0</v>
      </c>
      <c r="AO182" s="42" t="str">
        <f t="shared" si="14"/>
        <v>CUMPLE</v>
      </c>
      <c r="AP182" s="7"/>
    </row>
    <row r="183" spans="2:42" hidden="1" x14ac:dyDescent="0.2">
      <c r="B183" s="76" t="s">
        <v>4756</v>
      </c>
      <c r="C183" s="33" t="e" vm="1">
        <f ca="1">_xlfn.XLOOKUP(B183,'ASIGNACION ZONAS'!J:J,'ENCUESTA PI'!H:H,0)</f>
        <v>#NAME?</v>
      </c>
      <c r="D183" s="77">
        <v>800237106</v>
      </c>
      <c r="E183" s="77" t="s">
        <v>4757</v>
      </c>
      <c r="F183" s="78">
        <v>3125738505</v>
      </c>
      <c r="G183" s="36" t="s">
        <v>4758</v>
      </c>
      <c r="H183" s="78" t="s">
        <v>73</v>
      </c>
      <c r="I183" s="78">
        <v>1</v>
      </c>
      <c r="J183" s="78" t="s">
        <v>34</v>
      </c>
      <c r="K183" s="78" t="s">
        <v>34</v>
      </c>
      <c r="L183" s="78" t="s">
        <v>34</v>
      </c>
      <c r="M183" s="78" t="s">
        <v>34</v>
      </c>
      <c r="N183" s="78" t="s">
        <v>34</v>
      </c>
      <c r="O183" s="78" t="s">
        <v>34</v>
      </c>
      <c r="P183" s="78" t="s">
        <v>34</v>
      </c>
      <c r="Q183" s="78" t="s">
        <v>73</v>
      </c>
      <c r="R183" s="78" t="s">
        <v>34</v>
      </c>
      <c r="S183" s="78" t="s">
        <v>34</v>
      </c>
      <c r="T183" s="78" t="s">
        <v>34</v>
      </c>
      <c r="U183" s="78" t="s">
        <v>34</v>
      </c>
      <c r="V183" s="78"/>
      <c r="W183" s="78"/>
      <c r="X183" s="78" t="s">
        <v>34</v>
      </c>
      <c r="Y183" s="78" t="s">
        <v>34</v>
      </c>
      <c r="Z183" s="78" t="s">
        <v>34</v>
      </c>
      <c r="AA183" s="78" t="s">
        <v>34</v>
      </c>
      <c r="AB183" s="79" t="s">
        <v>34</v>
      </c>
      <c r="AC183" s="79" t="s">
        <v>34</v>
      </c>
      <c r="AD183" s="79" t="s">
        <v>34</v>
      </c>
      <c r="AE183" s="79" t="s">
        <v>34</v>
      </c>
      <c r="AF183" s="79" t="s">
        <v>34</v>
      </c>
      <c r="AG183" s="95">
        <v>9280000</v>
      </c>
      <c r="AH183" s="95">
        <v>6960000</v>
      </c>
      <c r="AI183" s="95">
        <v>6960000</v>
      </c>
      <c r="AJ183" s="95">
        <v>15980000</v>
      </c>
      <c r="AK183" s="39">
        <f t="shared" si="11"/>
        <v>1.3333333333333333</v>
      </c>
      <c r="AL183" s="40">
        <f t="shared" si="12"/>
        <v>0.43554443053817271</v>
      </c>
      <c r="AM183" s="41">
        <f t="shared" si="13"/>
        <v>2320000</v>
      </c>
      <c r="AN183" s="42" t="str">
        <f t="shared" si="15"/>
        <v>CUMPLE</v>
      </c>
      <c r="AO183" s="42" t="str">
        <f t="shared" si="14"/>
        <v>CUMPLE</v>
      </c>
      <c r="AP183" s="7"/>
    </row>
    <row r="184" spans="2:42" hidden="1" x14ac:dyDescent="0.2">
      <c r="B184" s="76" t="s">
        <v>4759</v>
      </c>
      <c r="C184" s="33" t="e" vm="1">
        <f ca="1">_xlfn.XLOOKUP(B184,'ASIGNACION ZONAS'!J:J,'ENCUESTA PI'!H:H,0)</f>
        <v>#NAME?</v>
      </c>
      <c r="D184" s="77" t="s">
        <v>4760</v>
      </c>
      <c r="E184" s="77" t="s">
        <v>4761</v>
      </c>
      <c r="F184" s="78">
        <v>3127123361</v>
      </c>
      <c r="G184" s="96" t="s">
        <v>4762</v>
      </c>
      <c r="H184" s="78" t="s">
        <v>73</v>
      </c>
      <c r="I184" s="78">
        <v>2</v>
      </c>
      <c r="J184" s="78" t="s">
        <v>34</v>
      </c>
      <c r="K184" s="78" t="s">
        <v>34</v>
      </c>
      <c r="L184" s="78" t="s">
        <v>34</v>
      </c>
      <c r="M184" s="78" t="s">
        <v>34</v>
      </c>
      <c r="N184" s="78" t="s">
        <v>34</v>
      </c>
      <c r="O184" s="78" t="s">
        <v>34</v>
      </c>
      <c r="P184" s="78" t="s">
        <v>34</v>
      </c>
      <c r="Q184" s="78" t="s">
        <v>34</v>
      </c>
      <c r="R184" s="78" t="s">
        <v>73</v>
      </c>
      <c r="S184" s="78" t="s">
        <v>34</v>
      </c>
      <c r="T184" s="78" t="s">
        <v>34</v>
      </c>
      <c r="U184" s="78" t="s">
        <v>34</v>
      </c>
      <c r="V184" s="78" t="s">
        <v>34</v>
      </c>
      <c r="W184" s="78" t="s">
        <v>34</v>
      </c>
      <c r="X184" s="78" t="s">
        <v>34</v>
      </c>
      <c r="Y184" s="78" t="s">
        <v>73</v>
      </c>
      <c r="Z184" s="78" t="s">
        <v>34</v>
      </c>
      <c r="AA184" s="78" t="s">
        <v>34</v>
      </c>
      <c r="AB184" s="79" t="s">
        <v>34</v>
      </c>
      <c r="AC184" s="79" t="s">
        <v>34</v>
      </c>
      <c r="AD184" s="79" t="s">
        <v>34</v>
      </c>
      <c r="AE184" s="79" t="s">
        <v>34</v>
      </c>
      <c r="AF184" s="79" t="s">
        <v>34</v>
      </c>
      <c r="AG184" s="97">
        <v>0</v>
      </c>
      <c r="AH184" s="97">
        <v>0</v>
      </c>
      <c r="AI184" s="97">
        <v>0</v>
      </c>
      <c r="AJ184" s="97">
        <v>0</v>
      </c>
      <c r="AK184" s="39">
        <f t="shared" si="11"/>
        <v>0</v>
      </c>
      <c r="AL184" s="40">
        <f t="shared" si="12"/>
        <v>0</v>
      </c>
      <c r="AM184" s="41">
        <f t="shared" si="13"/>
        <v>0</v>
      </c>
      <c r="AN184" s="42" t="b">
        <f t="shared" si="15"/>
        <v>0</v>
      </c>
      <c r="AO184" s="42" t="str">
        <f t="shared" si="14"/>
        <v>CUMPLE</v>
      </c>
      <c r="AP184" s="7"/>
    </row>
    <row r="185" spans="2:42" hidden="1" x14ac:dyDescent="0.2">
      <c r="B185" s="76" t="s">
        <v>4763</v>
      </c>
      <c r="C185" s="33" t="e" vm="1">
        <f ca="1">_xlfn.XLOOKUP(B185,'ASIGNACION ZONAS'!J:J,'ENCUESTA PI'!H:H,0)</f>
        <v>#NAME?</v>
      </c>
      <c r="D185" s="77" t="s">
        <v>4764</v>
      </c>
      <c r="E185" s="77" t="s">
        <v>4765</v>
      </c>
      <c r="F185" s="78">
        <v>3102413066</v>
      </c>
      <c r="G185" s="36" t="s">
        <v>4766</v>
      </c>
      <c r="H185" s="78" t="s">
        <v>73</v>
      </c>
      <c r="I185" s="78">
        <v>3</v>
      </c>
      <c r="J185" s="78" t="s">
        <v>34</v>
      </c>
      <c r="K185" s="78" t="s">
        <v>34</v>
      </c>
      <c r="L185" s="78" t="s">
        <v>34</v>
      </c>
      <c r="M185" s="78" t="s">
        <v>34</v>
      </c>
      <c r="N185" s="78" t="s">
        <v>34</v>
      </c>
      <c r="O185" s="78" t="s">
        <v>34</v>
      </c>
      <c r="P185" s="78" t="s">
        <v>73</v>
      </c>
      <c r="Q185" s="78" t="s">
        <v>34</v>
      </c>
      <c r="R185" s="78" t="s">
        <v>34</v>
      </c>
      <c r="S185" s="78" t="s">
        <v>34</v>
      </c>
      <c r="T185" s="78" t="s">
        <v>34</v>
      </c>
      <c r="U185" s="78" t="s">
        <v>34</v>
      </c>
      <c r="V185" s="78" t="s">
        <v>34</v>
      </c>
      <c r="W185" s="78" t="s">
        <v>34</v>
      </c>
      <c r="X185" s="78" t="s">
        <v>34</v>
      </c>
      <c r="Y185" s="78" t="s">
        <v>34</v>
      </c>
      <c r="Z185" s="78" t="s">
        <v>34</v>
      </c>
      <c r="AA185" s="78" t="s">
        <v>34</v>
      </c>
      <c r="AB185" s="79" t="s">
        <v>34</v>
      </c>
      <c r="AC185" s="79" t="s">
        <v>34</v>
      </c>
      <c r="AD185" s="79" t="s">
        <v>34</v>
      </c>
      <c r="AE185" s="79" t="s">
        <v>34</v>
      </c>
      <c r="AF185" s="79" t="s">
        <v>34</v>
      </c>
      <c r="AG185" s="97">
        <v>1259863000</v>
      </c>
      <c r="AH185" s="97">
        <v>70937000</v>
      </c>
      <c r="AI185" s="97">
        <v>197290000</v>
      </c>
      <c r="AJ185" s="97">
        <v>2092336000</v>
      </c>
      <c r="AK185" s="39">
        <f t="shared" si="11"/>
        <v>17.76030844270268</v>
      </c>
      <c r="AL185" s="40">
        <f t="shared" si="12"/>
        <v>9.4291738994119495E-2</v>
      </c>
      <c r="AM185" s="41">
        <f t="shared" si="13"/>
        <v>1188926000</v>
      </c>
      <c r="AN185" s="42" t="str">
        <f t="shared" si="15"/>
        <v>CUMPLE</v>
      </c>
      <c r="AO185" s="42" t="str">
        <f t="shared" si="14"/>
        <v>CUMPLE</v>
      </c>
      <c r="AP185" s="7"/>
    </row>
    <row r="186" spans="2:42" hidden="1" x14ac:dyDescent="0.2">
      <c r="B186" s="76" t="s">
        <v>4767</v>
      </c>
      <c r="C186" s="33" t="e" vm="1">
        <f ca="1">_xlfn.XLOOKUP(B186,'ASIGNACION ZONAS'!J:J,'ENCUESTA PI'!H:H,0)</f>
        <v>#NAME?</v>
      </c>
      <c r="D186" s="77" t="s">
        <v>4768</v>
      </c>
      <c r="E186" s="77" t="s">
        <v>4769</v>
      </c>
      <c r="F186" s="78">
        <v>3125930549</v>
      </c>
      <c r="G186" s="36" t="s">
        <v>4770</v>
      </c>
      <c r="H186" s="78" t="s">
        <v>34</v>
      </c>
      <c r="I186" s="78">
        <v>1</v>
      </c>
      <c r="J186" s="78" t="s">
        <v>4671</v>
      </c>
      <c r="K186" s="78" t="s">
        <v>4671</v>
      </c>
      <c r="L186" s="78" t="s">
        <v>34</v>
      </c>
      <c r="M186" s="78" t="s">
        <v>34</v>
      </c>
      <c r="N186" s="78" t="s">
        <v>34</v>
      </c>
      <c r="O186" s="78" t="s">
        <v>34</v>
      </c>
      <c r="P186" s="78" t="s">
        <v>73</v>
      </c>
      <c r="Q186" s="78" t="s">
        <v>73</v>
      </c>
      <c r="R186" s="78" t="s">
        <v>34</v>
      </c>
      <c r="S186" s="78" t="s">
        <v>34</v>
      </c>
      <c r="T186" s="78" t="s">
        <v>34</v>
      </c>
      <c r="U186" s="78" t="s">
        <v>34</v>
      </c>
      <c r="V186" s="78" t="s">
        <v>34</v>
      </c>
      <c r="W186" s="78" t="s">
        <v>34</v>
      </c>
      <c r="X186" s="78" t="s">
        <v>34</v>
      </c>
      <c r="Y186" s="78" t="s">
        <v>34</v>
      </c>
      <c r="Z186" s="78" t="s">
        <v>34</v>
      </c>
      <c r="AA186" s="78" t="s">
        <v>34</v>
      </c>
      <c r="AB186" s="79" t="s">
        <v>34</v>
      </c>
      <c r="AC186" s="79" t="s">
        <v>34</v>
      </c>
      <c r="AD186" s="79" t="s">
        <v>34</v>
      </c>
      <c r="AE186" s="79" t="s">
        <v>34</v>
      </c>
      <c r="AF186" s="79"/>
      <c r="AG186" s="97">
        <v>3122556</v>
      </c>
      <c r="AH186" s="97">
        <v>5225992</v>
      </c>
      <c r="AI186" s="97">
        <v>10193159</v>
      </c>
      <c r="AJ186" s="97">
        <v>16615043</v>
      </c>
      <c r="AK186" s="39">
        <f t="shared" si="11"/>
        <v>0.59750493303472341</v>
      </c>
      <c r="AL186" s="40">
        <f t="shared" si="12"/>
        <v>0.61348977550043049</v>
      </c>
      <c r="AM186" s="41">
        <f t="shared" si="13"/>
        <v>-2103436</v>
      </c>
      <c r="AN186" s="42" t="b">
        <f t="shared" si="15"/>
        <v>0</v>
      </c>
      <c r="AO186" s="42" t="str">
        <f t="shared" si="14"/>
        <v>CUMPLE</v>
      </c>
      <c r="AP186" s="7"/>
    </row>
    <row r="187" spans="2:42" hidden="1" x14ac:dyDescent="0.2">
      <c r="B187" s="76" t="s">
        <v>4771</v>
      </c>
      <c r="C187" s="33" t="e" vm="1">
        <f ca="1">_xlfn.XLOOKUP(B187,'ASIGNACION ZONAS'!J:J,'ENCUESTA PI'!H:H,0)</f>
        <v>#NAME?</v>
      </c>
      <c r="D187" s="77" t="s">
        <v>4772</v>
      </c>
      <c r="E187" s="77" t="s">
        <v>4773</v>
      </c>
      <c r="F187" s="78" t="s">
        <v>4774</v>
      </c>
      <c r="G187" s="36" t="s">
        <v>4775</v>
      </c>
      <c r="H187" s="78" t="s">
        <v>34</v>
      </c>
      <c r="I187" s="78">
        <v>1</v>
      </c>
      <c r="J187" s="78" t="s">
        <v>34</v>
      </c>
      <c r="K187" s="78" t="s">
        <v>34</v>
      </c>
      <c r="L187" s="78" t="s">
        <v>34</v>
      </c>
      <c r="M187" s="78" t="s">
        <v>34</v>
      </c>
      <c r="N187" s="78" t="s">
        <v>34</v>
      </c>
      <c r="O187" s="78" t="s">
        <v>34</v>
      </c>
      <c r="P187" s="78" t="s">
        <v>34</v>
      </c>
      <c r="Q187" s="78" t="s">
        <v>34</v>
      </c>
      <c r="R187" s="78" t="s">
        <v>34</v>
      </c>
      <c r="S187" s="78" t="s">
        <v>34</v>
      </c>
      <c r="T187" s="78" t="s">
        <v>34</v>
      </c>
      <c r="U187" s="78" t="s">
        <v>34</v>
      </c>
      <c r="V187" s="78" t="s">
        <v>34</v>
      </c>
      <c r="W187" s="78" t="s">
        <v>34</v>
      </c>
      <c r="X187" s="78" t="s">
        <v>34</v>
      </c>
      <c r="Y187" s="78" t="s">
        <v>34</v>
      </c>
      <c r="Z187" s="78" t="s">
        <v>34</v>
      </c>
      <c r="AA187" s="78" t="s">
        <v>34</v>
      </c>
      <c r="AB187" s="79" t="s">
        <v>73</v>
      </c>
      <c r="AC187" s="79" t="s">
        <v>34</v>
      </c>
      <c r="AD187" s="79" t="s">
        <v>34</v>
      </c>
      <c r="AE187" s="79" t="s">
        <v>73</v>
      </c>
      <c r="AF187" s="79" t="s">
        <v>34</v>
      </c>
      <c r="AG187" s="97">
        <v>559261300</v>
      </c>
      <c r="AH187" s="97">
        <v>4820000</v>
      </c>
      <c r="AI187" s="97">
        <v>4820000</v>
      </c>
      <c r="AJ187" s="97">
        <v>584261300</v>
      </c>
      <c r="AK187" s="39">
        <f t="shared" si="11"/>
        <v>116.0293153526971</v>
      </c>
      <c r="AL187" s="40">
        <f t="shared" si="12"/>
        <v>8.2497334668580648E-3</v>
      </c>
      <c r="AM187" s="41">
        <f t="shared" si="13"/>
        <v>554441300</v>
      </c>
      <c r="AN187" s="42" t="str">
        <f t="shared" si="15"/>
        <v>CUMPLE</v>
      </c>
      <c r="AO187" s="42" t="str">
        <f t="shared" si="14"/>
        <v>CUMPLE</v>
      </c>
      <c r="AP187" s="7"/>
    </row>
    <row r="188" spans="2:42" hidden="1" x14ac:dyDescent="0.2">
      <c r="B188" s="85" t="s">
        <v>4776</v>
      </c>
      <c r="C188" s="33" t="e" vm="1">
        <f ca="1">_xlfn.XLOOKUP(B188,'ASIGNACION ZONAS'!J:J,'ENCUESTA PI'!H:H,0)</f>
        <v>#NAME?</v>
      </c>
      <c r="D188" s="86" t="s">
        <v>4777</v>
      </c>
      <c r="E188" s="77" t="s">
        <v>4778</v>
      </c>
      <c r="F188" s="78">
        <v>3206417586</v>
      </c>
      <c r="G188" s="88" t="s">
        <v>4779</v>
      </c>
      <c r="H188" s="78" t="s">
        <v>73</v>
      </c>
      <c r="I188" s="78">
        <v>2</v>
      </c>
      <c r="J188" s="78" t="s">
        <v>34</v>
      </c>
      <c r="K188" s="78" t="s">
        <v>34</v>
      </c>
      <c r="L188" s="78" t="s">
        <v>34</v>
      </c>
      <c r="M188" s="78" t="s">
        <v>34</v>
      </c>
      <c r="N188" s="78" t="s">
        <v>34</v>
      </c>
      <c r="O188" s="78" t="s">
        <v>34</v>
      </c>
      <c r="P188" s="78" t="s">
        <v>34</v>
      </c>
      <c r="Q188" s="78" t="s">
        <v>34</v>
      </c>
      <c r="R188" s="78" t="s">
        <v>73</v>
      </c>
      <c r="S188" s="78" t="s">
        <v>34</v>
      </c>
      <c r="T188" s="78" t="s">
        <v>34</v>
      </c>
      <c r="U188" s="78" t="s">
        <v>34</v>
      </c>
      <c r="V188" s="78" t="s">
        <v>34</v>
      </c>
      <c r="W188" s="78" t="s">
        <v>34</v>
      </c>
      <c r="X188" s="78" t="s">
        <v>34</v>
      </c>
      <c r="Y188" s="78" t="s">
        <v>73</v>
      </c>
      <c r="Z188" s="78" t="s">
        <v>34</v>
      </c>
      <c r="AA188" s="78" t="s">
        <v>34</v>
      </c>
      <c r="AB188" s="78" t="s">
        <v>34</v>
      </c>
      <c r="AC188" s="78" t="s">
        <v>34</v>
      </c>
      <c r="AD188" s="78" t="s">
        <v>34</v>
      </c>
      <c r="AE188" s="78" t="s">
        <v>34</v>
      </c>
      <c r="AF188" s="78" t="s">
        <v>34</v>
      </c>
      <c r="AG188" s="89">
        <v>1500000</v>
      </c>
      <c r="AH188" s="98">
        <v>0</v>
      </c>
      <c r="AI188" s="98">
        <v>0</v>
      </c>
      <c r="AJ188" s="89">
        <v>10000000</v>
      </c>
      <c r="AK188" s="39">
        <f t="shared" si="11"/>
        <v>0</v>
      </c>
      <c r="AL188" s="40">
        <f t="shared" si="12"/>
        <v>0</v>
      </c>
      <c r="AM188" s="41">
        <f t="shared" si="13"/>
        <v>1500000</v>
      </c>
      <c r="AN188" s="42" t="b">
        <f t="shared" si="15"/>
        <v>0</v>
      </c>
      <c r="AO188" s="42" t="str">
        <f t="shared" si="14"/>
        <v>CUMPLE</v>
      </c>
      <c r="AP188" s="7"/>
    </row>
    <row r="189" spans="2:42" ht="24" hidden="1" x14ac:dyDescent="0.2">
      <c r="B189" s="76" t="s">
        <v>4780</v>
      </c>
      <c r="C189" s="33" t="e" vm="1">
        <f ca="1">_xlfn.XLOOKUP(B189,'ASIGNACION ZONAS'!J:J,'ENCUESTA PI'!H:H,0)</f>
        <v>#NAME?</v>
      </c>
      <c r="D189" s="77" t="s">
        <v>4781</v>
      </c>
      <c r="E189" s="77" t="s">
        <v>4782</v>
      </c>
      <c r="F189" s="78">
        <v>3203085097</v>
      </c>
      <c r="G189" s="36" t="s">
        <v>4783</v>
      </c>
      <c r="H189" s="78" t="s">
        <v>34</v>
      </c>
      <c r="I189" s="78">
        <v>1</v>
      </c>
      <c r="J189" s="78" t="s">
        <v>34</v>
      </c>
      <c r="K189" s="78" t="s">
        <v>34</v>
      </c>
      <c r="L189" s="78" t="s">
        <v>34</v>
      </c>
      <c r="M189" s="78" t="s">
        <v>34</v>
      </c>
      <c r="N189" s="78" t="s">
        <v>34</v>
      </c>
      <c r="O189" s="78" t="s">
        <v>34</v>
      </c>
      <c r="P189" s="78" t="s">
        <v>73</v>
      </c>
      <c r="Q189" s="78" t="s">
        <v>73</v>
      </c>
      <c r="R189" s="78" t="s">
        <v>34</v>
      </c>
      <c r="S189" s="78" t="s">
        <v>34</v>
      </c>
      <c r="T189" s="78" t="s">
        <v>73</v>
      </c>
      <c r="U189" s="78" t="s">
        <v>34</v>
      </c>
      <c r="V189" s="78" t="s">
        <v>34</v>
      </c>
      <c r="W189" s="78" t="s">
        <v>34</v>
      </c>
      <c r="X189" s="78" t="s">
        <v>34</v>
      </c>
      <c r="Y189" s="78" t="s">
        <v>34</v>
      </c>
      <c r="Z189" s="78" t="s">
        <v>34</v>
      </c>
      <c r="AA189" s="78" t="s">
        <v>34</v>
      </c>
      <c r="AB189" s="79" t="s">
        <v>34</v>
      </c>
      <c r="AC189" s="79" t="s">
        <v>34</v>
      </c>
      <c r="AD189" s="79" t="s">
        <v>34</v>
      </c>
      <c r="AE189" s="79" t="s">
        <v>34</v>
      </c>
      <c r="AF189" s="79" t="s">
        <v>34</v>
      </c>
      <c r="AG189" s="97">
        <v>17312882</v>
      </c>
      <c r="AH189" s="97">
        <v>2176382</v>
      </c>
      <c r="AI189" s="97">
        <v>2176382</v>
      </c>
      <c r="AJ189" s="97">
        <v>28486615</v>
      </c>
      <c r="AK189" s="39">
        <f t="shared" si="11"/>
        <v>7.9548911909765838</v>
      </c>
      <c r="AL189" s="40">
        <f t="shared" si="12"/>
        <v>7.6400161970806291E-2</v>
      </c>
      <c r="AM189" s="41">
        <f t="shared" si="13"/>
        <v>15136500</v>
      </c>
      <c r="AN189" s="42" t="str">
        <f t="shared" si="15"/>
        <v>CUMPLE</v>
      </c>
      <c r="AO189" s="42" t="str">
        <f t="shared" si="14"/>
        <v>CUMPLE</v>
      </c>
      <c r="AP189" s="7"/>
    </row>
    <row r="190" spans="2:42" ht="24" hidden="1" x14ac:dyDescent="0.2">
      <c r="B190" s="76" t="s">
        <v>4784</v>
      </c>
      <c r="C190" s="33" t="e" vm="1">
        <f ca="1">_xlfn.XLOOKUP(B190,'ASIGNACION ZONAS'!J:J,'ENCUESTA PI'!H:H,0)</f>
        <v>#NAME?</v>
      </c>
      <c r="D190" s="77">
        <v>901896935</v>
      </c>
      <c r="E190" s="77" t="s">
        <v>1369</v>
      </c>
      <c r="F190" s="78">
        <v>3015873262</v>
      </c>
      <c r="G190" s="36" t="s">
        <v>4785</v>
      </c>
      <c r="H190" s="78" t="s">
        <v>34</v>
      </c>
      <c r="I190" s="78">
        <v>1</v>
      </c>
      <c r="J190" s="78" t="s">
        <v>34</v>
      </c>
      <c r="K190" s="78" t="s">
        <v>34</v>
      </c>
      <c r="L190" s="78" t="s">
        <v>34</v>
      </c>
      <c r="M190" s="78" t="s">
        <v>73</v>
      </c>
      <c r="N190" s="78" t="s">
        <v>34</v>
      </c>
      <c r="O190" s="78" t="s">
        <v>73</v>
      </c>
      <c r="P190" s="78" t="s">
        <v>73</v>
      </c>
      <c r="Q190" s="78" t="s">
        <v>73</v>
      </c>
      <c r="R190" s="78" t="s">
        <v>73</v>
      </c>
      <c r="S190" s="78" t="s">
        <v>73</v>
      </c>
      <c r="T190" s="78" t="s">
        <v>73</v>
      </c>
      <c r="U190" s="78" t="s">
        <v>34</v>
      </c>
      <c r="V190" s="78" t="s">
        <v>34</v>
      </c>
      <c r="W190" s="78" t="s">
        <v>73</v>
      </c>
      <c r="X190" s="78" t="s">
        <v>34</v>
      </c>
      <c r="Y190" s="78" t="s">
        <v>73</v>
      </c>
      <c r="Z190" s="78" t="s">
        <v>34</v>
      </c>
      <c r="AA190" s="78" t="s">
        <v>34</v>
      </c>
      <c r="AB190" s="79" t="s">
        <v>73</v>
      </c>
      <c r="AC190" s="79" t="s">
        <v>34</v>
      </c>
      <c r="AD190" s="79" t="s">
        <v>34</v>
      </c>
      <c r="AE190" s="79" t="s">
        <v>73</v>
      </c>
      <c r="AF190" s="79" t="s">
        <v>34</v>
      </c>
      <c r="AG190" s="97">
        <v>10000000</v>
      </c>
      <c r="AH190" s="97">
        <v>0</v>
      </c>
      <c r="AI190" s="97">
        <v>0</v>
      </c>
      <c r="AJ190" s="97">
        <v>10000000</v>
      </c>
      <c r="AK190" s="39">
        <f t="shared" si="11"/>
        <v>0</v>
      </c>
      <c r="AL190" s="40">
        <f t="shared" si="12"/>
        <v>0</v>
      </c>
      <c r="AM190" s="41">
        <f t="shared" si="13"/>
        <v>10000000</v>
      </c>
      <c r="AN190" s="42" t="b">
        <f t="shared" si="15"/>
        <v>0</v>
      </c>
      <c r="AO190" s="42" t="str">
        <f t="shared" si="14"/>
        <v>CUMPLE</v>
      </c>
      <c r="AP190" s="7"/>
    </row>
    <row r="191" spans="2:42" hidden="1" x14ac:dyDescent="0.2">
      <c r="B191" s="76" t="s">
        <v>4786</v>
      </c>
      <c r="C191" s="33" t="e" vm="1">
        <f ca="1">_xlfn.XLOOKUP(B191,'ASIGNACION ZONAS'!J:J,'ENCUESTA PI'!H:H,0)</f>
        <v>#NAME?</v>
      </c>
      <c r="D191" s="77" t="s">
        <v>4787</v>
      </c>
      <c r="E191" s="77" t="s">
        <v>4788</v>
      </c>
      <c r="F191" s="78">
        <v>3116445962</v>
      </c>
      <c r="G191" s="36" t="s">
        <v>4789</v>
      </c>
      <c r="H191" s="78" t="s">
        <v>73</v>
      </c>
      <c r="I191" s="78"/>
      <c r="J191" s="78" t="s">
        <v>34</v>
      </c>
      <c r="K191" s="78" t="s">
        <v>34</v>
      </c>
      <c r="L191" s="78" t="s">
        <v>34</v>
      </c>
      <c r="M191" s="78" t="s">
        <v>34</v>
      </c>
      <c r="N191" s="78" t="s">
        <v>34</v>
      </c>
      <c r="O191" s="78" t="s">
        <v>34</v>
      </c>
      <c r="P191" s="78" t="s">
        <v>73</v>
      </c>
      <c r="Q191" s="78" t="s">
        <v>34</v>
      </c>
      <c r="R191" s="78" t="s">
        <v>34</v>
      </c>
      <c r="S191" s="78" t="s">
        <v>34</v>
      </c>
      <c r="T191" s="78" t="s">
        <v>34</v>
      </c>
      <c r="U191" s="78" t="s">
        <v>34</v>
      </c>
      <c r="V191" s="78" t="s">
        <v>34</v>
      </c>
      <c r="W191" s="78" t="s">
        <v>34</v>
      </c>
      <c r="X191" s="78" t="s">
        <v>34</v>
      </c>
      <c r="Y191" s="78" t="s">
        <v>34</v>
      </c>
      <c r="Z191" s="78" t="s">
        <v>34</v>
      </c>
      <c r="AA191" s="78" t="s">
        <v>34</v>
      </c>
      <c r="AB191" s="79" t="s">
        <v>34</v>
      </c>
      <c r="AC191" s="79" t="s">
        <v>34</v>
      </c>
      <c r="AD191" s="79" t="s">
        <v>34</v>
      </c>
      <c r="AE191" s="79" t="s">
        <v>73</v>
      </c>
      <c r="AF191" s="79" t="s">
        <v>34</v>
      </c>
      <c r="AG191" s="98">
        <v>1142312554</v>
      </c>
      <c r="AH191" s="98">
        <v>115018012</v>
      </c>
      <c r="AI191" s="98">
        <v>115018012</v>
      </c>
      <c r="AJ191" s="98">
        <v>1221955192</v>
      </c>
      <c r="AK191" s="39">
        <f t="shared" si="11"/>
        <v>9.9315970962878399</v>
      </c>
      <c r="AL191" s="40">
        <f t="shared" si="12"/>
        <v>9.4126210807900068E-2</v>
      </c>
      <c r="AM191" s="41">
        <f t="shared" si="13"/>
        <v>1027294542</v>
      </c>
      <c r="AN191" s="42" t="str">
        <f t="shared" si="15"/>
        <v>CUMPLE</v>
      </c>
      <c r="AO191" s="42" t="str">
        <f t="shared" si="14"/>
        <v>CUMPLE</v>
      </c>
      <c r="AP191" s="7"/>
    </row>
    <row r="192" spans="2:42" hidden="1" x14ac:dyDescent="0.2">
      <c r="B192" s="76" t="s">
        <v>4790</v>
      </c>
      <c r="C192" s="33" t="e" vm="1">
        <f ca="1">_xlfn.XLOOKUP(B192,'ASIGNACION ZONAS'!J:J,'ENCUESTA PI'!H:H,0)</f>
        <v>#NAME?</v>
      </c>
      <c r="D192" s="77" t="s">
        <v>4791</v>
      </c>
      <c r="E192" s="77" t="s">
        <v>4792</v>
      </c>
      <c r="F192" s="78">
        <v>3148028227</v>
      </c>
      <c r="G192" s="36" t="s">
        <v>4793</v>
      </c>
      <c r="H192" s="78" t="s">
        <v>34</v>
      </c>
      <c r="I192" s="78">
        <v>1</v>
      </c>
      <c r="J192" s="78" t="s">
        <v>34</v>
      </c>
      <c r="K192" s="78" t="s">
        <v>34</v>
      </c>
      <c r="L192" s="78" t="s">
        <v>34</v>
      </c>
      <c r="M192" s="78" t="s">
        <v>34</v>
      </c>
      <c r="N192" s="78" t="s">
        <v>34</v>
      </c>
      <c r="O192" s="78" t="s">
        <v>34</v>
      </c>
      <c r="P192" s="78" t="s">
        <v>73</v>
      </c>
      <c r="Q192" s="78" t="s">
        <v>73</v>
      </c>
      <c r="R192" s="78" t="s">
        <v>34</v>
      </c>
      <c r="S192" s="78" t="s">
        <v>34</v>
      </c>
      <c r="T192" s="78" t="s">
        <v>34</v>
      </c>
      <c r="U192" s="78" t="s">
        <v>34</v>
      </c>
      <c r="V192" s="78" t="s">
        <v>34</v>
      </c>
      <c r="W192" s="78" t="s">
        <v>34</v>
      </c>
      <c r="X192" s="78" t="s">
        <v>34</v>
      </c>
      <c r="Y192" s="78" t="s">
        <v>34</v>
      </c>
      <c r="Z192" s="78" t="s">
        <v>34</v>
      </c>
      <c r="AA192" s="78" t="s">
        <v>34</v>
      </c>
      <c r="AB192" s="79" t="s">
        <v>34</v>
      </c>
      <c r="AC192" s="79" t="s">
        <v>34</v>
      </c>
      <c r="AD192" s="79" t="s">
        <v>34</v>
      </c>
      <c r="AE192" s="79" t="s">
        <v>34</v>
      </c>
      <c r="AF192" s="79" t="s">
        <v>34</v>
      </c>
      <c r="AG192" s="97">
        <v>176930654</v>
      </c>
      <c r="AH192" s="97">
        <v>15369800</v>
      </c>
      <c r="AI192" s="97">
        <v>15369800</v>
      </c>
      <c r="AJ192" s="97">
        <v>195359600</v>
      </c>
      <c r="AK192" s="39">
        <f t="shared" si="11"/>
        <v>11.511578159767856</v>
      </c>
      <c r="AL192" s="40">
        <f t="shared" si="12"/>
        <v>7.8674403510244698E-2</v>
      </c>
      <c r="AM192" s="41">
        <f t="shared" si="13"/>
        <v>161560854</v>
      </c>
      <c r="AN192" s="42" t="str">
        <f t="shared" si="15"/>
        <v>CUMPLE</v>
      </c>
      <c r="AO192" s="42" t="str">
        <f t="shared" si="14"/>
        <v>CUMPLE</v>
      </c>
      <c r="AP192" s="7"/>
    </row>
    <row r="193" spans="2:42" hidden="1" x14ac:dyDescent="0.2">
      <c r="B193" s="76" t="s">
        <v>4794</v>
      </c>
      <c r="C193" s="33" t="e" vm="1">
        <f ca="1">_xlfn.XLOOKUP(B193,'ASIGNACION ZONAS'!J:J,'ENCUESTA PI'!H:H,0)</f>
        <v>#NAME?</v>
      </c>
      <c r="D193" s="77">
        <v>901552361</v>
      </c>
      <c r="E193" s="77" t="s">
        <v>4795</v>
      </c>
      <c r="F193" s="78">
        <v>3160407325</v>
      </c>
      <c r="G193" s="36" t="s">
        <v>4796</v>
      </c>
      <c r="H193" s="78" t="s">
        <v>73</v>
      </c>
      <c r="I193" s="78">
        <v>1</v>
      </c>
      <c r="J193" s="78" t="s">
        <v>34</v>
      </c>
      <c r="K193" s="78" t="s">
        <v>34</v>
      </c>
      <c r="L193" s="78" t="s">
        <v>34</v>
      </c>
      <c r="M193" s="78" t="s">
        <v>34</v>
      </c>
      <c r="N193" s="78" t="s">
        <v>34</v>
      </c>
      <c r="O193" s="78" t="s">
        <v>34</v>
      </c>
      <c r="P193" s="78" t="s">
        <v>34</v>
      </c>
      <c r="Q193" s="78" t="s">
        <v>34</v>
      </c>
      <c r="R193" s="78" t="s">
        <v>34</v>
      </c>
      <c r="S193" s="78" t="s">
        <v>34</v>
      </c>
      <c r="T193" s="78" t="s">
        <v>34</v>
      </c>
      <c r="U193" s="78" t="s">
        <v>34</v>
      </c>
      <c r="V193" s="78" t="s">
        <v>34</v>
      </c>
      <c r="W193" s="78" t="s">
        <v>34</v>
      </c>
      <c r="X193" s="78" t="s">
        <v>34</v>
      </c>
      <c r="Y193" s="78" t="s">
        <v>34</v>
      </c>
      <c r="Z193" s="78" t="s">
        <v>34</v>
      </c>
      <c r="AA193" s="78" t="s">
        <v>34</v>
      </c>
      <c r="AB193" s="79" t="s">
        <v>34</v>
      </c>
      <c r="AC193" s="79" t="s">
        <v>34</v>
      </c>
      <c r="AD193" s="79" t="s">
        <v>34</v>
      </c>
      <c r="AE193" s="79" t="s">
        <v>34</v>
      </c>
      <c r="AF193" s="79" t="s">
        <v>34</v>
      </c>
      <c r="AG193" s="97">
        <v>5557440425</v>
      </c>
      <c r="AH193" s="97">
        <v>343334318</v>
      </c>
      <c r="AI193" s="97">
        <v>343334318</v>
      </c>
      <c r="AJ193" s="97">
        <v>5557440425</v>
      </c>
      <c r="AK193" s="39">
        <f t="shared" si="11"/>
        <v>16.186673261715715</v>
      </c>
      <c r="AL193" s="40">
        <f t="shared" si="12"/>
        <v>6.1779217003482316E-2</v>
      </c>
      <c r="AM193" s="41">
        <f t="shared" si="13"/>
        <v>5214106107</v>
      </c>
      <c r="AN193" s="42" t="str">
        <f t="shared" si="15"/>
        <v>CUMPLE</v>
      </c>
      <c r="AO193" s="42" t="str">
        <f t="shared" si="14"/>
        <v>CUMPLE</v>
      </c>
      <c r="AP193" s="7"/>
    </row>
    <row r="194" spans="2:42" hidden="1" x14ac:dyDescent="0.2">
      <c r="B194" s="76" t="s">
        <v>4797</v>
      </c>
      <c r="C194" s="33" t="e" vm="1">
        <f ca="1">_xlfn.XLOOKUP(B194,'ASIGNACION ZONAS'!J:J,'ENCUESTA PI'!H:H,0)</f>
        <v>#NAME?</v>
      </c>
      <c r="D194" s="99" t="s">
        <v>4798</v>
      </c>
      <c r="E194" s="99" t="s">
        <v>4799</v>
      </c>
      <c r="F194" s="78">
        <v>3209998666</v>
      </c>
      <c r="G194" s="36"/>
      <c r="H194" s="78" t="s">
        <v>34</v>
      </c>
      <c r="I194" s="78">
        <v>1</v>
      </c>
      <c r="J194" s="78" t="s">
        <v>34</v>
      </c>
      <c r="K194" s="78" t="s">
        <v>34</v>
      </c>
      <c r="L194" s="78" t="s">
        <v>34</v>
      </c>
      <c r="M194" s="78" t="s">
        <v>34</v>
      </c>
      <c r="N194" s="78" t="s">
        <v>34</v>
      </c>
      <c r="O194" s="78" t="s">
        <v>34</v>
      </c>
      <c r="P194" s="78" t="s">
        <v>34</v>
      </c>
      <c r="Q194" s="78" t="s">
        <v>34</v>
      </c>
      <c r="R194" s="78" t="s">
        <v>73</v>
      </c>
      <c r="S194" s="78" t="s">
        <v>34</v>
      </c>
      <c r="T194" s="78" t="s">
        <v>34</v>
      </c>
      <c r="U194" s="78" t="s">
        <v>34</v>
      </c>
      <c r="V194" s="78" t="s">
        <v>34</v>
      </c>
      <c r="W194" s="78"/>
      <c r="X194" s="78" t="s">
        <v>34</v>
      </c>
      <c r="Y194" s="78" t="s">
        <v>34</v>
      </c>
      <c r="Z194" s="78" t="s">
        <v>34</v>
      </c>
      <c r="AA194" s="78" t="s">
        <v>34</v>
      </c>
      <c r="AB194" s="79" t="s">
        <v>73</v>
      </c>
      <c r="AC194" s="79" t="s">
        <v>34</v>
      </c>
      <c r="AD194" s="79" t="s">
        <v>34</v>
      </c>
      <c r="AE194" s="79" t="s">
        <v>73</v>
      </c>
      <c r="AF194" s="79" t="s">
        <v>34</v>
      </c>
      <c r="AG194" s="94">
        <v>531402376</v>
      </c>
      <c r="AH194" s="94">
        <v>4650021</v>
      </c>
      <c r="AI194" s="94">
        <v>4650021</v>
      </c>
      <c r="AJ194" s="94">
        <v>582975288</v>
      </c>
      <c r="AK194" s="39">
        <f t="shared" si="11"/>
        <v>114.27956475895485</v>
      </c>
      <c r="AL194" s="40">
        <f t="shared" si="12"/>
        <v>7.9763603976297538E-3</v>
      </c>
      <c r="AM194" s="41">
        <f t="shared" si="13"/>
        <v>526752355</v>
      </c>
      <c r="AN194" s="42" t="str">
        <f t="shared" si="15"/>
        <v>CUMPLE</v>
      </c>
      <c r="AO194" s="42" t="str">
        <f t="shared" si="14"/>
        <v>CUMPLE</v>
      </c>
      <c r="AP194" s="7"/>
    </row>
    <row r="195" spans="2:42" hidden="1" x14ac:dyDescent="0.2">
      <c r="B195" s="76" t="s">
        <v>4800</v>
      </c>
      <c r="C195" s="33" t="e" vm="1">
        <f ca="1">_xlfn.XLOOKUP(B195,'ASIGNACION ZONAS'!J:J,'ENCUESTA PI'!H:H,0)</f>
        <v>#NAME?</v>
      </c>
      <c r="D195" s="77">
        <v>901798913</v>
      </c>
      <c r="E195" s="77" t="s">
        <v>4801</v>
      </c>
      <c r="F195" s="78">
        <v>3005521610</v>
      </c>
      <c r="G195" s="36" t="s">
        <v>4802</v>
      </c>
      <c r="H195" s="78" t="s">
        <v>73</v>
      </c>
      <c r="I195" s="78">
        <v>1</v>
      </c>
      <c r="J195" s="78" t="s">
        <v>34</v>
      </c>
      <c r="K195" s="78" t="s">
        <v>34</v>
      </c>
      <c r="L195" s="78" t="s">
        <v>34</v>
      </c>
      <c r="M195" s="78" t="s">
        <v>34</v>
      </c>
      <c r="N195" s="78" t="s">
        <v>34</v>
      </c>
      <c r="O195" s="78" t="s">
        <v>34</v>
      </c>
      <c r="P195" s="78" t="s">
        <v>34</v>
      </c>
      <c r="Q195" s="78" t="s">
        <v>34</v>
      </c>
      <c r="R195" s="78" t="s">
        <v>73</v>
      </c>
      <c r="S195" s="78" t="s">
        <v>34</v>
      </c>
      <c r="T195" s="78" t="s">
        <v>34</v>
      </c>
      <c r="U195" s="78" t="s">
        <v>34</v>
      </c>
      <c r="V195" s="78" t="s">
        <v>34</v>
      </c>
      <c r="W195" s="78" t="s">
        <v>34</v>
      </c>
      <c r="X195" s="78" t="s">
        <v>34</v>
      </c>
      <c r="Y195" s="78" t="s">
        <v>34</v>
      </c>
      <c r="Z195" s="78" t="s">
        <v>34</v>
      </c>
      <c r="AA195" s="78" t="s">
        <v>34</v>
      </c>
      <c r="AB195" s="79" t="s">
        <v>34</v>
      </c>
      <c r="AC195" s="79" t="s">
        <v>34</v>
      </c>
      <c r="AD195" s="79" t="s">
        <v>34</v>
      </c>
      <c r="AE195" s="79" t="s">
        <v>34</v>
      </c>
      <c r="AF195" s="79" t="s">
        <v>34</v>
      </c>
      <c r="AG195" s="97">
        <v>203391394</v>
      </c>
      <c r="AH195" s="97">
        <v>13500000</v>
      </c>
      <c r="AI195" s="97">
        <v>13500000</v>
      </c>
      <c r="AJ195" s="97">
        <v>229291394</v>
      </c>
      <c r="AK195" s="39">
        <f t="shared" si="11"/>
        <v>15.066029185185185</v>
      </c>
      <c r="AL195" s="40">
        <f t="shared" si="12"/>
        <v>5.8877046209593019E-2</v>
      </c>
      <c r="AM195" s="41">
        <f t="shared" si="13"/>
        <v>189891394</v>
      </c>
      <c r="AN195" s="42" t="str">
        <f t="shared" si="15"/>
        <v>CUMPLE</v>
      </c>
      <c r="AO195" s="42" t="str">
        <f t="shared" si="14"/>
        <v>CUMPLE</v>
      </c>
      <c r="AP195" s="7"/>
    </row>
    <row r="196" spans="2:42" ht="24" hidden="1" x14ac:dyDescent="0.2">
      <c r="B196" s="76" t="s">
        <v>4803</v>
      </c>
      <c r="C196" s="33" t="e" vm="1">
        <f ca="1">_xlfn.XLOOKUP(B196,'ASIGNACION ZONAS'!J:J,'ENCUESTA PI'!H:H,0)</f>
        <v>#NAME?</v>
      </c>
      <c r="D196" s="77">
        <v>800194185</v>
      </c>
      <c r="E196" s="77" t="s">
        <v>4804</v>
      </c>
      <c r="F196" s="78">
        <v>3147193890</v>
      </c>
      <c r="G196" s="36" t="s">
        <v>4805</v>
      </c>
      <c r="H196" s="78" t="s">
        <v>34</v>
      </c>
      <c r="I196" s="78">
        <v>1</v>
      </c>
      <c r="J196" s="78" t="s">
        <v>34</v>
      </c>
      <c r="K196" s="78" t="s">
        <v>34</v>
      </c>
      <c r="L196" s="78" t="s">
        <v>34</v>
      </c>
      <c r="M196" s="78" t="s">
        <v>34</v>
      </c>
      <c r="N196" s="78" t="s">
        <v>34</v>
      </c>
      <c r="O196" s="78" t="s">
        <v>34</v>
      </c>
      <c r="P196" s="78" t="s">
        <v>34</v>
      </c>
      <c r="Q196" s="78" t="s">
        <v>73</v>
      </c>
      <c r="R196" s="78" t="s">
        <v>34</v>
      </c>
      <c r="S196" s="78" t="s">
        <v>34</v>
      </c>
      <c r="T196" s="78" t="s">
        <v>34</v>
      </c>
      <c r="U196" s="78" t="s">
        <v>34</v>
      </c>
      <c r="V196" s="78" t="s">
        <v>34</v>
      </c>
      <c r="W196" s="78" t="s">
        <v>34</v>
      </c>
      <c r="X196" s="78" t="s">
        <v>34</v>
      </c>
      <c r="Y196" s="78" t="s">
        <v>34</v>
      </c>
      <c r="Z196" s="78" t="s">
        <v>34</v>
      </c>
      <c r="AA196" s="78" t="s">
        <v>34</v>
      </c>
      <c r="AB196" s="79" t="s">
        <v>73</v>
      </c>
      <c r="AC196" s="79" t="s">
        <v>34</v>
      </c>
      <c r="AD196" s="79" t="s">
        <v>34</v>
      </c>
      <c r="AE196" s="79" t="s">
        <v>73</v>
      </c>
      <c r="AF196" s="79" t="s">
        <v>34</v>
      </c>
      <c r="AG196" s="97">
        <v>27653740</v>
      </c>
      <c r="AH196" s="97">
        <v>280200</v>
      </c>
      <c r="AI196" s="97">
        <v>280200</v>
      </c>
      <c r="AJ196" s="97">
        <v>47983740</v>
      </c>
      <c r="AK196" s="39">
        <f t="shared" ref="AK196:AK259" si="16">+IFERROR(AG196/AH196,0)</f>
        <v>98.69286224125625</v>
      </c>
      <c r="AL196" s="40">
        <f t="shared" ref="AL196:AL259" si="17">+IFERROR(AI196/AJ196,0)</f>
        <v>5.8394781232142387E-3</v>
      </c>
      <c r="AM196" s="41">
        <f t="shared" ref="AM196:AM259" si="18">IFERROR(AG196-AH196,0)</f>
        <v>27373540</v>
      </c>
      <c r="AN196" s="42" t="str">
        <f t="shared" si="15"/>
        <v>CUMPLE</v>
      </c>
      <c r="AO196" s="42" t="str">
        <f t="shared" ref="AO196:AO259" si="19">IF(AL196&lt;=0.8,"CUMPLE")</f>
        <v>CUMPLE</v>
      </c>
      <c r="AP196" s="7"/>
    </row>
    <row r="197" spans="2:42" hidden="1" x14ac:dyDescent="0.2">
      <c r="B197" s="76" t="s">
        <v>4806</v>
      </c>
      <c r="C197" s="33" t="e" vm="1">
        <f ca="1">_xlfn.XLOOKUP(B197,'ASIGNACION ZONAS'!J:J,'ENCUESTA PI'!H:H,0)</f>
        <v>#NAME?</v>
      </c>
      <c r="D197" s="77">
        <v>900969633</v>
      </c>
      <c r="E197" s="77" t="s">
        <v>4807</v>
      </c>
      <c r="F197" s="78">
        <v>3105244279</v>
      </c>
      <c r="G197" s="36" t="s">
        <v>4808</v>
      </c>
      <c r="H197" s="78" t="s">
        <v>73</v>
      </c>
      <c r="I197" s="78">
        <v>1</v>
      </c>
      <c r="J197" s="78" t="s">
        <v>34</v>
      </c>
      <c r="K197" s="78" t="s">
        <v>73</v>
      </c>
      <c r="L197" s="78" t="s">
        <v>73</v>
      </c>
      <c r="M197" s="78" t="s">
        <v>34</v>
      </c>
      <c r="N197" s="78" t="s">
        <v>34</v>
      </c>
      <c r="O197" s="78" t="s">
        <v>34</v>
      </c>
      <c r="P197" s="78" t="s">
        <v>73</v>
      </c>
      <c r="Q197" s="78" t="s">
        <v>34</v>
      </c>
      <c r="R197" s="78" t="s">
        <v>34</v>
      </c>
      <c r="S197" s="78" t="s">
        <v>34</v>
      </c>
      <c r="T197" s="78" t="s">
        <v>34</v>
      </c>
      <c r="U197" s="78" t="s">
        <v>34</v>
      </c>
      <c r="V197" s="78" t="s">
        <v>34</v>
      </c>
      <c r="W197" s="78" t="s">
        <v>34</v>
      </c>
      <c r="X197" s="78" t="s">
        <v>34</v>
      </c>
      <c r="Y197" s="78" t="s">
        <v>34</v>
      </c>
      <c r="Z197" s="78" t="s">
        <v>34</v>
      </c>
      <c r="AA197" s="78" t="s">
        <v>34</v>
      </c>
      <c r="AB197" s="79" t="s">
        <v>73</v>
      </c>
      <c r="AC197" s="79" t="s">
        <v>34</v>
      </c>
      <c r="AD197" s="79" t="s">
        <v>34</v>
      </c>
      <c r="AE197" s="79" t="s">
        <v>73</v>
      </c>
      <c r="AF197" s="79" t="s">
        <v>34</v>
      </c>
      <c r="AG197" s="97">
        <v>201897502</v>
      </c>
      <c r="AH197" s="97">
        <v>18324500</v>
      </c>
      <c r="AI197" s="97">
        <v>31324250</v>
      </c>
      <c r="AJ197" s="97">
        <v>384768900</v>
      </c>
      <c r="AK197" s="39">
        <f t="shared" si="16"/>
        <v>11.017899642555049</v>
      </c>
      <c r="AL197" s="40">
        <f t="shared" si="17"/>
        <v>8.1410555790761674E-2</v>
      </c>
      <c r="AM197" s="41">
        <f t="shared" si="18"/>
        <v>183573002</v>
      </c>
      <c r="AN197" s="42" t="str">
        <f t="shared" si="15"/>
        <v>CUMPLE</v>
      </c>
      <c r="AO197" s="42" t="str">
        <f t="shared" si="19"/>
        <v>CUMPLE</v>
      </c>
      <c r="AP197" s="7"/>
    </row>
    <row r="198" spans="2:42" hidden="1" x14ac:dyDescent="0.2">
      <c r="B198" s="76" t="s">
        <v>4809</v>
      </c>
      <c r="C198" s="33" t="e" vm="1">
        <f ca="1">_xlfn.XLOOKUP(B198,'ASIGNACION ZONAS'!J:J,'ENCUESTA PI'!H:H,0)</f>
        <v>#NAME?</v>
      </c>
      <c r="D198" s="77" t="s">
        <v>4810</v>
      </c>
      <c r="E198" s="77" t="s">
        <v>4811</v>
      </c>
      <c r="F198" s="78">
        <v>3118204560</v>
      </c>
      <c r="G198" s="36" t="s">
        <v>4812</v>
      </c>
      <c r="H198" s="78" t="s">
        <v>73</v>
      </c>
      <c r="I198" s="78">
        <v>1</v>
      </c>
      <c r="J198" s="78" t="s">
        <v>34</v>
      </c>
      <c r="K198" s="78" t="s">
        <v>73</v>
      </c>
      <c r="L198" s="78" t="s">
        <v>73</v>
      </c>
      <c r="M198" s="78" t="s">
        <v>34</v>
      </c>
      <c r="N198" s="78" t="s">
        <v>34</v>
      </c>
      <c r="O198" s="78" t="s">
        <v>34</v>
      </c>
      <c r="P198" s="78" t="s">
        <v>73</v>
      </c>
      <c r="Q198" s="78" t="s">
        <v>73</v>
      </c>
      <c r="R198" s="78" t="s">
        <v>73</v>
      </c>
      <c r="S198" s="78" t="s">
        <v>34</v>
      </c>
      <c r="T198" s="78" t="s">
        <v>34</v>
      </c>
      <c r="U198" s="78" t="s">
        <v>34</v>
      </c>
      <c r="V198" s="78" t="s">
        <v>34</v>
      </c>
      <c r="W198" s="78" t="s">
        <v>34</v>
      </c>
      <c r="X198" s="78" t="s">
        <v>34</v>
      </c>
      <c r="Y198" s="78" t="s">
        <v>73</v>
      </c>
      <c r="Z198" s="78" t="s">
        <v>34</v>
      </c>
      <c r="AA198" s="78" t="s">
        <v>34</v>
      </c>
      <c r="AB198" s="79" t="s">
        <v>34</v>
      </c>
      <c r="AC198" s="79" t="s">
        <v>34</v>
      </c>
      <c r="AD198" s="79" t="s">
        <v>34</v>
      </c>
      <c r="AE198" s="79" t="s">
        <v>34</v>
      </c>
      <c r="AF198" s="79" t="s">
        <v>34</v>
      </c>
      <c r="AG198" s="97"/>
      <c r="AH198" s="97"/>
      <c r="AI198" s="97"/>
      <c r="AJ198" s="97"/>
      <c r="AK198" s="39">
        <f t="shared" si="16"/>
        <v>0</v>
      </c>
      <c r="AL198" s="40">
        <f t="shared" si="17"/>
        <v>0</v>
      </c>
      <c r="AM198" s="41">
        <f t="shared" si="18"/>
        <v>0</v>
      </c>
      <c r="AN198" s="42" t="b">
        <f t="shared" si="15"/>
        <v>0</v>
      </c>
      <c r="AO198" s="42" t="str">
        <f t="shared" si="19"/>
        <v>CUMPLE</v>
      </c>
      <c r="AP198" s="7"/>
    </row>
    <row r="199" spans="2:42" hidden="1" x14ac:dyDescent="0.2">
      <c r="B199" s="76" t="s">
        <v>4813</v>
      </c>
      <c r="C199" s="33" t="e" vm="1">
        <f ca="1">_xlfn.XLOOKUP(B199,'ASIGNACION ZONAS'!J:J,'ENCUESTA PI'!H:H,0)</f>
        <v>#NAME?</v>
      </c>
      <c r="D199" s="77">
        <v>901338204</v>
      </c>
      <c r="E199" s="77" t="s">
        <v>4814</v>
      </c>
      <c r="F199" s="78">
        <v>3165234384</v>
      </c>
      <c r="G199" s="36" t="s">
        <v>4815</v>
      </c>
      <c r="H199" s="78" t="s">
        <v>73</v>
      </c>
      <c r="I199" s="78">
        <v>2</v>
      </c>
      <c r="J199" s="78" t="s">
        <v>34</v>
      </c>
      <c r="K199" s="78" t="s">
        <v>73</v>
      </c>
      <c r="L199" s="78" t="s">
        <v>73</v>
      </c>
      <c r="M199" s="78" t="s">
        <v>34</v>
      </c>
      <c r="N199" s="78" t="s">
        <v>34</v>
      </c>
      <c r="O199" s="78" t="s">
        <v>34</v>
      </c>
      <c r="P199" s="78" t="s">
        <v>73</v>
      </c>
      <c r="Q199" s="78" t="s">
        <v>73</v>
      </c>
      <c r="R199" s="78" t="s">
        <v>34</v>
      </c>
      <c r="S199" s="78" t="s">
        <v>34</v>
      </c>
      <c r="T199" s="78" t="s">
        <v>34</v>
      </c>
      <c r="U199" s="78" t="s">
        <v>34</v>
      </c>
      <c r="V199" s="78"/>
      <c r="W199" s="78"/>
      <c r="X199" s="78" t="s">
        <v>34</v>
      </c>
      <c r="Y199" s="78" t="s">
        <v>34</v>
      </c>
      <c r="Z199" s="78" t="s">
        <v>34</v>
      </c>
      <c r="AA199" s="78" t="s">
        <v>34</v>
      </c>
      <c r="AB199" s="79" t="s">
        <v>34</v>
      </c>
      <c r="AC199" s="79" t="s">
        <v>34</v>
      </c>
      <c r="AD199" s="79" t="s">
        <v>34</v>
      </c>
      <c r="AE199" s="79" t="s">
        <v>34</v>
      </c>
      <c r="AF199" s="79" t="s">
        <v>34</v>
      </c>
      <c r="AG199" s="97">
        <v>21979000</v>
      </c>
      <c r="AH199" s="97">
        <v>0</v>
      </c>
      <c r="AI199" s="97">
        <v>0</v>
      </c>
      <c r="AJ199" s="97">
        <v>39000000</v>
      </c>
      <c r="AK199" s="39">
        <f t="shared" si="16"/>
        <v>0</v>
      </c>
      <c r="AL199" s="40">
        <f t="shared" si="17"/>
        <v>0</v>
      </c>
      <c r="AM199" s="41">
        <f t="shared" si="18"/>
        <v>21979000</v>
      </c>
      <c r="AN199" s="42" t="b">
        <f t="shared" si="15"/>
        <v>0</v>
      </c>
      <c r="AO199" s="42" t="str">
        <f t="shared" si="19"/>
        <v>CUMPLE</v>
      </c>
      <c r="AP199" s="7"/>
    </row>
    <row r="200" spans="2:42" hidden="1" x14ac:dyDescent="0.2">
      <c r="B200" s="76" t="s">
        <v>4816</v>
      </c>
      <c r="C200" s="33" t="e" vm="1">
        <f ca="1">_xlfn.XLOOKUP(B200,'ASIGNACION ZONAS'!J:J,'ENCUESTA PI'!H:H,0)</f>
        <v>#NAME?</v>
      </c>
      <c r="D200" s="77">
        <v>901238712</v>
      </c>
      <c r="E200" s="77" t="s">
        <v>4817</v>
      </c>
      <c r="F200" s="78">
        <v>3013241968</v>
      </c>
      <c r="G200" s="36" t="s">
        <v>4818</v>
      </c>
      <c r="H200" s="78" t="s">
        <v>73</v>
      </c>
      <c r="I200" s="78">
        <v>1</v>
      </c>
      <c r="J200" s="78" t="s">
        <v>34</v>
      </c>
      <c r="K200" s="78" t="s">
        <v>34</v>
      </c>
      <c r="L200" s="78" t="s">
        <v>34</v>
      </c>
      <c r="M200" s="78" t="s">
        <v>34</v>
      </c>
      <c r="N200" s="78" t="s">
        <v>34</v>
      </c>
      <c r="O200" s="78" t="s">
        <v>34</v>
      </c>
      <c r="P200" s="78" t="s">
        <v>34</v>
      </c>
      <c r="Q200" s="78" t="s">
        <v>34</v>
      </c>
      <c r="R200" s="78" t="s">
        <v>34</v>
      </c>
      <c r="S200" s="78" t="s">
        <v>34</v>
      </c>
      <c r="T200" s="78" t="s">
        <v>34</v>
      </c>
      <c r="U200" s="78" t="s">
        <v>34</v>
      </c>
      <c r="V200" s="78" t="s">
        <v>34</v>
      </c>
      <c r="W200" s="78" t="s">
        <v>34</v>
      </c>
      <c r="X200" s="78" t="s">
        <v>34</v>
      </c>
      <c r="Y200" s="78" t="s">
        <v>34</v>
      </c>
      <c r="Z200" s="78" t="s">
        <v>34</v>
      </c>
      <c r="AA200" s="78" t="s">
        <v>34</v>
      </c>
      <c r="AB200" s="79" t="s">
        <v>34</v>
      </c>
      <c r="AC200" s="79" t="s">
        <v>34</v>
      </c>
      <c r="AD200" s="79" t="s">
        <v>34</v>
      </c>
      <c r="AE200" s="79" t="s">
        <v>34</v>
      </c>
      <c r="AF200" s="79" t="s">
        <v>34</v>
      </c>
      <c r="AG200" s="97">
        <v>5279300214</v>
      </c>
      <c r="AH200" s="97">
        <v>241631278</v>
      </c>
      <c r="AI200" s="97">
        <v>241631278</v>
      </c>
      <c r="AJ200" s="97">
        <v>5287293996</v>
      </c>
      <c r="AK200" s="39">
        <f t="shared" si="16"/>
        <v>21.848579611452454</v>
      </c>
      <c r="AL200" s="40">
        <f t="shared" si="17"/>
        <v>4.5700367368033908E-2</v>
      </c>
      <c r="AM200" s="41">
        <f t="shared" si="18"/>
        <v>5037668936</v>
      </c>
      <c r="AN200" s="42" t="str">
        <f t="shared" ref="AN200:AN263" si="20">IF(AK200&gt;=0.75,"CUMPLE")</f>
        <v>CUMPLE</v>
      </c>
      <c r="AO200" s="42" t="str">
        <f t="shared" si="19"/>
        <v>CUMPLE</v>
      </c>
      <c r="AP200" s="7"/>
    </row>
    <row r="201" spans="2:42" hidden="1" x14ac:dyDescent="0.2">
      <c r="B201" s="76" t="s">
        <v>4819</v>
      </c>
      <c r="C201" s="33" t="e" vm="1">
        <f ca="1">_xlfn.XLOOKUP(B201,'ASIGNACION ZONAS'!J:J,'ENCUESTA PI'!H:H,0)</f>
        <v>#NAME?</v>
      </c>
      <c r="D201" s="77" t="s">
        <v>4820</v>
      </c>
      <c r="E201" s="77" t="s">
        <v>4821</v>
      </c>
      <c r="F201" s="78">
        <v>3214623720</v>
      </c>
      <c r="G201" s="36" t="s">
        <v>4822</v>
      </c>
      <c r="H201" s="78" t="s">
        <v>73</v>
      </c>
      <c r="I201" s="78"/>
      <c r="J201" s="78" t="s">
        <v>34</v>
      </c>
      <c r="K201" s="78" t="s">
        <v>34</v>
      </c>
      <c r="L201" s="78" t="s">
        <v>34</v>
      </c>
      <c r="M201" s="78" t="s">
        <v>34</v>
      </c>
      <c r="N201" s="78" t="s">
        <v>34</v>
      </c>
      <c r="O201" s="78" t="s">
        <v>34</v>
      </c>
      <c r="P201" s="78" t="s">
        <v>73</v>
      </c>
      <c r="Q201" s="78" t="s">
        <v>73</v>
      </c>
      <c r="R201" s="78" t="s">
        <v>73</v>
      </c>
      <c r="S201" s="78" t="s">
        <v>34</v>
      </c>
      <c r="T201" s="78" t="s">
        <v>34</v>
      </c>
      <c r="U201" s="78" t="s">
        <v>34</v>
      </c>
      <c r="V201" s="78" t="s">
        <v>34</v>
      </c>
      <c r="W201" s="78" t="s">
        <v>34</v>
      </c>
      <c r="X201" s="78" t="s">
        <v>34</v>
      </c>
      <c r="Y201" s="78" t="s">
        <v>73</v>
      </c>
      <c r="Z201" s="78" t="s">
        <v>34</v>
      </c>
      <c r="AA201" s="78" t="s">
        <v>34</v>
      </c>
      <c r="AB201" s="79" t="s">
        <v>73</v>
      </c>
      <c r="AC201" s="79" t="s">
        <v>34</v>
      </c>
      <c r="AD201" s="79" t="s">
        <v>34</v>
      </c>
      <c r="AE201" s="79" t="s">
        <v>34</v>
      </c>
      <c r="AF201" s="79" t="s">
        <v>34</v>
      </c>
      <c r="AG201" s="97"/>
      <c r="AH201" s="97"/>
      <c r="AI201" s="97"/>
      <c r="AJ201" s="97"/>
      <c r="AK201" s="39">
        <f t="shared" si="16"/>
        <v>0</v>
      </c>
      <c r="AL201" s="40">
        <f t="shared" si="17"/>
        <v>0</v>
      </c>
      <c r="AM201" s="41">
        <f t="shared" si="18"/>
        <v>0</v>
      </c>
      <c r="AN201" s="42" t="b">
        <f t="shared" si="20"/>
        <v>0</v>
      </c>
      <c r="AO201" s="42" t="str">
        <f t="shared" si="19"/>
        <v>CUMPLE</v>
      </c>
      <c r="AP201" s="7"/>
    </row>
    <row r="202" spans="2:42" hidden="1" x14ac:dyDescent="0.2">
      <c r="B202" s="76" t="s">
        <v>4823</v>
      </c>
      <c r="C202" s="33" t="e" vm="1">
        <f ca="1">_xlfn.XLOOKUP(B202,'ASIGNACION ZONAS'!J:J,'ENCUESTA PI'!H:H,0)</f>
        <v>#NAME?</v>
      </c>
      <c r="D202" s="77" t="s">
        <v>4824</v>
      </c>
      <c r="E202" s="77" t="s">
        <v>4825</v>
      </c>
      <c r="F202" s="78">
        <v>3004699155</v>
      </c>
      <c r="G202" s="36" t="s">
        <v>4826</v>
      </c>
      <c r="H202" s="78" t="s">
        <v>34</v>
      </c>
      <c r="I202" s="78">
        <v>2</v>
      </c>
      <c r="J202" s="78" t="s">
        <v>34</v>
      </c>
      <c r="K202" s="78" t="s">
        <v>34</v>
      </c>
      <c r="L202" s="78" t="s">
        <v>34</v>
      </c>
      <c r="M202" s="78" t="s">
        <v>34</v>
      </c>
      <c r="N202" s="78" t="s">
        <v>34</v>
      </c>
      <c r="O202" s="78" t="s">
        <v>73</v>
      </c>
      <c r="P202" s="78" t="s">
        <v>73</v>
      </c>
      <c r="Q202" s="78" t="s">
        <v>73</v>
      </c>
      <c r="R202" s="78" t="s">
        <v>34</v>
      </c>
      <c r="S202" s="78" t="s">
        <v>34</v>
      </c>
      <c r="T202" s="78" t="s">
        <v>34</v>
      </c>
      <c r="U202" s="78" t="s">
        <v>34</v>
      </c>
      <c r="V202" s="78" t="s">
        <v>34</v>
      </c>
      <c r="W202" s="78" t="s">
        <v>34</v>
      </c>
      <c r="X202" s="78" t="s">
        <v>34</v>
      </c>
      <c r="Y202" s="78" t="s">
        <v>73</v>
      </c>
      <c r="Z202" s="78" t="s">
        <v>34</v>
      </c>
      <c r="AA202" s="78" t="s">
        <v>34</v>
      </c>
      <c r="AB202" s="79" t="s">
        <v>34</v>
      </c>
      <c r="AC202" s="79" t="s">
        <v>34</v>
      </c>
      <c r="AD202" s="79" t="s">
        <v>34</v>
      </c>
      <c r="AE202" s="79" t="s">
        <v>34</v>
      </c>
      <c r="AF202" s="79" t="s">
        <v>34</v>
      </c>
      <c r="AG202" s="97"/>
      <c r="AH202" s="97"/>
      <c r="AI202" s="97"/>
      <c r="AJ202" s="97"/>
      <c r="AK202" s="39">
        <f t="shared" si="16"/>
        <v>0</v>
      </c>
      <c r="AL202" s="40">
        <f t="shared" si="17"/>
        <v>0</v>
      </c>
      <c r="AM202" s="41">
        <f t="shared" si="18"/>
        <v>0</v>
      </c>
      <c r="AN202" s="42" t="b">
        <f t="shared" si="20"/>
        <v>0</v>
      </c>
      <c r="AO202" s="42" t="str">
        <f t="shared" si="19"/>
        <v>CUMPLE</v>
      </c>
      <c r="AP202" s="7"/>
    </row>
    <row r="203" spans="2:42" hidden="1" x14ac:dyDescent="0.2">
      <c r="B203" s="76" t="s">
        <v>4827</v>
      </c>
      <c r="C203" s="33" t="e" vm="1">
        <f ca="1">_xlfn.XLOOKUP(B203,'ASIGNACION ZONAS'!J:J,'ENCUESTA PI'!H:H,0)</f>
        <v>#NAME?</v>
      </c>
      <c r="D203" s="77">
        <v>12627413</v>
      </c>
      <c r="E203" s="77" t="s">
        <v>4827</v>
      </c>
      <c r="F203" s="78">
        <v>3023097830</v>
      </c>
      <c r="G203" s="36" t="s">
        <v>4828</v>
      </c>
      <c r="H203" s="78" t="s">
        <v>73</v>
      </c>
      <c r="I203" s="78">
        <v>1</v>
      </c>
      <c r="J203" s="78" t="s">
        <v>73</v>
      </c>
      <c r="K203" s="78" t="s">
        <v>73</v>
      </c>
      <c r="L203" s="78" t="s">
        <v>73</v>
      </c>
      <c r="M203" s="78" t="s">
        <v>34</v>
      </c>
      <c r="N203" s="78" t="s">
        <v>34</v>
      </c>
      <c r="O203" s="78" t="s">
        <v>73</v>
      </c>
      <c r="P203" s="78" t="s">
        <v>73</v>
      </c>
      <c r="Q203" s="78" t="s">
        <v>73</v>
      </c>
      <c r="R203" s="78" t="s">
        <v>34</v>
      </c>
      <c r="S203" s="78" t="s">
        <v>34</v>
      </c>
      <c r="T203" s="78" t="s">
        <v>34</v>
      </c>
      <c r="U203" s="78" t="s">
        <v>34</v>
      </c>
      <c r="V203" s="78" t="s">
        <v>34</v>
      </c>
      <c r="W203" s="78" t="s">
        <v>34</v>
      </c>
      <c r="X203" s="78" t="s">
        <v>34</v>
      </c>
      <c r="Y203" s="78" t="s">
        <v>34</v>
      </c>
      <c r="Z203" s="78" t="s">
        <v>34</v>
      </c>
      <c r="AA203" s="78" t="s">
        <v>34</v>
      </c>
      <c r="AB203" s="79" t="s">
        <v>34</v>
      </c>
      <c r="AC203" s="79" t="s">
        <v>34</v>
      </c>
      <c r="AD203" s="79" t="s">
        <v>34</v>
      </c>
      <c r="AE203" s="79" t="s">
        <v>34</v>
      </c>
      <c r="AF203" s="79" t="s">
        <v>34</v>
      </c>
      <c r="AG203" s="97">
        <v>10196000</v>
      </c>
      <c r="AH203" s="97">
        <v>0</v>
      </c>
      <c r="AI203" s="97">
        <v>0</v>
      </c>
      <c r="AJ203" s="97">
        <v>50196000</v>
      </c>
      <c r="AK203" s="39">
        <f t="shared" si="16"/>
        <v>0</v>
      </c>
      <c r="AL203" s="40">
        <f t="shared" si="17"/>
        <v>0</v>
      </c>
      <c r="AM203" s="41">
        <f t="shared" si="18"/>
        <v>10196000</v>
      </c>
      <c r="AN203" s="42" t="b">
        <f t="shared" si="20"/>
        <v>0</v>
      </c>
      <c r="AO203" s="42" t="str">
        <f t="shared" si="19"/>
        <v>CUMPLE</v>
      </c>
      <c r="AP203" s="7"/>
    </row>
    <row r="204" spans="2:42" hidden="1" x14ac:dyDescent="0.2">
      <c r="B204" s="76" t="s">
        <v>4829</v>
      </c>
      <c r="C204" s="33" t="e" vm="1">
        <f ca="1">_xlfn.XLOOKUP(B204,'ASIGNACION ZONAS'!J:J,'ENCUESTA PI'!H:H,0)</f>
        <v>#NAME?</v>
      </c>
      <c r="D204" s="77">
        <v>79541242</v>
      </c>
      <c r="E204" s="77" t="s">
        <v>4829</v>
      </c>
      <c r="F204" s="78">
        <v>3164736249</v>
      </c>
      <c r="G204" s="36" t="s">
        <v>4830</v>
      </c>
      <c r="H204" s="78" t="s">
        <v>73</v>
      </c>
      <c r="I204" s="78">
        <v>3</v>
      </c>
      <c r="J204" s="78" t="s">
        <v>34</v>
      </c>
      <c r="K204" s="78" t="s">
        <v>73</v>
      </c>
      <c r="L204" s="78" t="s">
        <v>73</v>
      </c>
      <c r="M204" s="78" t="s">
        <v>34</v>
      </c>
      <c r="N204" s="78" t="s">
        <v>34</v>
      </c>
      <c r="O204" s="78" t="s">
        <v>34</v>
      </c>
      <c r="P204" s="78" t="s">
        <v>73</v>
      </c>
      <c r="Q204" s="78" t="s">
        <v>73</v>
      </c>
      <c r="R204" s="78" t="s">
        <v>34</v>
      </c>
      <c r="S204" s="78" t="s">
        <v>34</v>
      </c>
      <c r="T204" s="78" t="s">
        <v>34</v>
      </c>
      <c r="U204" s="78" t="s">
        <v>34</v>
      </c>
      <c r="V204" s="78" t="s">
        <v>34</v>
      </c>
      <c r="W204" s="78" t="s">
        <v>34</v>
      </c>
      <c r="X204" s="78" t="s">
        <v>34</v>
      </c>
      <c r="Y204" s="78" t="s">
        <v>34</v>
      </c>
      <c r="Z204" s="78" t="s">
        <v>34</v>
      </c>
      <c r="AA204" s="78" t="s">
        <v>34</v>
      </c>
      <c r="AB204" s="79" t="s">
        <v>73</v>
      </c>
      <c r="AC204" s="79" t="s">
        <v>34</v>
      </c>
      <c r="AD204" s="79" t="s">
        <v>34</v>
      </c>
      <c r="AE204" s="79" t="s">
        <v>34</v>
      </c>
      <c r="AF204" s="79" t="s">
        <v>73</v>
      </c>
      <c r="AG204" s="97">
        <v>564000000</v>
      </c>
      <c r="AH204" s="97">
        <v>147140000</v>
      </c>
      <c r="AI204" s="97">
        <v>178000000</v>
      </c>
      <c r="AJ204" s="97">
        <v>1847357000</v>
      </c>
      <c r="AK204" s="39">
        <f t="shared" si="16"/>
        <v>3.8330841375560691</v>
      </c>
      <c r="AL204" s="40">
        <f t="shared" si="17"/>
        <v>9.6353872045305808E-2</v>
      </c>
      <c r="AM204" s="41">
        <f t="shared" si="18"/>
        <v>416860000</v>
      </c>
      <c r="AN204" s="42" t="str">
        <f t="shared" si="20"/>
        <v>CUMPLE</v>
      </c>
      <c r="AO204" s="42" t="str">
        <f t="shared" si="19"/>
        <v>CUMPLE</v>
      </c>
      <c r="AP204" s="7"/>
    </row>
    <row r="205" spans="2:42" hidden="1" x14ac:dyDescent="0.2">
      <c r="B205" s="76" t="s">
        <v>4831</v>
      </c>
      <c r="C205" s="33" t="e" vm="1">
        <f ca="1">_xlfn.XLOOKUP(B205,'ASIGNACION ZONAS'!J:J,'ENCUESTA PI'!H:H,0)</f>
        <v>#NAME?</v>
      </c>
      <c r="D205" s="77" t="s">
        <v>4832</v>
      </c>
      <c r="E205" s="77" t="s">
        <v>4833</v>
      </c>
      <c r="F205" s="78">
        <v>3143476244</v>
      </c>
      <c r="G205" s="52" t="s">
        <v>4834</v>
      </c>
      <c r="H205" s="78" t="s">
        <v>73</v>
      </c>
      <c r="I205" s="78">
        <v>2</v>
      </c>
      <c r="J205" s="78" t="s">
        <v>34</v>
      </c>
      <c r="K205" s="78" t="s">
        <v>34</v>
      </c>
      <c r="L205" s="78" t="s">
        <v>34</v>
      </c>
      <c r="M205" s="78" t="s">
        <v>34</v>
      </c>
      <c r="N205" s="78" t="s">
        <v>34</v>
      </c>
      <c r="O205" s="78" t="s">
        <v>34</v>
      </c>
      <c r="P205" s="78" t="s">
        <v>73</v>
      </c>
      <c r="Q205" s="78" t="s">
        <v>73</v>
      </c>
      <c r="R205" s="78" t="s">
        <v>34</v>
      </c>
      <c r="S205" s="78" t="s">
        <v>34</v>
      </c>
      <c r="T205" s="78" t="s">
        <v>34</v>
      </c>
      <c r="U205" s="78" t="s">
        <v>34</v>
      </c>
      <c r="V205" s="78" t="s">
        <v>34</v>
      </c>
      <c r="W205" s="78" t="s">
        <v>34</v>
      </c>
      <c r="X205" s="78" t="s">
        <v>34</v>
      </c>
      <c r="Y205" s="78" t="s">
        <v>34</v>
      </c>
      <c r="Z205" s="78" t="s">
        <v>34</v>
      </c>
      <c r="AA205" s="78" t="s">
        <v>34</v>
      </c>
      <c r="AB205" s="79" t="s">
        <v>34</v>
      </c>
      <c r="AC205" s="79" t="s">
        <v>34</v>
      </c>
      <c r="AD205" s="79" t="s">
        <v>34</v>
      </c>
      <c r="AE205" s="79" t="s">
        <v>34</v>
      </c>
      <c r="AF205" s="79" t="s">
        <v>34</v>
      </c>
      <c r="AG205" s="97">
        <v>884530672</v>
      </c>
      <c r="AH205" s="97">
        <v>602113419</v>
      </c>
      <c r="AI205" s="97">
        <v>832780431</v>
      </c>
      <c r="AJ205" s="97">
        <v>890295714</v>
      </c>
      <c r="AK205" s="39">
        <f t="shared" si="16"/>
        <v>1.4690432800335911</v>
      </c>
      <c r="AL205" s="40">
        <f t="shared" si="17"/>
        <v>0.93539755151511372</v>
      </c>
      <c r="AM205" s="41">
        <f t="shared" si="18"/>
        <v>282417253</v>
      </c>
      <c r="AN205" s="42" t="str">
        <f t="shared" si="20"/>
        <v>CUMPLE</v>
      </c>
      <c r="AO205" s="42" t="b">
        <f t="shared" si="19"/>
        <v>0</v>
      </c>
      <c r="AP205" s="7"/>
    </row>
    <row r="206" spans="2:42" hidden="1" x14ac:dyDescent="0.2">
      <c r="B206" s="76" t="s">
        <v>4835</v>
      </c>
      <c r="C206" s="33" t="e" vm="1">
        <f ca="1">_xlfn.XLOOKUP(B206,'ASIGNACION ZONAS'!J:J,'ENCUESTA PI'!H:H,0)</f>
        <v>#NAME?</v>
      </c>
      <c r="D206" s="77" t="s">
        <v>4836</v>
      </c>
      <c r="E206" s="77" t="s">
        <v>4837</v>
      </c>
      <c r="F206" s="78">
        <v>3105596463</v>
      </c>
      <c r="G206" s="36" t="s">
        <v>4838</v>
      </c>
      <c r="H206" s="78" t="s">
        <v>73</v>
      </c>
      <c r="I206" s="78">
        <v>1</v>
      </c>
      <c r="J206" s="78" t="s">
        <v>34</v>
      </c>
      <c r="K206" s="78" t="s">
        <v>34</v>
      </c>
      <c r="L206" s="78" t="s">
        <v>34</v>
      </c>
      <c r="M206" s="78" t="s">
        <v>34</v>
      </c>
      <c r="N206" s="78" t="s">
        <v>34</v>
      </c>
      <c r="O206" s="78" t="s">
        <v>34</v>
      </c>
      <c r="P206" s="78" t="s">
        <v>34</v>
      </c>
      <c r="Q206" s="78" t="s">
        <v>34</v>
      </c>
      <c r="R206" s="78" t="s">
        <v>34</v>
      </c>
      <c r="S206" s="78" t="s">
        <v>34</v>
      </c>
      <c r="T206" s="78" t="s">
        <v>34</v>
      </c>
      <c r="U206" s="78" t="s">
        <v>34</v>
      </c>
      <c r="V206" s="78" t="s">
        <v>34</v>
      </c>
      <c r="W206" s="78" t="s">
        <v>34</v>
      </c>
      <c r="X206" s="78" t="s">
        <v>34</v>
      </c>
      <c r="Y206" s="78" t="s">
        <v>34</v>
      </c>
      <c r="Z206" s="78" t="s">
        <v>34</v>
      </c>
      <c r="AA206" s="78" t="s">
        <v>34</v>
      </c>
      <c r="AB206" s="79" t="s">
        <v>34</v>
      </c>
      <c r="AC206" s="79" t="s">
        <v>34</v>
      </c>
      <c r="AD206" s="79" t="s">
        <v>34</v>
      </c>
      <c r="AE206" s="79" t="s">
        <v>34</v>
      </c>
      <c r="AF206" s="79" t="s">
        <v>34</v>
      </c>
      <c r="AG206" s="97">
        <v>453520210</v>
      </c>
      <c r="AH206" s="97">
        <v>76886500</v>
      </c>
      <c r="AI206" s="97">
        <v>76886500</v>
      </c>
      <c r="AJ206" s="97">
        <v>2076886500</v>
      </c>
      <c r="AK206" s="39">
        <f t="shared" si="16"/>
        <v>5.8985674988457015</v>
      </c>
      <c r="AL206" s="40">
        <f t="shared" si="17"/>
        <v>3.7020077890630998E-2</v>
      </c>
      <c r="AM206" s="41">
        <f t="shared" si="18"/>
        <v>376633710</v>
      </c>
      <c r="AN206" s="42" t="str">
        <f t="shared" si="20"/>
        <v>CUMPLE</v>
      </c>
      <c r="AO206" s="42" t="str">
        <f t="shared" si="19"/>
        <v>CUMPLE</v>
      </c>
      <c r="AP206" s="7"/>
    </row>
    <row r="207" spans="2:42" hidden="1" x14ac:dyDescent="0.2">
      <c r="B207" s="76" t="s">
        <v>4839</v>
      </c>
      <c r="C207" s="33" t="e" vm="1">
        <f ca="1">_xlfn.XLOOKUP(B207,'ASIGNACION ZONAS'!J:J,'ENCUESTA PI'!H:H,0)</f>
        <v>#NAME?</v>
      </c>
      <c r="D207" s="77">
        <v>901481357</v>
      </c>
      <c r="E207" s="77" t="s">
        <v>4840</v>
      </c>
      <c r="F207" s="78">
        <v>3137692629</v>
      </c>
      <c r="G207" s="36" t="s">
        <v>4841</v>
      </c>
      <c r="H207" s="78" t="s">
        <v>34</v>
      </c>
      <c r="I207" s="78">
        <v>1</v>
      </c>
      <c r="J207" s="78" t="s">
        <v>34</v>
      </c>
      <c r="K207" s="78" t="s">
        <v>34</v>
      </c>
      <c r="L207" s="78" t="s">
        <v>34</v>
      </c>
      <c r="M207" s="78" t="s">
        <v>34</v>
      </c>
      <c r="N207" s="78" t="s">
        <v>34</v>
      </c>
      <c r="O207" s="78" t="s">
        <v>34</v>
      </c>
      <c r="P207" s="78" t="s">
        <v>34</v>
      </c>
      <c r="Q207" s="78" t="s">
        <v>34</v>
      </c>
      <c r="R207" s="78" t="s">
        <v>73</v>
      </c>
      <c r="S207" s="78" t="s">
        <v>34</v>
      </c>
      <c r="T207" s="78" t="s">
        <v>34</v>
      </c>
      <c r="U207" s="78" t="s">
        <v>34</v>
      </c>
      <c r="V207" s="78" t="s">
        <v>34</v>
      </c>
      <c r="W207" s="78" t="s">
        <v>34</v>
      </c>
      <c r="X207" s="78" t="s">
        <v>34</v>
      </c>
      <c r="Y207" s="78" t="s">
        <v>34</v>
      </c>
      <c r="Z207" s="78" t="s">
        <v>34</v>
      </c>
      <c r="AA207" s="78" t="s">
        <v>34</v>
      </c>
      <c r="AB207" s="79" t="s">
        <v>73</v>
      </c>
      <c r="AC207" s="79" t="s">
        <v>34</v>
      </c>
      <c r="AD207" s="79" t="s">
        <v>34</v>
      </c>
      <c r="AE207" s="79" t="s">
        <v>73</v>
      </c>
      <c r="AF207" s="79" t="s">
        <v>34</v>
      </c>
      <c r="AG207" s="97">
        <v>270175000</v>
      </c>
      <c r="AH207" s="97">
        <v>28001000</v>
      </c>
      <c r="AI207" s="97">
        <v>28001000</v>
      </c>
      <c r="AJ207" s="97">
        <v>325523220</v>
      </c>
      <c r="AK207" s="39">
        <f t="shared" si="16"/>
        <v>9.6487625441948506</v>
      </c>
      <c r="AL207" s="40">
        <f t="shared" si="17"/>
        <v>8.6018441326551148E-2</v>
      </c>
      <c r="AM207" s="41">
        <f t="shared" si="18"/>
        <v>242174000</v>
      </c>
      <c r="AN207" s="42" t="str">
        <f t="shared" si="20"/>
        <v>CUMPLE</v>
      </c>
      <c r="AO207" s="42" t="str">
        <f t="shared" si="19"/>
        <v>CUMPLE</v>
      </c>
      <c r="AP207" s="7"/>
    </row>
    <row r="208" spans="2:42" hidden="1" x14ac:dyDescent="0.2">
      <c r="B208" s="76" t="s">
        <v>4842</v>
      </c>
      <c r="C208" s="33" t="e" vm="1">
        <f ca="1">_xlfn.XLOOKUP(B208,'ASIGNACION ZONAS'!J:J,'ENCUESTA PI'!H:H,0)</f>
        <v>#NAME?</v>
      </c>
      <c r="D208" s="77" t="s">
        <v>4843</v>
      </c>
      <c r="E208" s="77" t="s">
        <v>3098</v>
      </c>
      <c r="F208" s="78">
        <v>3242531603</v>
      </c>
      <c r="G208" s="36" t="s">
        <v>3096</v>
      </c>
      <c r="H208" s="78" t="s">
        <v>34</v>
      </c>
      <c r="I208" s="78">
        <v>1</v>
      </c>
      <c r="J208" s="78" t="s">
        <v>34</v>
      </c>
      <c r="K208" s="78" t="s">
        <v>34</v>
      </c>
      <c r="L208" s="78" t="s">
        <v>34</v>
      </c>
      <c r="M208" s="78" t="s">
        <v>34</v>
      </c>
      <c r="N208" s="78" t="s">
        <v>34</v>
      </c>
      <c r="O208" s="78" t="s">
        <v>34</v>
      </c>
      <c r="P208" s="78" t="s">
        <v>73</v>
      </c>
      <c r="Q208" s="78" t="s">
        <v>34</v>
      </c>
      <c r="R208" s="78" t="s">
        <v>34</v>
      </c>
      <c r="S208" s="78" t="s">
        <v>34</v>
      </c>
      <c r="T208" s="78" t="s">
        <v>34</v>
      </c>
      <c r="U208" s="78" t="s">
        <v>34</v>
      </c>
      <c r="V208" s="78" t="s">
        <v>34</v>
      </c>
      <c r="W208" s="78" t="s">
        <v>34</v>
      </c>
      <c r="X208" s="78" t="s">
        <v>34</v>
      </c>
      <c r="Y208" s="78" t="s">
        <v>34</v>
      </c>
      <c r="Z208" s="78" t="s">
        <v>34</v>
      </c>
      <c r="AA208" s="78" t="s">
        <v>34</v>
      </c>
      <c r="AB208" s="79" t="s">
        <v>34</v>
      </c>
      <c r="AC208" s="79" t="s">
        <v>34</v>
      </c>
      <c r="AD208" s="79" t="s">
        <v>34</v>
      </c>
      <c r="AE208" s="79" t="s">
        <v>34</v>
      </c>
      <c r="AF208" s="79" t="s">
        <v>34</v>
      </c>
      <c r="AG208" s="97">
        <v>9000000</v>
      </c>
      <c r="AH208" s="97">
        <v>2550000</v>
      </c>
      <c r="AI208" s="97">
        <v>3920000</v>
      </c>
      <c r="AJ208" s="97">
        <v>40000000</v>
      </c>
      <c r="AK208" s="39">
        <f t="shared" si="16"/>
        <v>3.5294117647058822</v>
      </c>
      <c r="AL208" s="40">
        <f t="shared" si="17"/>
        <v>9.8000000000000004E-2</v>
      </c>
      <c r="AM208" s="41">
        <f t="shared" si="18"/>
        <v>6450000</v>
      </c>
      <c r="AN208" s="42" t="str">
        <f t="shared" si="20"/>
        <v>CUMPLE</v>
      </c>
      <c r="AO208" s="42" t="str">
        <f t="shared" si="19"/>
        <v>CUMPLE</v>
      </c>
      <c r="AP208" s="7"/>
    </row>
    <row r="209" spans="2:42" hidden="1" x14ac:dyDescent="0.2">
      <c r="B209" s="76" t="s">
        <v>4844</v>
      </c>
      <c r="C209" s="33" t="e" vm="1">
        <f ca="1">_xlfn.XLOOKUP(B209,'ASIGNACION ZONAS'!J:J,'ENCUESTA PI'!H:H,0)</f>
        <v>#NAME?</v>
      </c>
      <c r="D209" s="77">
        <v>901861356</v>
      </c>
      <c r="E209" s="77" t="s">
        <v>4845</v>
      </c>
      <c r="F209" s="78">
        <v>3042062811</v>
      </c>
      <c r="G209" s="36" t="s">
        <v>4846</v>
      </c>
      <c r="H209" s="78" t="s">
        <v>34</v>
      </c>
      <c r="I209" s="78">
        <v>1</v>
      </c>
      <c r="J209" s="78" t="s">
        <v>34</v>
      </c>
      <c r="K209" s="78" t="s">
        <v>34</v>
      </c>
      <c r="L209" s="78" t="s">
        <v>34</v>
      </c>
      <c r="M209" s="78" t="s">
        <v>34</v>
      </c>
      <c r="N209" s="78" t="s">
        <v>34</v>
      </c>
      <c r="O209" s="78" t="s">
        <v>34</v>
      </c>
      <c r="P209" s="78" t="s">
        <v>73</v>
      </c>
      <c r="Q209" s="78" t="s">
        <v>34</v>
      </c>
      <c r="R209" s="78" t="s">
        <v>34</v>
      </c>
      <c r="S209" s="78" t="s">
        <v>34</v>
      </c>
      <c r="T209" s="78" t="s">
        <v>34</v>
      </c>
      <c r="U209" s="78" t="s">
        <v>34</v>
      </c>
      <c r="V209" s="78" t="s">
        <v>34</v>
      </c>
      <c r="W209" s="78" t="s">
        <v>34</v>
      </c>
      <c r="X209" s="78" t="s">
        <v>34</v>
      </c>
      <c r="Y209" s="78" t="s">
        <v>34</v>
      </c>
      <c r="Z209" s="78" t="s">
        <v>34</v>
      </c>
      <c r="AA209" s="78" t="s">
        <v>34</v>
      </c>
      <c r="AB209" s="79" t="s">
        <v>34</v>
      </c>
      <c r="AC209" s="79" t="s">
        <v>34</v>
      </c>
      <c r="AD209" s="79" t="s">
        <v>34</v>
      </c>
      <c r="AE209" s="79" t="s">
        <v>34</v>
      </c>
      <c r="AF209" s="79" t="s">
        <v>73</v>
      </c>
      <c r="AG209" s="97">
        <v>1300000</v>
      </c>
      <c r="AH209" s="97">
        <v>10000</v>
      </c>
      <c r="AI209" s="97">
        <v>10000</v>
      </c>
      <c r="AJ209" s="97">
        <v>1300000</v>
      </c>
      <c r="AK209" s="39">
        <f t="shared" si="16"/>
        <v>130</v>
      </c>
      <c r="AL209" s="40">
        <f t="shared" si="17"/>
        <v>7.6923076923076927E-3</v>
      </c>
      <c r="AM209" s="41">
        <f t="shared" si="18"/>
        <v>1290000</v>
      </c>
      <c r="AN209" s="42" t="str">
        <f t="shared" si="20"/>
        <v>CUMPLE</v>
      </c>
      <c r="AO209" s="42" t="str">
        <f t="shared" si="19"/>
        <v>CUMPLE</v>
      </c>
      <c r="AP209" s="7"/>
    </row>
    <row r="210" spans="2:42" ht="24" hidden="1" x14ac:dyDescent="0.2">
      <c r="B210" s="76" t="s">
        <v>4847</v>
      </c>
      <c r="C210" s="33" t="e" vm="1">
        <f ca="1">_xlfn.XLOOKUP(B210,'ASIGNACION ZONAS'!J:J,'ENCUESTA PI'!H:H,0)</f>
        <v>#NAME?</v>
      </c>
      <c r="D210" s="77" t="s">
        <v>4848</v>
      </c>
      <c r="E210" s="77" t="s">
        <v>4849</v>
      </c>
      <c r="F210" s="78">
        <v>3143407460</v>
      </c>
      <c r="G210" s="36" t="s">
        <v>4850</v>
      </c>
      <c r="H210" s="78" t="s">
        <v>73</v>
      </c>
      <c r="I210" s="78">
        <v>3</v>
      </c>
      <c r="J210" s="78" t="s">
        <v>34</v>
      </c>
      <c r="K210" s="78" t="s">
        <v>34</v>
      </c>
      <c r="L210" s="78" t="s">
        <v>34</v>
      </c>
      <c r="M210" s="78" t="s">
        <v>34</v>
      </c>
      <c r="N210" s="78" t="s">
        <v>34</v>
      </c>
      <c r="O210" s="78" t="s">
        <v>73</v>
      </c>
      <c r="P210" s="78" t="s">
        <v>34</v>
      </c>
      <c r="Q210" s="78" t="s">
        <v>73</v>
      </c>
      <c r="R210" s="78" t="s">
        <v>73</v>
      </c>
      <c r="S210" s="78" t="s">
        <v>34</v>
      </c>
      <c r="T210" s="78" t="s">
        <v>34</v>
      </c>
      <c r="U210" s="78" t="s">
        <v>34</v>
      </c>
      <c r="V210" s="78" t="s">
        <v>34</v>
      </c>
      <c r="W210" s="78" t="s">
        <v>34</v>
      </c>
      <c r="X210" s="78" t="s">
        <v>34</v>
      </c>
      <c r="Y210" s="78" t="s">
        <v>34</v>
      </c>
      <c r="Z210" s="78" t="s">
        <v>34</v>
      </c>
      <c r="AA210" s="78" t="s">
        <v>34</v>
      </c>
      <c r="AB210" s="79"/>
      <c r="AC210" s="79" t="s">
        <v>34</v>
      </c>
      <c r="AD210" s="79" t="s">
        <v>34</v>
      </c>
      <c r="AE210" s="79"/>
      <c r="AF210" s="79"/>
      <c r="AG210" s="97">
        <v>22257000</v>
      </c>
      <c r="AH210" s="97">
        <v>1789000</v>
      </c>
      <c r="AI210" s="97">
        <v>1789000</v>
      </c>
      <c r="AJ210" s="97">
        <v>50007378</v>
      </c>
      <c r="AK210" s="39">
        <f t="shared" si="16"/>
        <v>12.441028507546115</v>
      </c>
      <c r="AL210" s="40">
        <f t="shared" si="17"/>
        <v>3.5774721082157117E-2</v>
      </c>
      <c r="AM210" s="41">
        <f t="shared" si="18"/>
        <v>20468000</v>
      </c>
      <c r="AN210" s="42" t="str">
        <f t="shared" si="20"/>
        <v>CUMPLE</v>
      </c>
      <c r="AO210" s="42" t="str">
        <f t="shared" si="19"/>
        <v>CUMPLE</v>
      </c>
      <c r="AP210" s="7"/>
    </row>
    <row r="211" spans="2:42" hidden="1" x14ac:dyDescent="0.2">
      <c r="B211" s="76" t="s">
        <v>4851</v>
      </c>
      <c r="C211" s="33" t="e" vm="1">
        <f ca="1">_xlfn.XLOOKUP(B211,'ASIGNACION ZONAS'!J:J,'ENCUESTA PI'!H:H,0)</f>
        <v>#NAME?</v>
      </c>
      <c r="D211" s="77">
        <v>901616786</v>
      </c>
      <c r="E211" s="77" t="s">
        <v>4852</v>
      </c>
      <c r="F211" s="78">
        <v>3205754108</v>
      </c>
      <c r="G211" s="36" t="s">
        <v>4853</v>
      </c>
      <c r="H211" s="78" t="s">
        <v>34</v>
      </c>
      <c r="I211" s="78">
        <v>1</v>
      </c>
      <c r="J211" s="78" t="s">
        <v>34</v>
      </c>
      <c r="K211" s="78" t="s">
        <v>34</v>
      </c>
      <c r="L211" s="78" t="s">
        <v>34</v>
      </c>
      <c r="M211" s="78" t="s">
        <v>73</v>
      </c>
      <c r="N211" s="78" t="s">
        <v>34</v>
      </c>
      <c r="O211" s="78" t="s">
        <v>34</v>
      </c>
      <c r="P211" s="78" t="s">
        <v>73</v>
      </c>
      <c r="Q211" s="78" t="s">
        <v>73</v>
      </c>
      <c r="R211" s="78" t="s">
        <v>34</v>
      </c>
      <c r="S211" s="78" t="s">
        <v>73</v>
      </c>
      <c r="T211" s="78" t="s">
        <v>73</v>
      </c>
      <c r="U211" s="78" t="s">
        <v>34</v>
      </c>
      <c r="V211" s="78" t="s">
        <v>34</v>
      </c>
      <c r="W211" s="78" t="s">
        <v>73</v>
      </c>
      <c r="X211" s="78" t="s">
        <v>34</v>
      </c>
      <c r="Y211" s="78" t="s">
        <v>34</v>
      </c>
      <c r="Z211" s="78" t="s">
        <v>34</v>
      </c>
      <c r="AA211" s="78" t="s">
        <v>34</v>
      </c>
      <c r="AB211" s="79" t="s">
        <v>73</v>
      </c>
      <c r="AC211" s="79" t="s">
        <v>34</v>
      </c>
      <c r="AD211" s="79" t="s">
        <v>34</v>
      </c>
      <c r="AE211" s="79" t="s">
        <v>34</v>
      </c>
      <c r="AF211" s="79" t="s">
        <v>34</v>
      </c>
      <c r="AG211" s="97"/>
      <c r="AH211" s="97"/>
      <c r="AI211" s="97"/>
      <c r="AJ211" s="97"/>
      <c r="AK211" s="39">
        <f t="shared" si="16"/>
        <v>0</v>
      </c>
      <c r="AL211" s="40">
        <f t="shared" si="17"/>
        <v>0</v>
      </c>
      <c r="AM211" s="41">
        <f t="shared" si="18"/>
        <v>0</v>
      </c>
      <c r="AN211" s="42" t="b">
        <f t="shared" si="20"/>
        <v>0</v>
      </c>
      <c r="AO211" s="42" t="str">
        <f t="shared" si="19"/>
        <v>CUMPLE</v>
      </c>
      <c r="AP211" s="7"/>
    </row>
    <row r="212" spans="2:42" hidden="1" x14ac:dyDescent="0.2">
      <c r="B212" s="76" t="s">
        <v>4854</v>
      </c>
      <c r="C212" s="33" t="e" vm="1">
        <f ca="1">_xlfn.XLOOKUP(B212,'ASIGNACION ZONAS'!J:J,'ENCUESTA PI'!H:H,0)</f>
        <v>#NAME?</v>
      </c>
      <c r="D212" s="77">
        <v>901852733</v>
      </c>
      <c r="E212" s="77" t="s">
        <v>1446</v>
      </c>
      <c r="F212" s="78">
        <v>3126942291</v>
      </c>
      <c r="G212" s="36" t="s">
        <v>4855</v>
      </c>
      <c r="H212" s="78" t="s">
        <v>34</v>
      </c>
      <c r="I212" s="78">
        <v>3</v>
      </c>
      <c r="J212" s="78" t="s">
        <v>34</v>
      </c>
      <c r="K212" s="78" t="s">
        <v>34</v>
      </c>
      <c r="L212" s="78" t="s">
        <v>34</v>
      </c>
      <c r="M212" s="78" t="s">
        <v>73</v>
      </c>
      <c r="N212" s="78" t="s">
        <v>34</v>
      </c>
      <c r="O212" s="78" t="s">
        <v>34</v>
      </c>
      <c r="P212" s="78" t="s">
        <v>34</v>
      </c>
      <c r="Q212" s="78" t="s">
        <v>73</v>
      </c>
      <c r="R212" s="78" t="s">
        <v>34</v>
      </c>
      <c r="S212" s="78" t="s">
        <v>34</v>
      </c>
      <c r="T212" s="78" t="s">
        <v>73</v>
      </c>
      <c r="U212" s="78" t="s">
        <v>34</v>
      </c>
      <c r="V212" s="78" t="s">
        <v>34</v>
      </c>
      <c r="W212" s="78" t="s">
        <v>34</v>
      </c>
      <c r="X212" s="78" t="s">
        <v>34</v>
      </c>
      <c r="Y212" s="78" t="s">
        <v>73</v>
      </c>
      <c r="Z212" s="78" t="s">
        <v>34</v>
      </c>
      <c r="AA212" s="78" t="s">
        <v>34</v>
      </c>
      <c r="AB212" s="79" t="s">
        <v>34</v>
      </c>
      <c r="AC212" s="79" t="s">
        <v>34</v>
      </c>
      <c r="AD212" s="79" t="s">
        <v>34</v>
      </c>
      <c r="AE212" s="79" t="s">
        <v>34</v>
      </c>
      <c r="AF212" s="79" t="s">
        <v>34</v>
      </c>
      <c r="AG212" s="97">
        <v>3550000</v>
      </c>
      <c r="AH212" s="97">
        <v>200000</v>
      </c>
      <c r="AI212" s="97">
        <v>200000</v>
      </c>
      <c r="AJ212" s="97">
        <v>8850000</v>
      </c>
      <c r="AK212" s="39">
        <f t="shared" si="16"/>
        <v>17.75</v>
      </c>
      <c r="AL212" s="40">
        <f t="shared" si="17"/>
        <v>2.2598870056497175E-2</v>
      </c>
      <c r="AM212" s="41">
        <f t="shared" si="18"/>
        <v>3350000</v>
      </c>
      <c r="AN212" s="42" t="str">
        <f t="shared" si="20"/>
        <v>CUMPLE</v>
      </c>
      <c r="AO212" s="42" t="str">
        <f t="shared" si="19"/>
        <v>CUMPLE</v>
      </c>
      <c r="AP212" s="7"/>
    </row>
    <row r="213" spans="2:42" hidden="1" x14ac:dyDescent="0.2">
      <c r="B213" s="76" t="s">
        <v>4856</v>
      </c>
      <c r="C213" s="33" t="e" vm="1">
        <f ca="1">_xlfn.XLOOKUP(B213,'ASIGNACION ZONAS'!J:J,'ENCUESTA PI'!H:H,0)</f>
        <v>#NAME?</v>
      </c>
      <c r="D213" s="77" t="s">
        <v>4857</v>
      </c>
      <c r="E213" s="77" t="s">
        <v>4858</v>
      </c>
      <c r="F213" s="78">
        <v>3138511212</v>
      </c>
      <c r="G213" s="36" t="s">
        <v>4859</v>
      </c>
      <c r="H213" s="78" t="s">
        <v>73</v>
      </c>
      <c r="I213" s="78"/>
      <c r="J213" s="78" t="s">
        <v>34</v>
      </c>
      <c r="K213" s="78" t="s">
        <v>34</v>
      </c>
      <c r="L213" s="78" t="s">
        <v>73</v>
      </c>
      <c r="M213" s="78" t="s">
        <v>34</v>
      </c>
      <c r="N213" s="78" t="s">
        <v>34</v>
      </c>
      <c r="O213" s="78" t="s">
        <v>34</v>
      </c>
      <c r="P213" s="78" t="s">
        <v>73</v>
      </c>
      <c r="Q213" s="78" t="s">
        <v>73</v>
      </c>
      <c r="R213" s="78" t="s">
        <v>34</v>
      </c>
      <c r="S213" s="78" t="s">
        <v>34</v>
      </c>
      <c r="T213" s="78" t="s">
        <v>34</v>
      </c>
      <c r="U213" s="78" t="s">
        <v>34</v>
      </c>
      <c r="V213" s="78" t="s">
        <v>34</v>
      </c>
      <c r="W213" s="78" t="s">
        <v>34</v>
      </c>
      <c r="X213" s="78" t="s">
        <v>34</v>
      </c>
      <c r="Y213" s="78" t="s">
        <v>34</v>
      </c>
      <c r="Z213" s="78" t="s">
        <v>34</v>
      </c>
      <c r="AA213" s="78" t="s">
        <v>34</v>
      </c>
      <c r="AB213" s="79" t="s">
        <v>34</v>
      </c>
      <c r="AC213" s="79" t="s">
        <v>34</v>
      </c>
      <c r="AD213" s="79" t="s">
        <v>34</v>
      </c>
      <c r="AE213" s="79" t="s">
        <v>34</v>
      </c>
      <c r="AF213" s="79" t="s">
        <v>34</v>
      </c>
      <c r="AG213" s="97">
        <v>3732854296</v>
      </c>
      <c r="AH213" s="97">
        <v>0</v>
      </c>
      <c r="AI213" s="97">
        <v>1374587726</v>
      </c>
      <c r="AJ213" s="97">
        <v>3732854296</v>
      </c>
      <c r="AK213" s="39">
        <f t="shared" si="16"/>
        <v>0</v>
      </c>
      <c r="AL213" s="40">
        <f t="shared" si="17"/>
        <v>0.36824039113258761</v>
      </c>
      <c r="AM213" s="41">
        <f t="shared" si="18"/>
        <v>3732854296</v>
      </c>
      <c r="AN213" s="42" t="b">
        <f t="shared" si="20"/>
        <v>0</v>
      </c>
      <c r="AO213" s="42" t="str">
        <f t="shared" si="19"/>
        <v>CUMPLE</v>
      </c>
      <c r="AP213" s="7"/>
    </row>
    <row r="214" spans="2:42" hidden="1" x14ac:dyDescent="0.2">
      <c r="B214" s="76" t="s">
        <v>4860</v>
      </c>
      <c r="C214" s="33" t="e" vm="1">
        <f ca="1">_xlfn.XLOOKUP(B214,'ASIGNACION ZONAS'!J:J,'ENCUESTA PI'!H:H,0)</f>
        <v>#NAME?</v>
      </c>
      <c r="D214" s="77">
        <v>1221963997</v>
      </c>
      <c r="E214" s="77"/>
      <c r="F214" s="78">
        <v>3005686713</v>
      </c>
      <c r="G214" s="36" t="s">
        <v>4861</v>
      </c>
      <c r="H214" s="78" t="s">
        <v>34</v>
      </c>
      <c r="I214" s="78">
        <v>1</v>
      </c>
      <c r="J214" s="78" t="s">
        <v>73</v>
      </c>
      <c r="K214" s="78" t="s">
        <v>73</v>
      </c>
      <c r="L214" s="78" t="s">
        <v>73</v>
      </c>
      <c r="M214" s="78" t="s">
        <v>34</v>
      </c>
      <c r="N214" s="78" t="s">
        <v>34</v>
      </c>
      <c r="O214" s="78" t="s">
        <v>34</v>
      </c>
      <c r="P214" s="78" t="s">
        <v>73</v>
      </c>
      <c r="Q214" s="78" t="s">
        <v>73</v>
      </c>
      <c r="R214" s="78" t="s">
        <v>34</v>
      </c>
      <c r="S214" s="78" t="s">
        <v>34</v>
      </c>
      <c r="T214" s="78" t="s">
        <v>73</v>
      </c>
      <c r="U214" s="78" t="s">
        <v>34</v>
      </c>
      <c r="V214" s="78" t="s">
        <v>34</v>
      </c>
      <c r="W214" s="78" t="s">
        <v>34</v>
      </c>
      <c r="X214" s="78" t="s">
        <v>34</v>
      </c>
      <c r="Y214" s="78" t="s">
        <v>34</v>
      </c>
      <c r="Z214" s="78" t="s">
        <v>34</v>
      </c>
      <c r="AA214" s="78" t="s">
        <v>34</v>
      </c>
      <c r="AB214" s="79" t="s">
        <v>73</v>
      </c>
      <c r="AC214" s="79" t="s">
        <v>34</v>
      </c>
      <c r="AD214" s="79" t="s">
        <v>34</v>
      </c>
      <c r="AE214" s="79" t="s">
        <v>34</v>
      </c>
      <c r="AF214" s="79" t="s">
        <v>73</v>
      </c>
      <c r="AG214" s="97"/>
      <c r="AH214" s="97"/>
      <c r="AI214" s="97"/>
      <c r="AJ214" s="97"/>
      <c r="AK214" s="39">
        <f t="shared" si="16"/>
        <v>0</v>
      </c>
      <c r="AL214" s="40">
        <f t="shared" si="17"/>
        <v>0</v>
      </c>
      <c r="AM214" s="41">
        <f t="shared" si="18"/>
        <v>0</v>
      </c>
      <c r="AN214" s="42" t="b">
        <f t="shared" si="20"/>
        <v>0</v>
      </c>
      <c r="AO214" s="42" t="str">
        <f t="shared" si="19"/>
        <v>CUMPLE</v>
      </c>
      <c r="AP214" s="7"/>
    </row>
    <row r="215" spans="2:42" hidden="1" x14ac:dyDescent="0.2">
      <c r="B215" s="76" t="s">
        <v>4862</v>
      </c>
      <c r="C215" s="33" t="e" vm="1">
        <f ca="1">_xlfn.XLOOKUP(B215,'ASIGNACION ZONAS'!J:J,'ENCUESTA PI'!H:H,0)</f>
        <v>#NAME?</v>
      </c>
      <c r="D215" s="77" t="s">
        <v>4863</v>
      </c>
      <c r="E215" s="77" t="s">
        <v>4864</v>
      </c>
      <c r="F215" s="78">
        <v>3012113502</v>
      </c>
      <c r="G215" s="36" t="s">
        <v>4865</v>
      </c>
      <c r="H215" s="78" t="s">
        <v>4866</v>
      </c>
      <c r="I215" s="78">
        <v>3</v>
      </c>
      <c r="J215" s="78" t="s">
        <v>4671</v>
      </c>
      <c r="K215" s="78" t="s">
        <v>4866</v>
      </c>
      <c r="L215" s="78" t="s">
        <v>4866</v>
      </c>
      <c r="M215" s="78" t="s">
        <v>34</v>
      </c>
      <c r="N215" s="78" t="s">
        <v>34</v>
      </c>
      <c r="O215" s="78" t="s">
        <v>34</v>
      </c>
      <c r="P215" s="78" t="s">
        <v>73</v>
      </c>
      <c r="Q215" s="78" t="s">
        <v>73</v>
      </c>
      <c r="R215" s="78" t="s">
        <v>34</v>
      </c>
      <c r="S215" s="78" t="s">
        <v>34</v>
      </c>
      <c r="T215" s="78" t="s">
        <v>34</v>
      </c>
      <c r="U215" s="78" t="s">
        <v>34</v>
      </c>
      <c r="V215" s="78" t="s">
        <v>34</v>
      </c>
      <c r="W215" s="78" t="s">
        <v>34</v>
      </c>
      <c r="X215" s="78" t="s">
        <v>34</v>
      </c>
      <c r="Y215" s="78" t="s">
        <v>34</v>
      </c>
      <c r="Z215" s="78" t="s">
        <v>34</v>
      </c>
      <c r="AA215" s="78" t="s">
        <v>34</v>
      </c>
      <c r="AB215" s="79" t="s">
        <v>34</v>
      </c>
      <c r="AC215" s="79" t="s">
        <v>34</v>
      </c>
      <c r="AD215" s="79" t="s">
        <v>34</v>
      </c>
      <c r="AE215" s="79" t="s">
        <v>34</v>
      </c>
      <c r="AF215" s="79"/>
      <c r="AG215" s="97">
        <v>3122556</v>
      </c>
      <c r="AH215" s="97">
        <v>5225992</v>
      </c>
      <c r="AI215" s="97">
        <v>10193159</v>
      </c>
      <c r="AJ215" s="97">
        <v>16615043</v>
      </c>
      <c r="AK215" s="39">
        <f t="shared" si="16"/>
        <v>0.59750493303472341</v>
      </c>
      <c r="AL215" s="40">
        <f t="shared" si="17"/>
        <v>0.61348977550043049</v>
      </c>
      <c r="AM215" s="41">
        <f t="shared" si="18"/>
        <v>-2103436</v>
      </c>
      <c r="AN215" s="42" t="b">
        <f t="shared" si="20"/>
        <v>0</v>
      </c>
      <c r="AO215" s="42" t="str">
        <f t="shared" si="19"/>
        <v>CUMPLE</v>
      </c>
      <c r="AP215" s="7"/>
    </row>
    <row r="216" spans="2:42" ht="25" hidden="1" x14ac:dyDescent="0.2">
      <c r="B216" s="100" t="s">
        <v>4867</v>
      </c>
      <c r="C216" s="33" t="e" vm="1">
        <f ca="1">_xlfn.XLOOKUP(B216,'ASIGNACION ZONAS'!J:J,'ENCUESTA PI'!H:H,0)</f>
        <v>#NAME?</v>
      </c>
      <c r="D216" s="99" t="s">
        <v>4868</v>
      </c>
      <c r="E216" s="77" t="s">
        <v>4869</v>
      </c>
      <c r="F216" s="78">
        <v>3103020673</v>
      </c>
      <c r="G216" s="99" t="s">
        <v>4870</v>
      </c>
      <c r="H216" s="78" t="s">
        <v>34</v>
      </c>
      <c r="I216" s="78">
        <v>1</v>
      </c>
      <c r="J216" s="78" t="s">
        <v>34</v>
      </c>
      <c r="K216" s="78" t="s">
        <v>34</v>
      </c>
      <c r="L216" s="78" t="s">
        <v>34</v>
      </c>
      <c r="M216" s="78" t="s">
        <v>34</v>
      </c>
      <c r="N216" s="78" t="s">
        <v>34</v>
      </c>
      <c r="O216" s="78" t="s">
        <v>34</v>
      </c>
      <c r="P216" s="78" t="s">
        <v>34</v>
      </c>
      <c r="Q216" s="78" t="s">
        <v>34</v>
      </c>
      <c r="R216" s="78" t="s">
        <v>73</v>
      </c>
      <c r="S216" s="78" t="s">
        <v>34</v>
      </c>
      <c r="T216" s="78" t="s">
        <v>34</v>
      </c>
      <c r="U216" s="78" t="s">
        <v>34</v>
      </c>
      <c r="V216" s="78" t="s">
        <v>34</v>
      </c>
      <c r="W216" s="78" t="s">
        <v>34</v>
      </c>
      <c r="X216" s="78" t="s">
        <v>34</v>
      </c>
      <c r="Y216" s="78" t="s">
        <v>34</v>
      </c>
      <c r="Z216" s="78" t="s">
        <v>34</v>
      </c>
      <c r="AA216" s="78" t="s">
        <v>34</v>
      </c>
      <c r="AB216" s="79" t="s">
        <v>34</v>
      </c>
      <c r="AC216" s="79" t="s">
        <v>34</v>
      </c>
      <c r="AD216" s="79" t="s">
        <v>34</v>
      </c>
      <c r="AE216" s="79" t="s">
        <v>34</v>
      </c>
      <c r="AF216" s="79" t="s">
        <v>34</v>
      </c>
      <c r="AG216" s="97">
        <v>11986912236</v>
      </c>
      <c r="AH216" s="97">
        <v>7040000000</v>
      </c>
      <c r="AI216" s="97">
        <v>7040000000</v>
      </c>
      <c r="AJ216" s="97">
        <v>12369458993</v>
      </c>
      <c r="AK216" s="39">
        <f t="shared" si="16"/>
        <v>1.7026863971590909</v>
      </c>
      <c r="AL216" s="40">
        <f t="shared" si="17"/>
        <v>0.56914372762656851</v>
      </c>
      <c r="AM216" s="41">
        <f t="shared" si="18"/>
        <v>4946912236</v>
      </c>
      <c r="AN216" s="42" t="str">
        <f t="shared" si="20"/>
        <v>CUMPLE</v>
      </c>
      <c r="AO216" s="42" t="str">
        <f t="shared" si="19"/>
        <v>CUMPLE</v>
      </c>
      <c r="AP216" s="7"/>
    </row>
    <row r="217" spans="2:42" hidden="1" x14ac:dyDescent="0.2">
      <c r="B217" s="76" t="s">
        <v>4871</v>
      </c>
      <c r="C217" s="33" t="e" vm="1">
        <f ca="1">_xlfn.XLOOKUP(B217,'ASIGNACION ZONAS'!J:J,'ENCUESTA PI'!H:H,0)</f>
        <v>#NAME?</v>
      </c>
      <c r="D217" s="77">
        <v>811001810</v>
      </c>
      <c r="E217" s="77" t="s">
        <v>4872</v>
      </c>
      <c r="F217" s="78">
        <v>3113574995</v>
      </c>
      <c r="G217" s="36" t="s">
        <v>4873</v>
      </c>
      <c r="H217" s="78" t="s">
        <v>73</v>
      </c>
      <c r="I217" s="78">
        <v>3</v>
      </c>
      <c r="J217" s="78" t="s">
        <v>34</v>
      </c>
      <c r="K217" s="78" t="s">
        <v>34</v>
      </c>
      <c r="L217" s="78" t="s">
        <v>34</v>
      </c>
      <c r="M217" s="78" t="s">
        <v>34</v>
      </c>
      <c r="N217" s="78" t="s">
        <v>34</v>
      </c>
      <c r="O217" s="78" t="s">
        <v>34</v>
      </c>
      <c r="P217" s="78" t="s">
        <v>34</v>
      </c>
      <c r="Q217" s="78" t="s">
        <v>34</v>
      </c>
      <c r="R217" s="78" t="s">
        <v>34</v>
      </c>
      <c r="S217" s="78" t="s">
        <v>34</v>
      </c>
      <c r="T217" s="78" t="s">
        <v>34</v>
      </c>
      <c r="U217" s="78" t="s">
        <v>34</v>
      </c>
      <c r="V217" s="78" t="s">
        <v>34</v>
      </c>
      <c r="W217" s="78" t="s">
        <v>34</v>
      </c>
      <c r="X217" s="78" t="s">
        <v>34</v>
      </c>
      <c r="Y217" s="78" t="s">
        <v>34</v>
      </c>
      <c r="Z217" s="78" t="s">
        <v>34</v>
      </c>
      <c r="AA217" s="78" t="s">
        <v>34</v>
      </c>
      <c r="AB217" s="79" t="s">
        <v>34</v>
      </c>
      <c r="AC217" s="79" t="s">
        <v>34</v>
      </c>
      <c r="AD217" s="79" t="s">
        <v>34</v>
      </c>
      <c r="AE217" s="79" t="s">
        <v>34</v>
      </c>
      <c r="AF217" s="79" t="s">
        <v>34</v>
      </c>
      <c r="AG217" s="97">
        <v>1697846549</v>
      </c>
      <c r="AH217" s="97">
        <v>206606278</v>
      </c>
      <c r="AI217" s="97">
        <v>359190204</v>
      </c>
      <c r="AJ217" s="97">
        <v>3162290395</v>
      </c>
      <c r="AK217" s="39">
        <f t="shared" si="16"/>
        <v>8.2177877915210296</v>
      </c>
      <c r="AL217" s="40">
        <f t="shared" si="17"/>
        <v>0.11358545836521759</v>
      </c>
      <c r="AM217" s="41">
        <f t="shared" si="18"/>
        <v>1491240271</v>
      </c>
      <c r="AN217" s="42" t="str">
        <f t="shared" si="20"/>
        <v>CUMPLE</v>
      </c>
      <c r="AO217" s="42" t="str">
        <f t="shared" si="19"/>
        <v>CUMPLE</v>
      </c>
      <c r="AP217" s="7"/>
    </row>
    <row r="218" spans="2:42" hidden="1" x14ac:dyDescent="0.2">
      <c r="B218" s="76" t="s">
        <v>4874</v>
      </c>
      <c r="C218" s="33" t="e" vm="1">
        <f ca="1">_xlfn.XLOOKUP(B218,'ASIGNACION ZONAS'!J:J,'ENCUESTA PI'!H:H,0)</f>
        <v>#NAME?</v>
      </c>
      <c r="D218" s="77">
        <v>1143449705</v>
      </c>
      <c r="E218" s="77" t="s">
        <v>4874</v>
      </c>
      <c r="F218" s="78">
        <v>3003478695</v>
      </c>
      <c r="G218" s="36" t="s">
        <v>4875</v>
      </c>
      <c r="H218" s="78" t="s">
        <v>73</v>
      </c>
      <c r="I218" s="78">
        <v>1</v>
      </c>
      <c r="J218" s="78" t="s">
        <v>34</v>
      </c>
      <c r="K218" s="78" t="s">
        <v>73</v>
      </c>
      <c r="L218" s="78" t="s">
        <v>73</v>
      </c>
      <c r="M218" s="78" t="s">
        <v>34</v>
      </c>
      <c r="N218" s="78" t="s">
        <v>34</v>
      </c>
      <c r="O218" s="78" t="s">
        <v>73</v>
      </c>
      <c r="P218" s="78" t="s">
        <v>73</v>
      </c>
      <c r="Q218" s="78" t="s">
        <v>73</v>
      </c>
      <c r="R218" s="78" t="s">
        <v>34</v>
      </c>
      <c r="S218" s="78" t="s">
        <v>34</v>
      </c>
      <c r="T218" s="78" t="s">
        <v>34</v>
      </c>
      <c r="U218" s="78" t="s">
        <v>34</v>
      </c>
      <c r="V218" s="78" t="s">
        <v>34</v>
      </c>
      <c r="W218" s="78" t="s">
        <v>34</v>
      </c>
      <c r="X218" s="78" t="s">
        <v>34</v>
      </c>
      <c r="Y218" s="78" t="s">
        <v>73</v>
      </c>
      <c r="Z218" s="78" t="s">
        <v>34</v>
      </c>
      <c r="AA218" s="78" t="s">
        <v>34</v>
      </c>
      <c r="AB218" s="79" t="s">
        <v>34</v>
      </c>
      <c r="AC218" s="79" t="s">
        <v>34</v>
      </c>
      <c r="AD218" s="79" t="s">
        <v>34</v>
      </c>
      <c r="AE218" s="79" t="s">
        <v>34</v>
      </c>
      <c r="AF218" s="79" t="s">
        <v>34</v>
      </c>
      <c r="AG218" s="97">
        <v>62000000</v>
      </c>
      <c r="AH218" s="97">
        <v>32000000</v>
      </c>
      <c r="AI218" s="97">
        <v>52000000</v>
      </c>
      <c r="AJ218" s="97">
        <v>115109000</v>
      </c>
      <c r="AK218" s="39">
        <f t="shared" si="16"/>
        <v>1.9375</v>
      </c>
      <c r="AL218" s="40">
        <f t="shared" si="17"/>
        <v>0.45174573664961037</v>
      </c>
      <c r="AM218" s="41">
        <f t="shared" si="18"/>
        <v>30000000</v>
      </c>
      <c r="AN218" s="42" t="str">
        <f t="shared" si="20"/>
        <v>CUMPLE</v>
      </c>
      <c r="AO218" s="42" t="str">
        <f t="shared" si="19"/>
        <v>CUMPLE</v>
      </c>
      <c r="AP218" s="7"/>
    </row>
    <row r="219" spans="2:42" hidden="1" x14ac:dyDescent="0.2">
      <c r="B219" s="76" t="s">
        <v>4876</v>
      </c>
      <c r="C219" s="33" t="e" vm="1">
        <f ca="1">_xlfn.XLOOKUP(B219,'ASIGNACION ZONAS'!J:J,'ENCUESTA PI'!H:H,0)</f>
        <v>#NAME?</v>
      </c>
      <c r="D219" s="77">
        <v>901766632</v>
      </c>
      <c r="E219" s="77" t="s">
        <v>1186</v>
      </c>
      <c r="F219" s="78">
        <v>3182066392</v>
      </c>
      <c r="G219" s="36" t="s">
        <v>1184</v>
      </c>
      <c r="H219" s="78" t="s">
        <v>73</v>
      </c>
      <c r="I219" s="78">
        <v>1</v>
      </c>
      <c r="J219" s="78" t="s">
        <v>34</v>
      </c>
      <c r="K219" s="78" t="s">
        <v>34</v>
      </c>
      <c r="L219" s="78" t="s">
        <v>34</v>
      </c>
      <c r="M219" s="78" t="s">
        <v>73</v>
      </c>
      <c r="N219" s="78" t="s">
        <v>34</v>
      </c>
      <c r="O219" s="78" t="s">
        <v>34</v>
      </c>
      <c r="P219" s="78" t="s">
        <v>73</v>
      </c>
      <c r="Q219" s="78" t="s">
        <v>73</v>
      </c>
      <c r="R219" s="78" t="s">
        <v>73</v>
      </c>
      <c r="S219" s="78" t="s">
        <v>34</v>
      </c>
      <c r="T219" s="78" t="s">
        <v>34</v>
      </c>
      <c r="U219" s="78" t="s">
        <v>73</v>
      </c>
      <c r="V219" s="78" t="s">
        <v>73</v>
      </c>
      <c r="W219" s="78" t="s">
        <v>34</v>
      </c>
      <c r="X219" s="78" t="s">
        <v>34</v>
      </c>
      <c r="Y219" s="78" t="s">
        <v>34</v>
      </c>
      <c r="Z219" s="78" t="s">
        <v>34</v>
      </c>
      <c r="AA219" s="78" t="s">
        <v>34</v>
      </c>
      <c r="AB219" s="79" t="s">
        <v>34</v>
      </c>
      <c r="AC219" s="79" t="s">
        <v>34</v>
      </c>
      <c r="AD219" s="79" t="s">
        <v>73</v>
      </c>
      <c r="AE219" s="79" t="s">
        <v>73</v>
      </c>
      <c r="AF219" s="79" t="s">
        <v>34</v>
      </c>
      <c r="AG219" s="97">
        <v>115803000</v>
      </c>
      <c r="AH219" s="97">
        <v>66106000</v>
      </c>
      <c r="AI219" s="97">
        <v>66106000</v>
      </c>
      <c r="AJ219" s="97">
        <v>49697000</v>
      </c>
      <c r="AK219" s="39">
        <f t="shared" si="16"/>
        <v>1.7517774483405439</v>
      </c>
      <c r="AL219" s="40">
        <f t="shared" si="17"/>
        <v>1.3301808962311608</v>
      </c>
      <c r="AM219" s="41">
        <f t="shared" si="18"/>
        <v>49697000</v>
      </c>
      <c r="AN219" s="42" t="str">
        <f t="shared" si="20"/>
        <v>CUMPLE</v>
      </c>
      <c r="AO219" s="42" t="b">
        <f t="shared" si="19"/>
        <v>0</v>
      </c>
      <c r="AP219" s="7"/>
    </row>
    <row r="220" spans="2:42" hidden="1" x14ac:dyDescent="0.2">
      <c r="B220" s="76" t="s">
        <v>4877</v>
      </c>
      <c r="C220" s="33" t="e" vm="1">
        <f ca="1">_xlfn.XLOOKUP(B220,'ASIGNACION ZONAS'!J:J,'ENCUESTA PI'!H:H,0)</f>
        <v>#NAME?</v>
      </c>
      <c r="D220" s="77">
        <v>901182026</v>
      </c>
      <c r="E220" s="77" t="s">
        <v>4878</v>
      </c>
      <c r="F220" s="78">
        <v>3106831165</v>
      </c>
      <c r="G220" s="36" t="s">
        <v>4879</v>
      </c>
      <c r="H220" s="78" t="s">
        <v>34</v>
      </c>
      <c r="I220" s="78">
        <v>1</v>
      </c>
      <c r="J220" s="78" t="s">
        <v>34</v>
      </c>
      <c r="K220" s="78" t="s">
        <v>34</v>
      </c>
      <c r="L220" s="78" t="s">
        <v>34</v>
      </c>
      <c r="M220" s="78" t="s">
        <v>34</v>
      </c>
      <c r="N220" s="78" t="s">
        <v>34</v>
      </c>
      <c r="O220" s="78" t="s">
        <v>34</v>
      </c>
      <c r="P220" s="78" t="s">
        <v>34</v>
      </c>
      <c r="Q220" s="78" t="s">
        <v>34</v>
      </c>
      <c r="R220" s="78" t="s">
        <v>73</v>
      </c>
      <c r="S220" s="78" t="s">
        <v>34</v>
      </c>
      <c r="T220" s="78" t="s">
        <v>34</v>
      </c>
      <c r="U220" s="78" t="s">
        <v>34</v>
      </c>
      <c r="V220" s="78" t="s">
        <v>34</v>
      </c>
      <c r="W220" s="78" t="s">
        <v>34</v>
      </c>
      <c r="X220" s="78" t="s">
        <v>34</v>
      </c>
      <c r="Y220" s="78" t="s">
        <v>34</v>
      </c>
      <c r="Z220" s="78" t="s">
        <v>34</v>
      </c>
      <c r="AA220" s="78" t="s">
        <v>34</v>
      </c>
      <c r="AB220" s="78" t="s">
        <v>73</v>
      </c>
      <c r="AC220" s="78" t="s">
        <v>34</v>
      </c>
      <c r="AD220" s="78" t="s">
        <v>34</v>
      </c>
      <c r="AE220" s="78" t="s">
        <v>73</v>
      </c>
      <c r="AF220" s="78" t="s">
        <v>34</v>
      </c>
      <c r="AG220" s="98">
        <v>1200235357</v>
      </c>
      <c r="AH220" s="98">
        <v>200459456</v>
      </c>
      <c r="AI220" s="98">
        <v>200459456</v>
      </c>
      <c r="AJ220" s="98">
        <v>1505606597</v>
      </c>
      <c r="AK220" s="39">
        <f t="shared" si="16"/>
        <v>5.9874220001874097</v>
      </c>
      <c r="AL220" s="40">
        <f t="shared" si="17"/>
        <v>0.13314198835168892</v>
      </c>
      <c r="AM220" s="41">
        <f t="shared" si="18"/>
        <v>999775901</v>
      </c>
      <c r="AN220" s="42" t="str">
        <f t="shared" si="20"/>
        <v>CUMPLE</v>
      </c>
      <c r="AO220" s="42" t="str">
        <f t="shared" si="19"/>
        <v>CUMPLE</v>
      </c>
      <c r="AP220" s="7"/>
    </row>
    <row r="221" spans="2:42" hidden="1" x14ac:dyDescent="0.2">
      <c r="B221" s="76" t="s">
        <v>4880</v>
      </c>
      <c r="C221" s="33" t="e" vm="1">
        <f ca="1">_xlfn.XLOOKUP(B221,'ASIGNACION ZONAS'!J:J,'ENCUESTA PI'!H:H,0)</f>
        <v>#NAME?</v>
      </c>
      <c r="D221" s="77" t="s">
        <v>4881</v>
      </c>
      <c r="E221" s="77" t="s">
        <v>4882</v>
      </c>
      <c r="F221" s="78">
        <v>3216734563</v>
      </c>
      <c r="G221" s="36" t="s">
        <v>4883</v>
      </c>
      <c r="H221" s="78" t="s">
        <v>34</v>
      </c>
      <c r="I221" s="78">
        <v>3</v>
      </c>
      <c r="J221" s="78" t="s">
        <v>34</v>
      </c>
      <c r="K221" s="78" t="s">
        <v>34</v>
      </c>
      <c r="L221" s="78" t="s">
        <v>34</v>
      </c>
      <c r="M221" s="78" t="s">
        <v>34</v>
      </c>
      <c r="N221" s="78" t="s">
        <v>34</v>
      </c>
      <c r="O221" s="78" t="s">
        <v>34</v>
      </c>
      <c r="P221" s="78" t="s">
        <v>73</v>
      </c>
      <c r="Q221" s="78" t="s">
        <v>34</v>
      </c>
      <c r="R221" s="78" t="s">
        <v>34</v>
      </c>
      <c r="S221" s="78" t="s">
        <v>34</v>
      </c>
      <c r="T221" s="78" t="s">
        <v>34</v>
      </c>
      <c r="U221" s="78" t="s">
        <v>34</v>
      </c>
      <c r="V221" s="78" t="s">
        <v>34</v>
      </c>
      <c r="W221" s="78" t="s">
        <v>34</v>
      </c>
      <c r="X221" s="78" t="s">
        <v>34</v>
      </c>
      <c r="Y221" s="78" t="s">
        <v>34</v>
      </c>
      <c r="Z221" s="78" t="s">
        <v>34</v>
      </c>
      <c r="AA221" s="78" t="s">
        <v>34</v>
      </c>
      <c r="AB221" s="79" t="s">
        <v>73</v>
      </c>
      <c r="AC221" s="79" t="s">
        <v>34</v>
      </c>
      <c r="AD221" s="79" t="s">
        <v>73</v>
      </c>
      <c r="AE221" s="79" t="s">
        <v>34</v>
      </c>
      <c r="AF221" s="79" t="s">
        <v>73</v>
      </c>
      <c r="AG221" s="97">
        <v>300832000</v>
      </c>
      <c r="AH221" s="97">
        <v>18322000</v>
      </c>
      <c r="AI221" s="97">
        <v>49839000</v>
      </c>
      <c r="AJ221" s="97">
        <v>485752000</v>
      </c>
      <c r="AK221" s="39">
        <f t="shared" si="16"/>
        <v>16.419168213077175</v>
      </c>
      <c r="AL221" s="40">
        <f t="shared" si="17"/>
        <v>0.10260173915907705</v>
      </c>
      <c r="AM221" s="41">
        <f t="shared" si="18"/>
        <v>282510000</v>
      </c>
      <c r="AN221" s="42" t="str">
        <f t="shared" si="20"/>
        <v>CUMPLE</v>
      </c>
      <c r="AO221" s="42" t="str">
        <f t="shared" si="19"/>
        <v>CUMPLE</v>
      </c>
      <c r="AP221" s="7"/>
    </row>
    <row r="222" spans="2:42" hidden="1" x14ac:dyDescent="0.2">
      <c r="B222" s="76" t="s">
        <v>4884</v>
      </c>
      <c r="C222" s="33" t="e" vm="1">
        <f ca="1">_xlfn.XLOOKUP(B222,'ASIGNACION ZONAS'!J:J,'ENCUESTA PI'!H:H,0)</f>
        <v>#NAME?</v>
      </c>
      <c r="D222" s="77" t="s">
        <v>4885</v>
      </c>
      <c r="E222" s="77" t="s">
        <v>4886</v>
      </c>
      <c r="F222" s="78">
        <v>3014314097</v>
      </c>
      <c r="G222" s="36" t="s">
        <v>4887</v>
      </c>
      <c r="H222" s="78" t="s">
        <v>73</v>
      </c>
      <c r="I222" s="78">
        <v>3</v>
      </c>
      <c r="J222" s="78" t="s">
        <v>4671</v>
      </c>
      <c r="K222" s="78" t="s">
        <v>73</v>
      </c>
      <c r="L222" s="78" t="s">
        <v>73</v>
      </c>
      <c r="M222" s="78" t="s">
        <v>34</v>
      </c>
      <c r="N222" s="78" t="s">
        <v>34</v>
      </c>
      <c r="O222" s="78" t="s">
        <v>34</v>
      </c>
      <c r="P222" s="78" t="s">
        <v>73</v>
      </c>
      <c r="Q222" s="78" t="s">
        <v>73</v>
      </c>
      <c r="R222" s="78" t="s">
        <v>34</v>
      </c>
      <c r="S222" s="78" t="s">
        <v>34</v>
      </c>
      <c r="T222" s="78" t="s">
        <v>34</v>
      </c>
      <c r="U222" s="78" t="s">
        <v>34</v>
      </c>
      <c r="V222" s="78" t="s">
        <v>34</v>
      </c>
      <c r="W222" s="78" t="s">
        <v>34</v>
      </c>
      <c r="X222" s="78" t="s">
        <v>34</v>
      </c>
      <c r="Y222" s="78" t="s">
        <v>34</v>
      </c>
      <c r="Z222" s="78" t="s">
        <v>34</v>
      </c>
      <c r="AA222" s="78" t="s">
        <v>34</v>
      </c>
      <c r="AB222" s="79" t="s">
        <v>34</v>
      </c>
      <c r="AC222" s="79" t="s">
        <v>34</v>
      </c>
      <c r="AD222" s="79" t="s">
        <v>34</v>
      </c>
      <c r="AE222" s="79" t="s">
        <v>34</v>
      </c>
      <c r="AF222" s="79"/>
      <c r="AG222" s="97">
        <v>3122556</v>
      </c>
      <c r="AH222" s="97">
        <v>5225992</v>
      </c>
      <c r="AI222" s="97">
        <v>10193159</v>
      </c>
      <c r="AJ222" s="97">
        <v>16615043</v>
      </c>
      <c r="AK222" s="39">
        <f t="shared" si="16"/>
        <v>0.59750493303472341</v>
      </c>
      <c r="AL222" s="40">
        <f t="shared" si="17"/>
        <v>0.61348977550043049</v>
      </c>
      <c r="AM222" s="41">
        <f t="shared" si="18"/>
        <v>-2103436</v>
      </c>
      <c r="AN222" s="42" t="b">
        <f t="shared" si="20"/>
        <v>0</v>
      </c>
      <c r="AO222" s="42" t="str">
        <f t="shared" si="19"/>
        <v>CUMPLE</v>
      </c>
      <c r="AP222" s="7"/>
    </row>
    <row r="223" spans="2:42" ht="24" hidden="1" x14ac:dyDescent="0.2">
      <c r="B223" s="76" t="s">
        <v>4888</v>
      </c>
      <c r="C223" s="33" t="e" vm="1">
        <f ca="1">_xlfn.XLOOKUP(B223,'ASIGNACION ZONAS'!J:J,'ENCUESTA PI'!H:H,0)</f>
        <v>#NAME?</v>
      </c>
      <c r="D223" s="77" t="s">
        <v>4889</v>
      </c>
      <c r="E223" s="77" t="s">
        <v>4890</v>
      </c>
      <c r="F223" s="78">
        <v>3013196429</v>
      </c>
      <c r="G223" s="36" t="s">
        <v>4891</v>
      </c>
      <c r="H223" s="78" t="s">
        <v>73</v>
      </c>
      <c r="I223" s="78">
        <v>3</v>
      </c>
      <c r="J223" s="78" t="s">
        <v>34</v>
      </c>
      <c r="K223" s="78" t="s">
        <v>34</v>
      </c>
      <c r="L223" s="78" t="s">
        <v>34</v>
      </c>
      <c r="M223" s="78" t="s">
        <v>34</v>
      </c>
      <c r="N223" s="78" t="s">
        <v>34</v>
      </c>
      <c r="O223" s="78" t="s">
        <v>34</v>
      </c>
      <c r="P223" s="78" t="s">
        <v>34</v>
      </c>
      <c r="Q223" s="78" t="s">
        <v>34</v>
      </c>
      <c r="R223" s="78" t="s">
        <v>73</v>
      </c>
      <c r="S223" s="78" t="s">
        <v>34</v>
      </c>
      <c r="T223" s="78" t="s">
        <v>34</v>
      </c>
      <c r="U223" s="78" t="s">
        <v>34</v>
      </c>
      <c r="V223" s="78" t="s">
        <v>34</v>
      </c>
      <c r="W223" s="78" t="s">
        <v>34</v>
      </c>
      <c r="X223" s="78" t="s">
        <v>34</v>
      </c>
      <c r="Y223" s="78" t="s">
        <v>34</v>
      </c>
      <c r="Z223" s="78" t="s">
        <v>34</v>
      </c>
      <c r="AA223" s="78" t="s">
        <v>4671</v>
      </c>
      <c r="AB223" s="79" t="s">
        <v>4671</v>
      </c>
      <c r="AC223" s="79" t="s">
        <v>34</v>
      </c>
      <c r="AD223" s="79" t="s">
        <v>34</v>
      </c>
      <c r="AE223" s="79" t="s">
        <v>4671</v>
      </c>
      <c r="AF223" s="79"/>
      <c r="AG223" s="97">
        <v>604642262</v>
      </c>
      <c r="AH223" s="97">
        <v>330823617</v>
      </c>
      <c r="AI223" s="97">
        <v>330823617</v>
      </c>
      <c r="AJ223" s="97">
        <v>713391017</v>
      </c>
      <c r="AK223" s="39">
        <f t="shared" si="16"/>
        <v>1.8276877191630487</v>
      </c>
      <c r="AL223" s="40">
        <f t="shared" si="17"/>
        <v>0.46373392587868822</v>
      </c>
      <c r="AM223" s="41">
        <f t="shared" si="18"/>
        <v>273818645</v>
      </c>
      <c r="AN223" s="42" t="str">
        <f t="shared" si="20"/>
        <v>CUMPLE</v>
      </c>
      <c r="AO223" s="42" t="str">
        <f t="shared" si="19"/>
        <v>CUMPLE</v>
      </c>
      <c r="AP223" s="7"/>
    </row>
    <row r="224" spans="2:42" hidden="1" x14ac:dyDescent="0.2">
      <c r="B224" s="76" t="s">
        <v>4892</v>
      </c>
      <c r="C224" s="33" t="e" vm="1">
        <f ca="1">_xlfn.XLOOKUP(B224,'ASIGNACION ZONAS'!J:J,'ENCUESTA PI'!H:H,0)</f>
        <v>#NAME?</v>
      </c>
      <c r="D224" s="77">
        <v>900511039</v>
      </c>
      <c r="E224" s="77" t="s">
        <v>4893</v>
      </c>
      <c r="F224" s="78">
        <v>3166381654</v>
      </c>
      <c r="G224" s="36" t="s">
        <v>4894</v>
      </c>
      <c r="H224" s="78" t="s">
        <v>73</v>
      </c>
      <c r="I224" s="78">
        <v>3</v>
      </c>
      <c r="J224" s="78" t="s">
        <v>34</v>
      </c>
      <c r="K224" s="78" t="s">
        <v>34</v>
      </c>
      <c r="L224" s="78" t="s">
        <v>34</v>
      </c>
      <c r="M224" s="78" t="s">
        <v>34</v>
      </c>
      <c r="N224" s="78" t="s">
        <v>34</v>
      </c>
      <c r="O224" s="78" t="s">
        <v>34</v>
      </c>
      <c r="P224" s="78" t="s">
        <v>34</v>
      </c>
      <c r="Q224" s="78" t="s">
        <v>73</v>
      </c>
      <c r="R224" s="78" t="s">
        <v>73</v>
      </c>
      <c r="S224" s="78" t="s">
        <v>34</v>
      </c>
      <c r="T224" s="78" t="s">
        <v>34</v>
      </c>
      <c r="U224" s="78" t="s">
        <v>34</v>
      </c>
      <c r="V224" s="78" t="s">
        <v>34</v>
      </c>
      <c r="W224" s="78" t="s">
        <v>34</v>
      </c>
      <c r="X224" s="78" t="s">
        <v>34</v>
      </c>
      <c r="Y224" s="78" t="s">
        <v>34</v>
      </c>
      <c r="Z224" s="78" t="s">
        <v>34</v>
      </c>
      <c r="AA224" s="78" t="s">
        <v>34</v>
      </c>
      <c r="AB224" s="78" t="s">
        <v>34</v>
      </c>
      <c r="AC224" s="78" t="s">
        <v>34</v>
      </c>
      <c r="AD224" s="78" t="s">
        <v>34</v>
      </c>
      <c r="AE224" s="78" t="s">
        <v>73</v>
      </c>
      <c r="AF224" s="78" t="s">
        <v>73</v>
      </c>
      <c r="AG224" s="98">
        <v>283451920</v>
      </c>
      <c r="AH224" s="98">
        <v>67129326</v>
      </c>
      <c r="AI224" s="98">
        <v>145676607</v>
      </c>
      <c r="AJ224" s="98">
        <v>303513090</v>
      </c>
      <c r="AK224" s="39">
        <f t="shared" si="16"/>
        <v>4.2224752859875281</v>
      </c>
      <c r="AL224" s="40">
        <f t="shared" si="17"/>
        <v>0.47996811933218431</v>
      </c>
      <c r="AM224" s="41">
        <f t="shared" si="18"/>
        <v>216322594</v>
      </c>
      <c r="AN224" s="42" t="str">
        <f t="shared" si="20"/>
        <v>CUMPLE</v>
      </c>
      <c r="AO224" s="42" t="str">
        <f t="shared" si="19"/>
        <v>CUMPLE</v>
      </c>
      <c r="AP224" s="7"/>
    </row>
    <row r="225" spans="2:42" hidden="1" x14ac:dyDescent="0.2">
      <c r="B225" s="76" t="s">
        <v>4895</v>
      </c>
      <c r="C225" s="33" t="e" vm="1">
        <f ca="1">_xlfn.XLOOKUP(B225,'ASIGNACION ZONAS'!J:J,'ENCUESTA PI'!H:H,0)</f>
        <v>#NAME?</v>
      </c>
      <c r="D225" s="77" t="s">
        <v>4896</v>
      </c>
      <c r="E225" s="77" t="s">
        <v>1458</v>
      </c>
      <c r="F225" s="78">
        <v>3022128264</v>
      </c>
      <c r="G225" s="36" t="s">
        <v>4897</v>
      </c>
      <c r="H225" s="78" t="s">
        <v>34</v>
      </c>
      <c r="I225" s="78">
        <v>3</v>
      </c>
      <c r="J225" s="78" t="s">
        <v>34</v>
      </c>
      <c r="K225" s="78" t="s">
        <v>34</v>
      </c>
      <c r="L225" s="78" t="s">
        <v>34</v>
      </c>
      <c r="M225" s="78" t="s">
        <v>34</v>
      </c>
      <c r="N225" s="78" t="s">
        <v>34</v>
      </c>
      <c r="O225" s="78" t="s">
        <v>34</v>
      </c>
      <c r="P225" s="78" t="s">
        <v>73</v>
      </c>
      <c r="Q225" s="78" t="s">
        <v>73</v>
      </c>
      <c r="R225" s="78" t="s">
        <v>34</v>
      </c>
      <c r="S225" s="78" t="s">
        <v>34</v>
      </c>
      <c r="T225" s="78" t="s">
        <v>34</v>
      </c>
      <c r="U225" s="78" t="s">
        <v>34</v>
      </c>
      <c r="V225" s="78" t="s">
        <v>34</v>
      </c>
      <c r="W225" s="78" t="s">
        <v>34</v>
      </c>
      <c r="X225" s="78" t="s">
        <v>34</v>
      </c>
      <c r="Y225" s="78" t="s">
        <v>34</v>
      </c>
      <c r="Z225" s="78" t="s">
        <v>34</v>
      </c>
      <c r="AA225" s="78" t="s">
        <v>34</v>
      </c>
      <c r="AB225" s="79" t="s">
        <v>34</v>
      </c>
      <c r="AC225" s="79" t="s">
        <v>34</v>
      </c>
      <c r="AD225" s="79" t="s">
        <v>34</v>
      </c>
      <c r="AE225" s="79" t="s">
        <v>34</v>
      </c>
      <c r="AF225" s="79" t="s">
        <v>34</v>
      </c>
      <c r="AG225" s="97"/>
      <c r="AH225" s="97"/>
      <c r="AI225" s="97"/>
      <c r="AJ225" s="97"/>
      <c r="AK225" s="39">
        <f t="shared" si="16"/>
        <v>0</v>
      </c>
      <c r="AL225" s="40">
        <f t="shared" si="17"/>
        <v>0</v>
      </c>
      <c r="AM225" s="41">
        <f t="shared" si="18"/>
        <v>0</v>
      </c>
      <c r="AN225" s="42" t="b">
        <f t="shared" si="20"/>
        <v>0</v>
      </c>
      <c r="AO225" s="42" t="str">
        <f t="shared" si="19"/>
        <v>CUMPLE</v>
      </c>
      <c r="AP225" s="7"/>
    </row>
    <row r="226" spans="2:42" ht="24" hidden="1" x14ac:dyDescent="0.2">
      <c r="B226" s="76" t="s">
        <v>4898</v>
      </c>
      <c r="C226" s="33" t="e" vm="1">
        <f ca="1">_xlfn.XLOOKUP(B226,'ASIGNACION ZONAS'!J:J,'ENCUESTA PI'!H:H,0)</f>
        <v>#NAME?</v>
      </c>
      <c r="D226" s="76" t="s">
        <v>4899</v>
      </c>
      <c r="E226" s="77" t="s">
        <v>4900</v>
      </c>
      <c r="F226" s="78">
        <v>3124578552</v>
      </c>
      <c r="G226" s="52" t="s">
        <v>4901</v>
      </c>
      <c r="H226" s="78" t="s">
        <v>34</v>
      </c>
      <c r="I226" s="78">
        <v>1</v>
      </c>
      <c r="J226" s="78" t="s">
        <v>34</v>
      </c>
      <c r="K226" s="78" t="s">
        <v>34</v>
      </c>
      <c r="L226" s="78" t="s">
        <v>34</v>
      </c>
      <c r="M226" s="78" t="s">
        <v>73</v>
      </c>
      <c r="N226" s="78" t="s">
        <v>34</v>
      </c>
      <c r="O226" s="78" t="s">
        <v>34</v>
      </c>
      <c r="P226" s="78" t="s">
        <v>73</v>
      </c>
      <c r="Q226" s="78" t="s">
        <v>73</v>
      </c>
      <c r="R226" s="78" t="s">
        <v>34</v>
      </c>
      <c r="S226" s="78" t="s">
        <v>34</v>
      </c>
      <c r="T226" s="78" t="s">
        <v>34</v>
      </c>
      <c r="U226" s="78" t="s">
        <v>34</v>
      </c>
      <c r="V226" s="78" t="s">
        <v>34</v>
      </c>
      <c r="W226" s="78" t="s">
        <v>34</v>
      </c>
      <c r="X226" s="78" t="s">
        <v>34</v>
      </c>
      <c r="Y226" s="78" t="s">
        <v>34</v>
      </c>
      <c r="Z226" s="78" t="s">
        <v>34</v>
      </c>
      <c r="AA226" s="78" t="s">
        <v>34</v>
      </c>
      <c r="AB226" s="79" t="s">
        <v>34</v>
      </c>
      <c r="AC226" s="79" t="s">
        <v>34</v>
      </c>
      <c r="AD226" s="79" t="s">
        <v>34</v>
      </c>
      <c r="AE226" s="79" t="s">
        <v>34</v>
      </c>
      <c r="AF226" s="79" t="s">
        <v>34</v>
      </c>
      <c r="AG226" s="97">
        <v>71376133</v>
      </c>
      <c r="AH226" s="101">
        <v>14470942</v>
      </c>
      <c r="AI226" s="94">
        <v>14470942</v>
      </c>
      <c r="AJ226" s="97">
        <v>71376133</v>
      </c>
      <c r="AK226" s="39">
        <f t="shared" si="16"/>
        <v>4.9323764133668702</v>
      </c>
      <c r="AL226" s="40">
        <f t="shared" si="17"/>
        <v>0.20274202862741247</v>
      </c>
      <c r="AM226" s="41">
        <f t="shared" si="18"/>
        <v>56905191</v>
      </c>
      <c r="AN226" s="42" t="str">
        <f t="shared" si="20"/>
        <v>CUMPLE</v>
      </c>
      <c r="AO226" s="42" t="str">
        <f t="shared" si="19"/>
        <v>CUMPLE</v>
      </c>
      <c r="AP226" s="7"/>
    </row>
    <row r="227" spans="2:42" hidden="1" x14ac:dyDescent="0.2">
      <c r="B227" s="76" t="s">
        <v>4902</v>
      </c>
      <c r="C227" s="33" t="e" vm="1">
        <f ca="1">_xlfn.XLOOKUP(B227,'ASIGNACION ZONAS'!J:J,'ENCUESTA PI'!H:H,0)</f>
        <v>#NAME?</v>
      </c>
      <c r="D227" s="77">
        <v>900911814</v>
      </c>
      <c r="E227" s="77" t="s">
        <v>4903</v>
      </c>
      <c r="F227" s="78">
        <v>3163154843</v>
      </c>
      <c r="G227" s="36" t="s">
        <v>4904</v>
      </c>
      <c r="H227" s="78" t="s">
        <v>34</v>
      </c>
      <c r="I227" s="78">
        <v>2</v>
      </c>
      <c r="J227" s="78" t="s">
        <v>34</v>
      </c>
      <c r="K227" s="78" t="s">
        <v>34</v>
      </c>
      <c r="L227" s="78" t="s">
        <v>34</v>
      </c>
      <c r="M227" s="78" t="s">
        <v>73</v>
      </c>
      <c r="N227" s="78" t="s">
        <v>34</v>
      </c>
      <c r="O227" s="78" t="s">
        <v>73</v>
      </c>
      <c r="P227" s="78" t="s">
        <v>73</v>
      </c>
      <c r="Q227" s="78" t="s">
        <v>73</v>
      </c>
      <c r="R227" s="78" t="s">
        <v>34</v>
      </c>
      <c r="S227" s="78" t="s">
        <v>34</v>
      </c>
      <c r="T227" s="78" t="s">
        <v>73</v>
      </c>
      <c r="U227" s="78" t="s">
        <v>34</v>
      </c>
      <c r="V227" s="78" t="s">
        <v>34</v>
      </c>
      <c r="W227" s="78" t="s">
        <v>34</v>
      </c>
      <c r="X227" s="78" t="s">
        <v>73</v>
      </c>
      <c r="Y227" s="78" t="s">
        <v>73</v>
      </c>
      <c r="Z227" s="78" t="s">
        <v>34</v>
      </c>
      <c r="AA227" s="78" t="s">
        <v>34</v>
      </c>
      <c r="AB227" s="79" t="s">
        <v>34</v>
      </c>
      <c r="AC227" s="79" t="s">
        <v>34</v>
      </c>
      <c r="AD227" s="79" t="s">
        <v>34</v>
      </c>
      <c r="AE227" s="79" t="s">
        <v>34</v>
      </c>
      <c r="AF227" s="79" t="s">
        <v>34</v>
      </c>
      <c r="AG227" s="102">
        <v>50000</v>
      </c>
      <c r="AH227" s="102">
        <v>0</v>
      </c>
      <c r="AI227" s="102">
        <v>0</v>
      </c>
      <c r="AJ227" s="102">
        <v>50000</v>
      </c>
      <c r="AK227" s="39">
        <f t="shared" si="16"/>
        <v>0</v>
      </c>
      <c r="AL227" s="40">
        <f t="shared" si="17"/>
        <v>0</v>
      </c>
      <c r="AM227" s="41">
        <f t="shared" si="18"/>
        <v>50000</v>
      </c>
      <c r="AN227" s="42" t="b">
        <f t="shared" si="20"/>
        <v>0</v>
      </c>
      <c r="AO227" s="42" t="str">
        <f t="shared" si="19"/>
        <v>CUMPLE</v>
      </c>
      <c r="AP227" s="7"/>
    </row>
    <row r="228" spans="2:42" hidden="1" x14ac:dyDescent="0.2">
      <c r="B228" s="76" t="s">
        <v>4905</v>
      </c>
      <c r="C228" s="33" t="e" vm="1">
        <f ca="1">_xlfn.XLOOKUP(B228,'ASIGNACION ZONAS'!J:J,'ENCUESTA PI'!H:H,0)</f>
        <v>#NAME?</v>
      </c>
      <c r="D228" s="77">
        <v>901492645</v>
      </c>
      <c r="E228" s="77" t="s">
        <v>4906</v>
      </c>
      <c r="F228" s="78">
        <v>3153839722</v>
      </c>
      <c r="G228" s="36" t="s">
        <v>4907</v>
      </c>
      <c r="H228" s="78" t="s">
        <v>73</v>
      </c>
      <c r="I228" s="78"/>
      <c r="J228" s="78" t="s">
        <v>34</v>
      </c>
      <c r="K228" s="78" t="s">
        <v>34</v>
      </c>
      <c r="L228" s="78" t="s">
        <v>34</v>
      </c>
      <c r="M228" s="78" t="s">
        <v>34</v>
      </c>
      <c r="N228" s="78" t="s">
        <v>34</v>
      </c>
      <c r="O228" s="78" t="s">
        <v>34</v>
      </c>
      <c r="P228" s="78" t="s">
        <v>73</v>
      </c>
      <c r="Q228" s="78" t="s">
        <v>34</v>
      </c>
      <c r="R228" s="78" t="s">
        <v>73</v>
      </c>
      <c r="S228" s="78" t="s">
        <v>34</v>
      </c>
      <c r="T228" s="78" t="s">
        <v>34</v>
      </c>
      <c r="U228" s="78" t="s">
        <v>34</v>
      </c>
      <c r="V228" s="78" t="s">
        <v>34</v>
      </c>
      <c r="W228" s="78" t="s">
        <v>34</v>
      </c>
      <c r="X228" s="78" t="s">
        <v>34</v>
      </c>
      <c r="Y228" s="78" t="s">
        <v>34</v>
      </c>
      <c r="Z228" s="78" t="s">
        <v>34</v>
      </c>
      <c r="AA228" s="78" t="s">
        <v>34</v>
      </c>
      <c r="AB228" s="79" t="s">
        <v>73</v>
      </c>
      <c r="AC228" s="79" t="s">
        <v>34</v>
      </c>
      <c r="AD228" s="79" t="s">
        <v>34</v>
      </c>
      <c r="AE228" s="79" t="s">
        <v>73</v>
      </c>
      <c r="AF228" s="79" t="s">
        <v>73</v>
      </c>
      <c r="AG228" s="102">
        <v>203739000</v>
      </c>
      <c r="AH228" s="102">
        <v>134589348</v>
      </c>
      <c r="AI228" s="102">
        <v>134589348</v>
      </c>
      <c r="AJ228" s="102">
        <v>203739860</v>
      </c>
      <c r="AK228" s="39">
        <f t="shared" si="16"/>
        <v>1.5137825023121443</v>
      </c>
      <c r="AL228" s="40">
        <f t="shared" si="17"/>
        <v>0.66059409287902726</v>
      </c>
      <c r="AM228" s="41">
        <f t="shared" si="18"/>
        <v>69149652</v>
      </c>
      <c r="AN228" s="42" t="str">
        <f t="shared" si="20"/>
        <v>CUMPLE</v>
      </c>
      <c r="AO228" s="42" t="str">
        <f t="shared" si="19"/>
        <v>CUMPLE</v>
      </c>
      <c r="AP228" s="7"/>
    </row>
    <row r="229" spans="2:42" hidden="1" x14ac:dyDescent="0.2">
      <c r="B229" s="76" t="s">
        <v>4908</v>
      </c>
      <c r="C229" s="33" t="e" vm="1">
        <f ca="1">_xlfn.XLOOKUP(B229,'ASIGNACION ZONAS'!J:J,'ENCUESTA PI'!H:H,0)</f>
        <v>#NAME?</v>
      </c>
      <c r="D229" s="77">
        <v>904461892</v>
      </c>
      <c r="E229" s="77" t="s">
        <v>4909</v>
      </c>
      <c r="F229" s="78">
        <v>3134163832</v>
      </c>
      <c r="G229" s="36" t="s">
        <v>4910</v>
      </c>
      <c r="H229" s="78" t="s">
        <v>34</v>
      </c>
      <c r="I229" s="78">
        <v>1</v>
      </c>
      <c r="J229" s="78" t="s">
        <v>34</v>
      </c>
      <c r="K229" s="78" t="s">
        <v>34</v>
      </c>
      <c r="L229" s="78" t="s">
        <v>34</v>
      </c>
      <c r="M229" s="78" t="s">
        <v>34</v>
      </c>
      <c r="N229" s="78" t="s">
        <v>34</v>
      </c>
      <c r="O229" s="78" t="s">
        <v>34</v>
      </c>
      <c r="P229" s="78" t="s">
        <v>34</v>
      </c>
      <c r="Q229" s="78" t="s">
        <v>34</v>
      </c>
      <c r="R229" s="78" t="s">
        <v>73</v>
      </c>
      <c r="S229" s="78" t="s">
        <v>34</v>
      </c>
      <c r="T229" s="78" t="s">
        <v>34</v>
      </c>
      <c r="U229" s="78" t="s">
        <v>34</v>
      </c>
      <c r="V229" s="78" t="s">
        <v>34</v>
      </c>
      <c r="W229" s="78" t="s">
        <v>34</v>
      </c>
      <c r="X229" s="78" t="s">
        <v>34</v>
      </c>
      <c r="Y229" s="78" t="s">
        <v>34</v>
      </c>
      <c r="Z229" s="78" t="s">
        <v>34</v>
      </c>
      <c r="AA229" s="78" t="s">
        <v>34</v>
      </c>
      <c r="AB229" s="78" t="s">
        <v>73</v>
      </c>
      <c r="AC229" s="78" t="s">
        <v>34</v>
      </c>
      <c r="AD229" s="78" t="s">
        <v>34</v>
      </c>
      <c r="AE229" s="78" t="s">
        <v>73</v>
      </c>
      <c r="AF229" s="78" t="s">
        <v>34</v>
      </c>
      <c r="AG229" s="103">
        <v>539455885</v>
      </c>
      <c r="AH229" s="103">
        <v>3864500</v>
      </c>
      <c r="AI229" s="103">
        <v>3864500</v>
      </c>
      <c r="AJ229" s="103">
        <v>974001805</v>
      </c>
      <c r="AK229" s="39">
        <f t="shared" si="16"/>
        <v>139.59267304955364</v>
      </c>
      <c r="AL229" s="40">
        <f t="shared" si="17"/>
        <v>3.9676517847931506E-3</v>
      </c>
      <c r="AM229" s="41">
        <f t="shared" si="18"/>
        <v>535591385</v>
      </c>
      <c r="AN229" s="42" t="str">
        <f t="shared" si="20"/>
        <v>CUMPLE</v>
      </c>
      <c r="AO229" s="42" t="str">
        <f t="shared" si="19"/>
        <v>CUMPLE</v>
      </c>
      <c r="AP229" s="7"/>
    </row>
    <row r="230" spans="2:42" hidden="1" x14ac:dyDescent="0.2">
      <c r="B230" s="76" t="s">
        <v>4911</v>
      </c>
      <c r="C230" s="33" t="e" vm="1">
        <f ca="1">_xlfn.XLOOKUP(B230,'ASIGNACION ZONAS'!J:J,'ENCUESTA PI'!H:H,0)</f>
        <v>#NAME?</v>
      </c>
      <c r="D230" s="77" t="s">
        <v>4912</v>
      </c>
      <c r="E230" s="77" t="s">
        <v>4913</v>
      </c>
      <c r="F230" s="78">
        <v>3168289321</v>
      </c>
      <c r="G230" s="36" t="s">
        <v>4914</v>
      </c>
      <c r="H230" s="78" t="s">
        <v>34</v>
      </c>
      <c r="I230" s="78">
        <v>1</v>
      </c>
      <c r="J230" s="78" t="s">
        <v>34</v>
      </c>
      <c r="K230" s="78" t="s">
        <v>34</v>
      </c>
      <c r="L230" s="78" t="s">
        <v>34</v>
      </c>
      <c r="M230" s="78" t="s">
        <v>34</v>
      </c>
      <c r="N230" s="78" t="s">
        <v>34</v>
      </c>
      <c r="O230" s="78" t="s">
        <v>34</v>
      </c>
      <c r="P230" s="78" t="s">
        <v>73</v>
      </c>
      <c r="Q230" s="78" t="s">
        <v>73</v>
      </c>
      <c r="R230" s="78" t="s">
        <v>34</v>
      </c>
      <c r="S230" s="78" t="s">
        <v>34</v>
      </c>
      <c r="T230" s="78" t="s">
        <v>73</v>
      </c>
      <c r="U230" s="78" t="s">
        <v>34</v>
      </c>
      <c r="V230" s="78" t="s">
        <v>34</v>
      </c>
      <c r="W230" s="78" t="s">
        <v>34</v>
      </c>
      <c r="X230" s="78" t="s">
        <v>34</v>
      </c>
      <c r="Y230" s="78" t="s">
        <v>34</v>
      </c>
      <c r="Z230" s="78" t="s">
        <v>34</v>
      </c>
      <c r="AA230" s="78" t="s">
        <v>34</v>
      </c>
      <c r="AB230" s="78" t="s">
        <v>34</v>
      </c>
      <c r="AC230" s="78" t="s">
        <v>34</v>
      </c>
      <c r="AD230" s="78" t="s">
        <v>34</v>
      </c>
      <c r="AE230" s="78" t="s">
        <v>34</v>
      </c>
      <c r="AF230" s="78" t="s">
        <v>34</v>
      </c>
      <c r="AG230" s="103">
        <v>59862584</v>
      </c>
      <c r="AH230" s="103">
        <v>33875532</v>
      </c>
      <c r="AI230" s="103">
        <v>65260450</v>
      </c>
      <c r="AJ230" s="103">
        <v>105147838</v>
      </c>
      <c r="AK230" s="39">
        <f t="shared" si="16"/>
        <v>1.7671333988201277</v>
      </c>
      <c r="AL230" s="40">
        <f t="shared" si="17"/>
        <v>0.62065422590999919</v>
      </c>
      <c r="AM230" s="41">
        <f t="shared" si="18"/>
        <v>25987052</v>
      </c>
      <c r="AN230" s="42" t="str">
        <f t="shared" si="20"/>
        <v>CUMPLE</v>
      </c>
      <c r="AO230" s="42" t="str">
        <f t="shared" si="19"/>
        <v>CUMPLE</v>
      </c>
      <c r="AP230" s="7"/>
    </row>
    <row r="231" spans="2:42" hidden="1" x14ac:dyDescent="0.2">
      <c r="B231" s="76" t="s">
        <v>4915</v>
      </c>
      <c r="C231" s="33" t="e" vm="1">
        <f ca="1">_xlfn.XLOOKUP(B231,'ASIGNACION ZONAS'!J:J,'ENCUESTA PI'!H:H,0)</f>
        <v>#NAME?</v>
      </c>
      <c r="D231" s="77">
        <v>43080757</v>
      </c>
      <c r="E231" s="77"/>
      <c r="F231" s="78"/>
      <c r="G231" s="36" t="s">
        <v>4916</v>
      </c>
      <c r="H231" s="78" t="s">
        <v>73</v>
      </c>
      <c r="I231" s="78"/>
      <c r="J231" s="78" t="s">
        <v>34</v>
      </c>
      <c r="K231" s="78" t="s">
        <v>73</v>
      </c>
      <c r="L231" s="78" t="s">
        <v>73</v>
      </c>
      <c r="M231" s="78" t="s">
        <v>73</v>
      </c>
      <c r="N231" s="78" t="s">
        <v>34</v>
      </c>
      <c r="O231" s="78" t="s">
        <v>34</v>
      </c>
      <c r="P231" s="78" t="s">
        <v>73</v>
      </c>
      <c r="Q231" s="78" t="s">
        <v>73</v>
      </c>
      <c r="R231" s="78" t="s">
        <v>34</v>
      </c>
      <c r="S231" s="78" t="s">
        <v>34</v>
      </c>
      <c r="T231" s="78" t="s">
        <v>34</v>
      </c>
      <c r="U231" s="78" t="s">
        <v>34</v>
      </c>
      <c r="V231" s="78" t="s">
        <v>34</v>
      </c>
      <c r="W231" s="78" t="s">
        <v>34</v>
      </c>
      <c r="X231" s="78" t="s">
        <v>73</v>
      </c>
      <c r="Y231" s="78" t="s">
        <v>73</v>
      </c>
      <c r="Z231" s="78" t="s">
        <v>34</v>
      </c>
      <c r="AA231" s="78" t="s">
        <v>34</v>
      </c>
      <c r="AB231" s="78" t="s">
        <v>34</v>
      </c>
      <c r="AC231" s="78" t="s">
        <v>34</v>
      </c>
      <c r="AD231" s="78" t="s">
        <v>34</v>
      </c>
      <c r="AE231" s="78" t="s">
        <v>34</v>
      </c>
      <c r="AF231" s="78" t="s">
        <v>34</v>
      </c>
      <c r="AG231" s="103">
        <v>61828000</v>
      </c>
      <c r="AH231" s="103"/>
      <c r="AI231" s="103">
        <v>7780000</v>
      </c>
      <c r="AJ231" s="103">
        <v>61828000</v>
      </c>
      <c r="AK231" s="39">
        <f t="shared" si="16"/>
        <v>0</v>
      </c>
      <c r="AL231" s="40">
        <f t="shared" si="17"/>
        <v>0.12583295594229152</v>
      </c>
      <c r="AM231" s="41">
        <f t="shared" si="18"/>
        <v>61828000</v>
      </c>
      <c r="AN231" s="42" t="b">
        <f t="shared" si="20"/>
        <v>0</v>
      </c>
      <c r="AO231" s="42" t="str">
        <f t="shared" si="19"/>
        <v>CUMPLE</v>
      </c>
      <c r="AP231" s="7"/>
    </row>
    <row r="232" spans="2:42" hidden="1" x14ac:dyDescent="0.2">
      <c r="B232" s="77" t="s">
        <v>3275</v>
      </c>
      <c r="C232" s="33" t="e" vm="1">
        <f ca="1">_xlfn.XLOOKUP(B232,'ASIGNACION ZONAS'!J:J,'ENCUESTA PI'!H:H,0)</f>
        <v>#NAME?</v>
      </c>
      <c r="D232" s="104">
        <v>42065230</v>
      </c>
      <c r="E232" s="77" t="s">
        <v>3275</v>
      </c>
      <c r="F232" s="78">
        <v>3146156896</v>
      </c>
      <c r="G232" s="36" t="s">
        <v>3277</v>
      </c>
      <c r="H232" s="78" t="s">
        <v>73</v>
      </c>
      <c r="I232" s="78">
        <v>1</v>
      </c>
      <c r="J232" s="78" t="s">
        <v>34</v>
      </c>
      <c r="K232" s="78" t="s">
        <v>73</v>
      </c>
      <c r="L232" s="78" t="s">
        <v>73</v>
      </c>
      <c r="M232" s="78" t="s">
        <v>34</v>
      </c>
      <c r="N232" s="78" t="s">
        <v>34</v>
      </c>
      <c r="O232" s="78" t="s">
        <v>34</v>
      </c>
      <c r="P232" s="78" t="s">
        <v>73</v>
      </c>
      <c r="Q232" s="78" t="s">
        <v>73</v>
      </c>
      <c r="R232" s="78" t="s">
        <v>34</v>
      </c>
      <c r="S232" s="78" t="s">
        <v>34</v>
      </c>
      <c r="T232" s="78" t="s">
        <v>34</v>
      </c>
      <c r="U232" s="78" t="s">
        <v>34</v>
      </c>
      <c r="V232" s="78" t="s">
        <v>34</v>
      </c>
      <c r="W232" s="78" t="s">
        <v>34</v>
      </c>
      <c r="X232" s="78" t="s">
        <v>34</v>
      </c>
      <c r="Y232" s="78" t="s">
        <v>34</v>
      </c>
      <c r="Z232" s="78" t="s">
        <v>34</v>
      </c>
      <c r="AA232" s="78" t="s">
        <v>34</v>
      </c>
      <c r="AB232" s="79" t="s">
        <v>73</v>
      </c>
      <c r="AC232" s="79" t="s">
        <v>34</v>
      </c>
      <c r="AD232" s="79" t="s">
        <v>34</v>
      </c>
      <c r="AE232" s="79" t="s">
        <v>73</v>
      </c>
      <c r="AF232" s="79" t="s">
        <v>73</v>
      </c>
      <c r="AG232" s="102">
        <v>515245000</v>
      </c>
      <c r="AH232" s="102">
        <v>134500000</v>
      </c>
      <c r="AI232" s="102">
        <v>134500000</v>
      </c>
      <c r="AJ232" s="102">
        <v>515245000</v>
      </c>
      <c r="AK232" s="39">
        <f t="shared" si="16"/>
        <v>3.8308178438661709</v>
      </c>
      <c r="AL232" s="40">
        <f t="shared" si="17"/>
        <v>0.26104086405496413</v>
      </c>
      <c r="AM232" s="41">
        <f t="shared" si="18"/>
        <v>380745000</v>
      </c>
      <c r="AN232" s="42" t="str">
        <f t="shared" si="20"/>
        <v>CUMPLE</v>
      </c>
      <c r="AO232" s="42" t="str">
        <f t="shared" si="19"/>
        <v>CUMPLE</v>
      </c>
      <c r="AP232" s="7"/>
    </row>
    <row r="233" spans="2:42" hidden="1" x14ac:dyDescent="0.2">
      <c r="B233" s="76" t="s">
        <v>4917</v>
      </c>
      <c r="C233" s="33" t="e" vm="1">
        <f ca="1">_xlfn.XLOOKUP(B233,'ASIGNACION ZONAS'!J:J,'ENCUESTA PI'!H:H,0)</f>
        <v>#NAME?</v>
      </c>
      <c r="D233" s="77" t="s">
        <v>4918</v>
      </c>
      <c r="E233" s="77" t="s">
        <v>4919</v>
      </c>
      <c r="F233" s="78">
        <v>3150000677</v>
      </c>
      <c r="G233" s="36" t="s">
        <v>4920</v>
      </c>
      <c r="H233" s="78" t="s">
        <v>73</v>
      </c>
      <c r="I233" s="78">
        <v>3</v>
      </c>
      <c r="J233" s="78" t="s">
        <v>34</v>
      </c>
      <c r="K233" s="78" t="s">
        <v>4866</v>
      </c>
      <c r="L233" s="78" t="s">
        <v>4866</v>
      </c>
      <c r="M233" s="78" t="s">
        <v>34</v>
      </c>
      <c r="N233" s="78" t="s">
        <v>34</v>
      </c>
      <c r="O233" s="78" t="s">
        <v>34</v>
      </c>
      <c r="P233" s="78" t="s">
        <v>73</v>
      </c>
      <c r="Q233" s="78" t="s">
        <v>73</v>
      </c>
      <c r="R233" s="78" t="s">
        <v>34</v>
      </c>
      <c r="S233" s="78" t="s">
        <v>34</v>
      </c>
      <c r="T233" s="78" t="s">
        <v>34</v>
      </c>
      <c r="U233" s="78" t="s">
        <v>34</v>
      </c>
      <c r="V233" s="78" t="s">
        <v>34</v>
      </c>
      <c r="W233" s="78" t="s">
        <v>34</v>
      </c>
      <c r="X233" s="78" t="s">
        <v>34</v>
      </c>
      <c r="Y233" s="78" t="s">
        <v>34</v>
      </c>
      <c r="Z233" s="78" t="s">
        <v>34</v>
      </c>
      <c r="AA233" s="78" t="s">
        <v>4671</v>
      </c>
      <c r="AB233" s="79" t="s">
        <v>4671</v>
      </c>
      <c r="AC233" s="79" t="s">
        <v>34</v>
      </c>
      <c r="AD233" s="79" t="s">
        <v>34</v>
      </c>
      <c r="AE233" s="79" t="s">
        <v>4671</v>
      </c>
      <c r="AF233" s="79"/>
      <c r="AG233" s="102">
        <v>615079699</v>
      </c>
      <c r="AH233" s="102">
        <v>238948305</v>
      </c>
      <c r="AI233" s="102">
        <v>281499016</v>
      </c>
      <c r="AJ233" s="102">
        <v>885676280</v>
      </c>
      <c r="AK233" s="39">
        <f t="shared" si="16"/>
        <v>2.5741119988275289</v>
      </c>
      <c r="AL233" s="40">
        <f t="shared" si="17"/>
        <v>0.31783510787937103</v>
      </c>
      <c r="AM233" s="41">
        <f t="shared" si="18"/>
        <v>376131394</v>
      </c>
      <c r="AN233" s="42" t="str">
        <f t="shared" si="20"/>
        <v>CUMPLE</v>
      </c>
      <c r="AO233" s="42" t="str">
        <f t="shared" si="19"/>
        <v>CUMPLE</v>
      </c>
      <c r="AP233" s="7"/>
    </row>
    <row r="234" spans="2:42" hidden="1" x14ac:dyDescent="0.2">
      <c r="B234" s="76" t="s">
        <v>4921</v>
      </c>
      <c r="C234" s="33" t="e" vm="1">
        <f ca="1">_xlfn.XLOOKUP(B234,'ASIGNACION ZONAS'!J:J,'ENCUESTA PI'!H:H,0)</f>
        <v>#NAME?</v>
      </c>
      <c r="D234" s="77">
        <v>900514377</v>
      </c>
      <c r="E234" s="77" t="s">
        <v>4922</v>
      </c>
      <c r="F234" s="78">
        <v>3104827148</v>
      </c>
      <c r="G234" s="36" t="s">
        <v>4923</v>
      </c>
      <c r="H234" s="78" t="s">
        <v>34</v>
      </c>
      <c r="I234" s="78">
        <v>1</v>
      </c>
      <c r="J234" s="78" t="s">
        <v>34</v>
      </c>
      <c r="K234" s="78" t="s">
        <v>34</v>
      </c>
      <c r="L234" s="78" t="s">
        <v>34</v>
      </c>
      <c r="M234" s="78" t="s">
        <v>34</v>
      </c>
      <c r="N234" s="78" t="s">
        <v>34</v>
      </c>
      <c r="O234" s="78" t="s">
        <v>34</v>
      </c>
      <c r="P234" s="78" t="s">
        <v>34</v>
      </c>
      <c r="Q234" s="78" t="s">
        <v>34</v>
      </c>
      <c r="R234" s="78" t="s">
        <v>73</v>
      </c>
      <c r="S234" s="78" t="s">
        <v>34</v>
      </c>
      <c r="T234" s="78" t="s">
        <v>34</v>
      </c>
      <c r="U234" s="78" t="s">
        <v>34</v>
      </c>
      <c r="V234" s="78" t="s">
        <v>34</v>
      </c>
      <c r="W234" s="78" t="s">
        <v>34</v>
      </c>
      <c r="X234" s="78" t="s">
        <v>34</v>
      </c>
      <c r="Y234" s="78" t="s">
        <v>34</v>
      </c>
      <c r="Z234" s="78" t="s">
        <v>34</v>
      </c>
      <c r="AA234" s="78" t="s">
        <v>34</v>
      </c>
      <c r="AB234" s="79" t="s">
        <v>73</v>
      </c>
      <c r="AC234" s="79" t="s">
        <v>34</v>
      </c>
      <c r="AD234" s="79" t="s">
        <v>34</v>
      </c>
      <c r="AE234" s="79" t="s">
        <v>73</v>
      </c>
      <c r="AF234" s="79" t="s">
        <v>34</v>
      </c>
      <c r="AG234" s="102">
        <v>213326334</v>
      </c>
      <c r="AH234" s="102">
        <v>2865400</v>
      </c>
      <c r="AI234" s="102">
        <v>2865400</v>
      </c>
      <c r="AJ234" s="102">
        <v>458932734</v>
      </c>
      <c r="AK234" s="39">
        <f t="shared" si="16"/>
        <v>74.449059119145673</v>
      </c>
      <c r="AL234" s="40">
        <f t="shared" si="17"/>
        <v>6.2436165209344167E-3</v>
      </c>
      <c r="AM234" s="41">
        <f t="shared" si="18"/>
        <v>210460934</v>
      </c>
      <c r="AN234" s="42" t="str">
        <f t="shared" si="20"/>
        <v>CUMPLE</v>
      </c>
      <c r="AO234" s="42" t="str">
        <f t="shared" si="19"/>
        <v>CUMPLE</v>
      </c>
      <c r="AP234" s="7"/>
    </row>
    <row r="235" spans="2:42" hidden="1" x14ac:dyDescent="0.2">
      <c r="B235" s="99" t="s">
        <v>4924</v>
      </c>
      <c r="C235" s="33" t="e" vm="1">
        <f ca="1">_xlfn.XLOOKUP(B235,'ASIGNACION ZONAS'!J:J,'ENCUESTA PI'!H:H,0)</f>
        <v>#NAME?</v>
      </c>
      <c r="D235" s="99">
        <v>900573093</v>
      </c>
      <c r="E235" s="99" t="s">
        <v>576</v>
      </c>
      <c r="F235" s="105">
        <v>3135788951</v>
      </c>
      <c r="G235" s="106" t="s">
        <v>574</v>
      </c>
      <c r="H235" s="105" t="s">
        <v>73</v>
      </c>
      <c r="I235" s="105">
        <v>3</v>
      </c>
      <c r="J235" s="105" t="s">
        <v>34</v>
      </c>
      <c r="K235" s="105" t="s">
        <v>34</v>
      </c>
      <c r="L235" s="105" t="s">
        <v>34</v>
      </c>
      <c r="M235" s="105" t="s">
        <v>34</v>
      </c>
      <c r="N235" s="105" t="s">
        <v>34</v>
      </c>
      <c r="O235" s="105" t="s">
        <v>34</v>
      </c>
      <c r="P235" s="105" t="s">
        <v>34</v>
      </c>
      <c r="Q235" s="105" t="s">
        <v>34</v>
      </c>
      <c r="R235" s="105" t="s">
        <v>73</v>
      </c>
      <c r="S235" s="105" t="s">
        <v>34</v>
      </c>
      <c r="T235" s="105" t="s">
        <v>34</v>
      </c>
      <c r="U235" s="105" t="s">
        <v>34</v>
      </c>
      <c r="V235" s="105" t="s">
        <v>34</v>
      </c>
      <c r="W235" s="105" t="s">
        <v>34</v>
      </c>
      <c r="X235" s="105" t="s">
        <v>34</v>
      </c>
      <c r="Y235" s="105" t="s">
        <v>34</v>
      </c>
      <c r="Z235" s="105" t="s">
        <v>34</v>
      </c>
      <c r="AA235" s="105" t="s">
        <v>34</v>
      </c>
      <c r="AB235" s="105" t="s">
        <v>34</v>
      </c>
      <c r="AC235" s="105" t="s">
        <v>34</v>
      </c>
      <c r="AD235" s="105" t="s">
        <v>34</v>
      </c>
      <c r="AE235" s="105" t="s">
        <v>34</v>
      </c>
      <c r="AF235" s="105" t="s">
        <v>34</v>
      </c>
      <c r="AG235" s="102">
        <v>385528200</v>
      </c>
      <c r="AH235" s="102">
        <v>111382274</v>
      </c>
      <c r="AI235" s="102">
        <v>111382274</v>
      </c>
      <c r="AJ235" s="102">
        <v>584090200</v>
      </c>
      <c r="AK235" s="39">
        <f t="shared" si="16"/>
        <v>3.4613065989297365</v>
      </c>
      <c r="AL235" s="40">
        <f t="shared" si="17"/>
        <v>0.19069361889653344</v>
      </c>
      <c r="AM235" s="41">
        <f t="shared" si="18"/>
        <v>274145926</v>
      </c>
      <c r="AN235" s="42" t="str">
        <f t="shared" si="20"/>
        <v>CUMPLE</v>
      </c>
      <c r="AO235" s="42" t="str">
        <f t="shared" si="19"/>
        <v>CUMPLE</v>
      </c>
      <c r="AP235" s="7"/>
    </row>
    <row r="236" spans="2:42" hidden="1" x14ac:dyDescent="0.2">
      <c r="B236" s="76" t="s">
        <v>4925</v>
      </c>
      <c r="C236" s="33" t="e" vm="1">
        <f ca="1">_xlfn.XLOOKUP(B236,'ASIGNACION ZONAS'!J:J,'ENCUESTA PI'!H:H,0)</f>
        <v>#NAME?</v>
      </c>
      <c r="D236" s="77">
        <v>90185444844</v>
      </c>
      <c r="E236" s="77" t="s">
        <v>4926</v>
      </c>
      <c r="F236" s="78">
        <v>3150000677</v>
      </c>
      <c r="G236" s="36" t="s">
        <v>4927</v>
      </c>
      <c r="H236" s="78" t="s">
        <v>34</v>
      </c>
      <c r="I236" s="78">
        <v>1</v>
      </c>
      <c r="J236" s="78" t="s">
        <v>34</v>
      </c>
      <c r="K236" s="78" t="s">
        <v>34</v>
      </c>
      <c r="L236" s="78" t="s">
        <v>34</v>
      </c>
      <c r="M236" s="78" t="s">
        <v>34</v>
      </c>
      <c r="N236" s="78" t="s">
        <v>34</v>
      </c>
      <c r="O236" s="78" t="s">
        <v>34</v>
      </c>
      <c r="P236" s="78" t="s">
        <v>73</v>
      </c>
      <c r="Q236" s="78" t="s">
        <v>73</v>
      </c>
      <c r="R236" s="78" t="s">
        <v>34</v>
      </c>
      <c r="S236" s="78" t="s">
        <v>34</v>
      </c>
      <c r="T236" s="78" t="s">
        <v>34</v>
      </c>
      <c r="U236" s="78" t="s">
        <v>34</v>
      </c>
      <c r="V236" s="78" t="s">
        <v>34</v>
      </c>
      <c r="W236" s="78" t="s">
        <v>34</v>
      </c>
      <c r="X236" s="78" t="s">
        <v>34</v>
      </c>
      <c r="Y236" s="78" t="s">
        <v>34</v>
      </c>
      <c r="Z236" s="78" t="s">
        <v>34</v>
      </c>
      <c r="AA236" s="78" t="s">
        <v>4671</v>
      </c>
      <c r="AB236" s="79" t="s">
        <v>4671</v>
      </c>
      <c r="AC236" s="79" t="s">
        <v>34</v>
      </c>
      <c r="AD236" s="79" t="s">
        <v>34</v>
      </c>
      <c r="AE236" s="79" t="s">
        <v>4671</v>
      </c>
      <c r="AF236" s="79"/>
      <c r="AG236" s="102">
        <v>79887466</v>
      </c>
      <c r="AH236" s="102">
        <v>56793704</v>
      </c>
      <c r="AI236" s="102">
        <v>80260251</v>
      </c>
      <c r="AJ236" s="102">
        <v>111283327</v>
      </c>
      <c r="AK236" s="39">
        <f t="shared" si="16"/>
        <v>1.4066253893213234</v>
      </c>
      <c r="AL236" s="40">
        <f t="shared" si="17"/>
        <v>0.72122440228624729</v>
      </c>
      <c r="AM236" s="41">
        <f t="shared" si="18"/>
        <v>23093762</v>
      </c>
      <c r="AN236" s="42" t="str">
        <f t="shared" si="20"/>
        <v>CUMPLE</v>
      </c>
      <c r="AO236" s="42" t="str">
        <f t="shared" si="19"/>
        <v>CUMPLE</v>
      </c>
      <c r="AP236" s="7"/>
    </row>
    <row r="237" spans="2:42" hidden="1" x14ac:dyDescent="0.2">
      <c r="B237" s="76" t="s">
        <v>4928</v>
      </c>
      <c r="C237" s="33" t="e" vm="1">
        <f ca="1">_xlfn.XLOOKUP(B237,'ASIGNACION ZONAS'!J:J,'ENCUESTA PI'!H:H,0)</f>
        <v>#NAME?</v>
      </c>
      <c r="D237" s="77"/>
      <c r="E237" s="77" t="s">
        <v>4929</v>
      </c>
      <c r="F237" s="78">
        <v>3242579037</v>
      </c>
      <c r="G237" s="36" t="s">
        <v>4930</v>
      </c>
      <c r="H237" s="78" t="s">
        <v>34</v>
      </c>
      <c r="I237" s="78">
        <v>1</v>
      </c>
      <c r="J237" s="78" t="s">
        <v>34</v>
      </c>
      <c r="K237" s="78" t="s">
        <v>34</v>
      </c>
      <c r="L237" s="78" t="s">
        <v>34</v>
      </c>
      <c r="M237" s="78" t="s">
        <v>34</v>
      </c>
      <c r="N237" s="78" t="s">
        <v>34</v>
      </c>
      <c r="O237" s="78" t="s">
        <v>34</v>
      </c>
      <c r="P237" s="78" t="s">
        <v>34</v>
      </c>
      <c r="Q237" s="78" t="s">
        <v>73</v>
      </c>
      <c r="R237" s="78" t="s">
        <v>34</v>
      </c>
      <c r="S237" s="78" t="s">
        <v>34</v>
      </c>
      <c r="T237" s="78" t="s">
        <v>34</v>
      </c>
      <c r="U237" s="78"/>
      <c r="V237" s="78"/>
      <c r="W237" s="78" t="s">
        <v>34</v>
      </c>
      <c r="X237" s="78" t="s">
        <v>34</v>
      </c>
      <c r="Y237" s="78" t="s">
        <v>34</v>
      </c>
      <c r="Z237" s="78" t="s">
        <v>34</v>
      </c>
      <c r="AA237" s="78" t="s">
        <v>34</v>
      </c>
      <c r="AB237" s="79" t="s">
        <v>34</v>
      </c>
      <c r="AC237" s="79" t="s">
        <v>34</v>
      </c>
      <c r="AD237" s="79" t="s">
        <v>34</v>
      </c>
      <c r="AE237" s="79" t="s">
        <v>34</v>
      </c>
      <c r="AF237" s="79" t="s">
        <v>34</v>
      </c>
      <c r="AG237" s="102">
        <v>32059211</v>
      </c>
      <c r="AH237" s="102">
        <v>2547600</v>
      </c>
      <c r="AI237" s="102">
        <v>3995100</v>
      </c>
      <c r="AJ237" s="102">
        <v>61145927</v>
      </c>
      <c r="AK237" s="39">
        <f t="shared" si="16"/>
        <v>12.584083451091223</v>
      </c>
      <c r="AL237" s="40">
        <f t="shared" si="17"/>
        <v>6.5337140117280423E-2</v>
      </c>
      <c r="AM237" s="41">
        <f t="shared" si="18"/>
        <v>29511611</v>
      </c>
      <c r="AN237" s="42" t="str">
        <f t="shared" si="20"/>
        <v>CUMPLE</v>
      </c>
      <c r="AO237" s="42" t="str">
        <f t="shared" si="19"/>
        <v>CUMPLE</v>
      </c>
      <c r="AP237" s="7"/>
    </row>
    <row r="238" spans="2:42" hidden="1" x14ac:dyDescent="0.2">
      <c r="B238" s="76" t="s">
        <v>4931</v>
      </c>
      <c r="C238" s="33" t="e" vm="1">
        <f ca="1">_xlfn.XLOOKUP(B238,'ASIGNACION ZONAS'!J:J,'ENCUESTA PI'!H:H,0)</f>
        <v>#NAME?</v>
      </c>
      <c r="D238" s="77">
        <v>1003787273</v>
      </c>
      <c r="E238" s="77" t="s">
        <v>4932</v>
      </c>
      <c r="F238" s="78">
        <v>3127402237</v>
      </c>
      <c r="G238" s="36" t="s">
        <v>4933</v>
      </c>
      <c r="H238" s="78" t="s">
        <v>34</v>
      </c>
      <c r="I238" s="78">
        <v>2</v>
      </c>
      <c r="J238" s="78" t="s">
        <v>34</v>
      </c>
      <c r="K238" s="78" t="s">
        <v>73</v>
      </c>
      <c r="L238" s="78" t="s">
        <v>73</v>
      </c>
      <c r="M238" s="78" t="s">
        <v>34</v>
      </c>
      <c r="N238" s="78" t="s">
        <v>34</v>
      </c>
      <c r="O238" s="78" t="s">
        <v>34</v>
      </c>
      <c r="P238" s="78" t="s">
        <v>73</v>
      </c>
      <c r="Q238" s="78" t="s">
        <v>73</v>
      </c>
      <c r="R238" s="78" t="s">
        <v>34</v>
      </c>
      <c r="S238" s="78" t="s">
        <v>34</v>
      </c>
      <c r="T238" s="78" t="s">
        <v>34</v>
      </c>
      <c r="U238" s="78" t="s">
        <v>34</v>
      </c>
      <c r="V238" s="78" t="s">
        <v>34</v>
      </c>
      <c r="W238" s="78" t="s">
        <v>34</v>
      </c>
      <c r="X238" s="78" t="s">
        <v>34</v>
      </c>
      <c r="Y238" s="78" t="s">
        <v>34</v>
      </c>
      <c r="Z238" s="78" t="s">
        <v>34</v>
      </c>
      <c r="AA238" s="78" t="s">
        <v>34</v>
      </c>
      <c r="AB238" s="79" t="s">
        <v>34</v>
      </c>
      <c r="AC238" s="79" t="s">
        <v>34</v>
      </c>
      <c r="AD238" s="79" t="s">
        <v>34</v>
      </c>
      <c r="AE238" s="79" t="s">
        <v>34</v>
      </c>
      <c r="AF238" s="79" t="s">
        <v>34</v>
      </c>
      <c r="AG238" s="102">
        <v>519940000</v>
      </c>
      <c r="AH238" s="102">
        <v>73364000</v>
      </c>
      <c r="AI238" s="102">
        <v>73364000</v>
      </c>
      <c r="AJ238" s="102">
        <v>401994000</v>
      </c>
      <c r="AK238" s="39">
        <f t="shared" si="16"/>
        <v>7.0871272013521622</v>
      </c>
      <c r="AL238" s="40">
        <f t="shared" si="17"/>
        <v>0.18250023632193516</v>
      </c>
      <c r="AM238" s="41">
        <f t="shared" si="18"/>
        <v>446576000</v>
      </c>
      <c r="AN238" s="42" t="str">
        <f t="shared" si="20"/>
        <v>CUMPLE</v>
      </c>
      <c r="AO238" s="42" t="str">
        <f t="shared" si="19"/>
        <v>CUMPLE</v>
      </c>
      <c r="AP238" s="7"/>
    </row>
    <row r="239" spans="2:42" hidden="1" x14ac:dyDescent="0.2">
      <c r="B239" s="76" t="s">
        <v>522</v>
      </c>
      <c r="C239" s="33" t="e" vm="1">
        <f ca="1">_xlfn.XLOOKUP(B239,'ASIGNACION ZONAS'!J:J,'ENCUESTA PI'!H:H,0)</f>
        <v>#NAME?</v>
      </c>
      <c r="D239" s="77" t="s">
        <v>4934</v>
      </c>
      <c r="E239" s="76" t="s">
        <v>526</v>
      </c>
      <c r="F239" s="78">
        <v>3015750525</v>
      </c>
      <c r="G239" s="36" t="s">
        <v>524</v>
      </c>
      <c r="H239" s="78" t="s">
        <v>34</v>
      </c>
      <c r="I239" s="78">
        <v>2</v>
      </c>
      <c r="J239" s="78" t="s">
        <v>34</v>
      </c>
      <c r="K239" s="78" t="s">
        <v>34</v>
      </c>
      <c r="L239" s="78" t="s">
        <v>34</v>
      </c>
      <c r="M239" s="78" t="s">
        <v>34</v>
      </c>
      <c r="N239" s="78" t="s">
        <v>34</v>
      </c>
      <c r="O239" s="78" t="s">
        <v>73</v>
      </c>
      <c r="P239" s="78" t="s">
        <v>73</v>
      </c>
      <c r="Q239" s="78" t="s">
        <v>73</v>
      </c>
      <c r="R239" s="78" t="s">
        <v>34</v>
      </c>
      <c r="S239" s="78" t="s">
        <v>34</v>
      </c>
      <c r="T239" s="78" t="s">
        <v>34</v>
      </c>
      <c r="U239" s="78" t="s">
        <v>34</v>
      </c>
      <c r="V239" s="78" t="s">
        <v>34</v>
      </c>
      <c r="W239" s="78" t="s">
        <v>34</v>
      </c>
      <c r="X239" s="78" t="s">
        <v>34</v>
      </c>
      <c r="Y239" s="78" t="s">
        <v>34</v>
      </c>
      <c r="Z239" s="78" t="s">
        <v>34</v>
      </c>
      <c r="AA239" s="78" t="s">
        <v>34</v>
      </c>
      <c r="AB239" s="78" t="s">
        <v>34</v>
      </c>
      <c r="AC239" s="78" t="s">
        <v>34</v>
      </c>
      <c r="AD239" s="78" t="s">
        <v>34</v>
      </c>
      <c r="AE239" s="78" t="s">
        <v>34</v>
      </c>
      <c r="AF239" s="78" t="s">
        <v>34</v>
      </c>
      <c r="AG239" s="107">
        <v>70000000</v>
      </c>
      <c r="AH239" s="107">
        <v>0</v>
      </c>
      <c r="AI239" s="107">
        <v>0</v>
      </c>
      <c r="AJ239" s="103">
        <v>100000000</v>
      </c>
      <c r="AK239" s="39">
        <f t="shared" si="16"/>
        <v>0</v>
      </c>
      <c r="AL239" s="40">
        <f t="shared" si="17"/>
        <v>0</v>
      </c>
      <c r="AM239" s="41">
        <f t="shared" si="18"/>
        <v>70000000</v>
      </c>
      <c r="AN239" s="42" t="b">
        <f t="shared" si="20"/>
        <v>0</v>
      </c>
      <c r="AO239" s="42" t="str">
        <f t="shared" si="19"/>
        <v>CUMPLE</v>
      </c>
      <c r="AP239" s="7"/>
    </row>
    <row r="240" spans="2:42" x14ac:dyDescent="0.2">
      <c r="B240" s="76" t="s">
        <v>2485</v>
      </c>
      <c r="C240" s="33" t="e" vm="1">
        <f ca="1">_xlfn.XLOOKUP(B240,'ASIGNACION ZONAS'!J:J,'ENCUESTA PI'!H:H,0)</f>
        <v>#NAME?</v>
      </c>
      <c r="D240" s="77"/>
      <c r="E240" s="77" t="s">
        <v>2488</v>
      </c>
      <c r="F240" s="78">
        <v>3206491905</v>
      </c>
      <c r="G240" s="36" t="s">
        <v>4935</v>
      </c>
      <c r="H240" s="78" t="s">
        <v>34</v>
      </c>
      <c r="I240" s="78">
        <v>3</v>
      </c>
      <c r="J240" s="78" t="s">
        <v>34</v>
      </c>
      <c r="K240" s="78" t="s">
        <v>34</v>
      </c>
      <c r="L240" s="78" t="s">
        <v>34</v>
      </c>
      <c r="M240" s="78" t="s">
        <v>34</v>
      </c>
      <c r="N240" s="78" t="s">
        <v>34</v>
      </c>
      <c r="O240" s="78" t="s">
        <v>34</v>
      </c>
      <c r="P240" s="78" t="s">
        <v>34</v>
      </c>
      <c r="Q240" s="78" t="s">
        <v>34</v>
      </c>
      <c r="R240" s="78" t="s">
        <v>34</v>
      </c>
      <c r="S240" s="78" t="s">
        <v>34</v>
      </c>
      <c r="T240" s="78" t="s">
        <v>34</v>
      </c>
      <c r="U240" s="78" t="s">
        <v>34</v>
      </c>
      <c r="V240" s="78" t="s">
        <v>34</v>
      </c>
      <c r="W240" s="78" t="s">
        <v>34</v>
      </c>
      <c r="X240" s="78" t="s">
        <v>34</v>
      </c>
      <c r="Y240" s="78" t="s">
        <v>34</v>
      </c>
      <c r="Z240" s="78" t="s">
        <v>34</v>
      </c>
      <c r="AA240" s="78" t="s">
        <v>34</v>
      </c>
      <c r="AB240" s="79" t="s">
        <v>34</v>
      </c>
      <c r="AC240" s="79" t="s">
        <v>34</v>
      </c>
      <c r="AD240" s="79" t="s">
        <v>34</v>
      </c>
      <c r="AE240" s="79" t="s">
        <v>34</v>
      </c>
      <c r="AF240" s="79" t="s">
        <v>34</v>
      </c>
      <c r="AG240" s="102">
        <v>280752300</v>
      </c>
      <c r="AH240" s="102">
        <v>103784000</v>
      </c>
      <c r="AI240" s="102">
        <v>399591400</v>
      </c>
      <c r="AJ240" s="102">
        <v>1948728000</v>
      </c>
      <c r="AK240" s="39">
        <f t="shared" si="16"/>
        <v>2.7051597548755106</v>
      </c>
      <c r="AL240" s="40">
        <f t="shared" si="17"/>
        <v>0.20505242394012915</v>
      </c>
      <c r="AM240" s="41">
        <f t="shared" si="18"/>
        <v>176968300</v>
      </c>
      <c r="AN240" s="42" t="str">
        <f t="shared" si="20"/>
        <v>CUMPLE</v>
      </c>
      <c r="AO240" s="42" t="str">
        <f t="shared" si="19"/>
        <v>CUMPLE</v>
      </c>
      <c r="AP240" s="7"/>
    </row>
    <row r="241" spans="2:42" hidden="1" x14ac:dyDescent="0.2">
      <c r="B241" s="76" t="s">
        <v>922</v>
      </c>
      <c r="C241" s="33" t="e" vm="1">
        <f ca="1">_xlfn.XLOOKUP(B241,'ASIGNACION ZONAS'!J:J,'ENCUESTA PI'!H:H,0)</f>
        <v>#NAME?</v>
      </c>
      <c r="D241" s="77" t="s">
        <v>4936</v>
      </c>
      <c r="E241" s="77" t="s">
        <v>926</v>
      </c>
      <c r="F241" s="78">
        <v>3215353185</v>
      </c>
      <c r="G241" s="36" t="s">
        <v>4937</v>
      </c>
      <c r="H241" s="78" t="s">
        <v>34</v>
      </c>
      <c r="I241" s="78">
        <v>3</v>
      </c>
      <c r="J241" s="78" t="s">
        <v>34</v>
      </c>
      <c r="K241" s="78" t="s">
        <v>34</v>
      </c>
      <c r="L241" s="78" t="s">
        <v>34</v>
      </c>
      <c r="M241" s="78" t="s">
        <v>34</v>
      </c>
      <c r="N241" s="78" t="s">
        <v>34</v>
      </c>
      <c r="O241" s="78" t="s">
        <v>73</v>
      </c>
      <c r="P241" s="78" t="s">
        <v>34</v>
      </c>
      <c r="Q241" s="78" t="s">
        <v>34</v>
      </c>
      <c r="R241" s="78" t="s">
        <v>34</v>
      </c>
      <c r="S241" s="78" t="s">
        <v>34</v>
      </c>
      <c r="T241" s="78" t="s">
        <v>34</v>
      </c>
      <c r="U241" s="78" t="s">
        <v>34</v>
      </c>
      <c r="V241" s="78" t="s">
        <v>34</v>
      </c>
      <c r="W241" s="78" t="s">
        <v>34</v>
      </c>
      <c r="X241" s="78" t="s">
        <v>34</v>
      </c>
      <c r="Y241" s="78" t="s">
        <v>34</v>
      </c>
      <c r="Z241" s="78" t="s">
        <v>34</v>
      </c>
      <c r="AA241" s="78" t="s">
        <v>34</v>
      </c>
      <c r="AB241" s="79" t="s">
        <v>34</v>
      </c>
      <c r="AC241" s="79" t="s">
        <v>34</v>
      </c>
      <c r="AD241" s="79" t="s">
        <v>34</v>
      </c>
      <c r="AE241" s="79" t="s">
        <v>34</v>
      </c>
      <c r="AF241" s="79" t="s">
        <v>34</v>
      </c>
      <c r="AG241" s="102">
        <v>134429108</v>
      </c>
      <c r="AH241" s="102">
        <v>4345678</v>
      </c>
      <c r="AI241" s="102">
        <v>21467318</v>
      </c>
      <c r="AJ241" s="102">
        <v>177129108</v>
      </c>
      <c r="AK241" s="39">
        <f t="shared" si="16"/>
        <v>30.933978081210803</v>
      </c>
      <c r="AL241" s="40">
        <f t="shared" si="17"/>
        <v>0.12119587933565386</v>
      </c>
      <c r="AM241" s="41">
        <f t="shared" si="18"/>
        <v>130083430</v>
      </c>
      <c r="AN241" s="42" t="str">
        <f t="shared" si="20"/>
        <v>CUMPLE</v>
      </c>
      <c r="AO241" s="42" t="str">
        <f t="shared" si="19"/>
        <v>CUMPLE</v>
      </c>
      <c r="AP241" s="7"/>
    </row>
    <row r="242" spans="2:42" hidden="1" x14ac:dyDescent="0.2">
      <c r="B242" s="76" t="s">
        <v>4938</v>
      </c>
      <c r="C242" s="33" t="e" vm="1">
        <f ca="1">_xlfn.XLOOKUP(B242,'ASIGNACION ZONAS'!J:J,'ENCUESTA PI'!H:H,0)</f>
        <v>#NAME?</v>
      </c>
      <c r="D242" s="77">
        <v>901383463</v>
      </c>
      <c r="E242" s="77" t="s">
        <v>4939</v>
      </c>
      <c r="F242" s="78">
        <v>3117312594</v>
      </c>
      <c r="G242" s="36" t="s">
        <v>4940</v>
      </c>
      <c r="H242" s="78" t="s">
        <v>73</v>
      </c>
      <c r="I242" s="78">
        <v>3</v>
      </c>
      <c r="J242" s="78" t="s">
        <v>34</v>
      </c>
      <c r="K242" s="78" t="s">
        <v>34</v>
      </c>
      <c r="L242" s="78" t="s">
        <v>34</v>
      </c>
      <c r="M242" s="78" t="s">
        <v>34</v>
      </c>
      <c r="N242" s="78" t="s">
        <v>34</v>
      </c>
      <c r="O242" s="78" t="s">
        <v>34</v>
      </c>
      <c r="P242" s="78" t="s">
        <v>73</v>
      </c>
      <c r="Q242" s="78" t="s">
        <v>73</v>
      </c>
      <c r="R242" s="78" t="s">
        <v>34</v>
      </c>
      <c r="S242" s="78" t="s">
        <v>34</v>
      </c>
      <c r="T242" s="78" t="s">
        <v>34</v>
      </c>
      <c r="U242" s="78" t="s">
        <v>34</v>
      </c>
      <c r="V242" s="78" t="s">
        <v>34</v>
      </c>
      <c r="W242" s="78" t="s">
        <v>34</v>
      </c>
      <c r="X242" s="78" t="s">
        <v>34</v>
      </c>
      <c r="Y242" s="78" t="s">
        <v>34</v>
      </c>
      <c r="Z242" s="78" t="s">
        <v>34</v>
      </c>
      <c r="AA242" s="78" t="s">
        <v>34</v>
      </c>
      <c r="AB242" s="79" t="s">
        <v>34</v>
      </c>
      <c r="AC242" s="79" t="s">
        <v>34</v>
      </c>
      <c r="AD242" s="79" t="s">
        <v>34</v>
      </c>
      <c r="AE242" s="79" t="s">
        <v>73</v>
      </c>
      <c r="AF242" s="79" t="s">
        <v>34</v>
      </c>
      <c r="AG242" s="102">
        <v>192131419</v>
      </c>
      <c r="AH242" s="102">
        <v>77452148</v>
      </c>
      <c r="AI242" s="102">
        <v>77452148</v>
      </c>
      <c r="AJ242" s="102">
        <v>199768951</v>
      </c>
      <c r="AK242" s="39">
        <f t="shared" si="16"/>
        <v>2.4806467472018983</v>
      </c>
      <c r="AL242" s="40">
        <f t="shared" si="17"/>
        <v>0.3877086384660447</v>
      </c>
      <c r="AM242" s="41">
        <f t="shared" si="18"/>
        <v>114679271</v>
      </c>
      <c r="AN242" s="42" t="str">
        <f t="shared" si="20"/>
        <v>CUMPLE</v>
      </c>
      <c r="AO242" s="42" t="str">
        <f t="shared" si="19"/>
        <v>CUMPLE</v>
      </c>
      <c r="AP242" s="7"/>
    </row>
    <row r="243" spans="2:42" hidden="1" x14ac:dyDescent="0.2">
      <c r="B243" s="76" t="s">
        <v>2389</v>
      </c>
      <c r="C243" s="33" t="e" vm="1">
        <f ca="1">_xlfn.XLOOKUP(B243,'ASIGNACION ZONAS'!J:J,'ENCUESTA PI'!H:H,0)</f>
        <v>#NAME?</v>
      </c>
      <c r="D243" s="77">
        <v>900517757</v>
      </c>
      <c r="E243" s="77" t="s">
        <v>2393</v>
      </c>
      <c r="F243" s="78">
        <v>3016647250</v>
      </c>
      <c r="G243" s="36" t="s">
        <v>2391</v>
      </c>
      <c r="H243" s="78" t="s">
        <v>73</v>
      </c>
      <c r="I243" s="78">
        <v>2</v>
      </c>
      <c r="J243" s="78" t="s">
        <v>34</v>
      </c>
      <c r="K243" s="78" t="s">
        <v>34</v>
      </c>
      <c r="L243" s="78"/>
      <c r="M243" s="78" t="s">
        <v>73</v>
      </c>
      <c r="N243" s="78" t="s">
        <v>34</v>
      </c>
      <c r="O243" s="78" t="s">
        <v>34</v>
      </c>
      <c r="P243" s="78" t="s">
        <v>73</v>
      </c>
      <c r="Q243" s="78" t="s">
        <v>73</v>
      </c>
      <c r="R243" s="78"/>
      <c r="S243" s="78" t="s">
        <v>34</v>
      </c>
      <c r="T243" s="78" t="s">
        <v>34</v>
      </c>
      <c r="U243" s="78" t="s">
        <v>34</v>
      </c>
      <c r="V243" s="78" t="s">
        <v>34</v>
      </c>
      <c r="W243" s="78"/>
      <c r="X243" s="78" t="s">
        <v>34</v>
      </c>
      <c r="Y243" s="78" t="s">
        <v>34</v>
      </c>
      <c r="Z243" s="78" t="s">
        <v>34</v>
      </c>
      <c r="AA243" s="78" t="s">
        <v>34</v>
      </c>
      <c r="AB243" s="79" t="s">
        <v>34</v>
      </c>
      <c r="AC243" s="79" t="s">
        <v>34</v>
      </c>
      <c r="AD243" s="79" t="s">
        <v>34</v>
      </c>
      <c r="AE243" s="79" t="s">
        <v>34</v>
      </c>
      <c r="AF243" s="79" t="s">
        <v>34</v>
      </c>
      <c r="AG243" s="102">
        <v>38000000</v>
      </c>
      <c r="AH243" s="102">
        <v>200000</v>
      </c>
      <c r="AI243" s="102">
        <v>200000</v>
      </c>
      <c r="AJ243" s="102">
        <v>50000000</v>
      </c>
      <c r="AK243" s="39">
        <f t="shared" si="16"/>
        <v>190</v>
      </c>
      <c r="AL243" s="40">
        <f t="shared" si="17"/>
        <v>4.0000000000000001E-3</v>
      </c>
      <c r="AM243" s="41">
        <f t="shared" si="18"/>
        <v>37800000</v>
      </c>
      <c r="AN243" s="42" t="str">
        <f t="shared" si="20"/>
        <v>CUMPLE</v>
      </c>
      <c r="AO243" s="42" t="str">
        <f t="shared" si="19"/>
        <v>CUMPLE</v>
      </c>
      <c r="AP243" s="7"/>
    </row>
    <row r="244" spans="2:42" ht="24" hidden="1" x14ac:dyDescent="0.2">
      <c r="B244" s="86" t="s">
        <v>4941</v>
      </c>
      <c r="C244" s="33" t="e" vm="1">
        <f ca="1">_xlfn.XLOOKUP(B244,'ASIGNACION ZONAS'!J:J,'ENCUESTA PI'!H:H,0)</f>
        <v>#NAME?</v>
      </c>
      <c r="D244" s="77">
        <v>901376122</v>
      </c>
      <c r="E244" s="77" t="s">
        <v>4942</v>
      </c>
      <c r="F244" s="78">
        <v>3234878839</v>
      </c>
      <c r="G244" s="52" t="s">
        <v>4943</v>
      </c>
      <c r="H244" s="78" t="s">
        <v>73</v>
      </c>
      <c r="I244" s="78">
        <v>3</v>
      </c>
      <c r="J244" s="78" t="s">
        <v>34</v>
      </c>
      <c r="K244" s="78" t="s">
        <v>34</v>
      </c>
      <c r="L244" s="78" t="s">
        <v>34</v>
      </c>
      <c r="M244" s="78" t="s">
        <v>34</v>
      </c>
      <c r="N244" s="78" t="s">
        <v>34</v>
      </c>
      <c r="O244" s="78" t="s">
        <v>34</v>
      </c>
      <c r="P244" s="78" t="s">
        <v>73</v>
      </c>
      <c r="Q244" s="78" t="s">
        <v>34</v>
      </c>
      <c r="R244" s="78" t="s">
        <v>73</v>
      </c>
      <c r="S244" s="78" t="s">
        <v>34</v>
      </c>
      <c r="T244" s="78" t="s">
        <v>34</v>
      </c>
      <c r="U244" s="78" t="s">
        <v>34</v>
      </c>
      <c r="V244" s="78" t="s">
        <v>34</v>
      </c>
      <c r="W244" s="78" t="s">
        <v>34</v>
      </c>
      <c r="X244" s="78" t="s">
        <v>34</v>
      </c>
      <c r="Y244" s="78" t="s">
        <v>34</v>
      </c>
      <c r="Z244" s="78" t="s">
        <v>34</v>
      </c>
      <c r="AA244" s="78" t="s">
        <v>34</v>
      </c>
      <c r="AB244" s="79" t="s">
        <v>73</v>
      </c>
      <c r="AC244" s="79" t="s">
        <v>34</v>
      </c>
      <c r="AD244" s="79" t="s">
        <v>34</v>
      </c>
      <c r="AE244" s="79" t="s">
        <v>73</v>
      </c>
      <c r="AF244" s="79" t="s">
        <v>34</v>
      </c>
      <c r="AG244" s="102">
        <v>47366394</v>
      </c>
      <c r="AH244" s="102">
        <v>28125323</v>
      </c>
      <c r="AI244" s="102">
        <v>728799842</v>
      </c>
      <c r="AJ244" s="102">
        <v>933483289</v>
      </c>
      <c r="AK244" s="39">
        <f t="shared" si="16"/>
        <v>1.684119112160952</v>
      </c>
      <c r="AL244" s="40">
        <f t="shared" si="17"/>
        <v>0.78073153594504252</v>
      </c>
      <c r="AM244" s="41">
        <f t="shared" si="18"/>
        <v>19241071</v>
      </c>
      <c r="AN244" s="42" t="str">
        <f t="shared" si="20"/>
        <v>CUMPLE</v>
      </c>
      <c r="AO244" s="42" t="str">
        <f t="shared" si="19"/>
        <v>CUMPLE</v>
      </c>
      <c r="AP244" s="7"/>
    </row>
    <row r="245" spans="2:42" hidden="1" x14ac:dyDescent="0.2">
      <c r="B245" s="76" t="s">
        <v>4944</v>
      </c>
      <c r="C245" s="33" t="e" vm="1">
        <f ca="1">_xlfn.XLOOKUP(B245,'ASIGNACION ZONAS'!J:J,'ENCUESTA PI'!H:H,0)</f>
        <v>#NAME?</v>
      </c>
      <c r="D245" s="77">
        <v>900953770</v>
      </c>
      <c r="E245" s="77" t="s">
        <v>4945</v>
      </c>
      <c r="F245" s="78">
        <v>3108552318</v>
      </c>
      <c r="G245" s="36" t="s">
        <v>4946</v>
      </c>
      <c r="H245" s="78" t="s">
        <v>73</v>
      </c>
      <c r="I245" s="78"/>
      <c r="J245" s="78" t="s">
        <v>34</v>
      </c>
      <c r="K245" s="78" t="s">
        <v>34</v>
      </c>
      <c r="L245" s="78" t="s">
        <v>73</v>
      </c>
      <c r="M245" s="78" t="s">
        <v>73</v>
      </c>
      <c r="N245" s="78" t="s">
        <v>34</v>
      </c>
      <c r="O245" s="78" t="s">
        <v>34</v>
      </c>
      <c r="P245" s="78" t="s">
        <v>73</v>
      </c>
      <c r="Q245" s="78" t="s">
        <v>73</v>
      </c>
      <c r="R245" s="78" t="s">
        <v>73</v>
      </c>
      <c r="S245" s="78" t="s">
        <v>34</v>
      </c>
      <c r="T245" s="78" t="s">
        <v>34</v>
      </c>
      <c r="U245" s="78" t="s">
        <v>34</v>
      </c>
      <c r="V245" s="78" t="s">
        <v>34</v>
      </c>
      <c r="W245" s="78" t="s">
        <v>73</v>
      </c>
      <c r="X245" s="78" t="s">
        <v>34</v>
      </c>
      <c r="Y245" s="78" t="s">
        <v>73</v>
      </c>
      <c r="Z245" s="78" t="s">
        <v>34</v>
      </c>
      <c r="AA245" s="78" t="s">
        <v>34</v>
      </c>
      <c r="AB245" s="79" t="s">
        <v>34</v>
      </c>
      <c r="AC245" s="79" t="s">
        <v>34</v>
      </c>
      <c r="AD245" s="79" t="s">
        <v>34</v>
      </c>
      <c r="AE245" s="79" t="s">
        <v>34</v>
      </c>
      <c r="AF245" s="79" t="s">
        <v>34</v>
      </c>
      <c r="AG245" s="102">
        <v>88303418</v>
      </c>
      <c r="AH245" s="102">
        <v>0</v>
      </c>
      <c r="AI245" s="102">
        <v>94615163</v>
      </c>
      <c r="AJ245" s="102">
        <v>106008200</v>
      </c>
      <c r="AK245" s="39">
        <f t="shared" si="16"/>
        <v>0</v>
      </c>
      <c r="AL245" s="40">
        <f t="shared" si="17"/>
        <v>0.89252683282991319</v>
      </c>
      <c r="AM245" s="41">
        <f t="shared" si="18"/>
        <v>88303418</v>
      </c>
      <c r="AN245" s="42" t="b">
        <f t="shared" si="20"/>
        <v>0</v>
      </c>
      <c r="AO245" s="42" t="b">
        <f t="shared" si="19"/>
        <v>0</v>
      </c>
      <c r="AP245" s="7"/>
    </row>
    <row r="246" spans="2:42" hidden="1" x14ac:dyDescent="0.2">
      <c r="B246" s="108" t="s">
        <v>4947</v>
      </c>
      <c r="C246" s="33" t="e" vm="1">
        <f ca="1">_xlfn.XLOOKUP(B246,'ASIGNACION ZONAS'!J:J,'ENCUESTA PI'!H:H,0)</f>
        <v>#NAME?</v>
      </c>
      <c r="D246" s="108">
        <v>901292472</v>
      </c>
      <c r="E246" s="77" t="s">
        <v>4948</v>
      </c>
      <c r="F246" s="78">
        <v>3053905474</v>
      </c>
      <c r="G246" s="108" t="s">
        <v>4949</v>
      </c>
      <c r="H246" s="78" t="s">
        <v>73</v>
      </c>
      <c r="I246" s="78">
        <v>2</v>
      </c>
      <c r="J246" s="78" t="s">
        <v>34</v>
      </c>
      <c r="K246" s="78" t="s">
        <v>34</v>
      </c>
      <c r="L246" s="78" t="s">
        <v>34</v>
      </c>
      <c r="M246" s="78" t="s">
        <v>34</v>
      </c>
      <c r="N246" s="78" t="s">
        <v>34</v>
      </c>
      <c r="O246" s="78" t="s">
        <v>34</v>
      </c>
      <c r="P246" s="78" t="s">
        <v>34</v>
      </c>
      <c r="Q246" s="78" t="s">
        <v>34</v>
      </c>
      <c r="R246" s="78" t="s">
        <v>73</v>
      </c>
      <c r="S246" s="78" t="s">
        <v>34</v>
      </c>
      <c r="T246" s="78" t="s">
        <v>34</v>
      </c>
      <c r="U246" s="78" t="s">
        <v>34</v>
      </c>
      <c r="V246" s="78" t="s">
        <v>34</v>
      </c>
      <c r="W246" s="78" t="s">
        <v>34</v>
      </c>
      <c r="X246" s="78" t="s">
        <v>34</v>
      </c>
      <c r="Y246" s="78" t="s">
        <v>73</v>
      </c>
      <c r="Z246" s="78" t="s">
        <v>34</v>
      </c>
      <c r="AA246" s="78" t="s">
        <v>34</v>
      </c>
      <c r="AB246" s="79" t="s">
        <v>34</v>
      </c>
      <c r="AC246" s="79" t="s">
        <v>34</v>
      </c>
      <c r="AD246" s="79" t="s">
        <v>34</v>
      </c>
      <c r="AE246" s="79" t="s">
        <v>34</v>
      </c>
      <c r="AF246" s="79" t="s">
        <v>34</v>
      </c>
      <c r="AG246" s="109">
        <v>31221500</v>
      </c>
      <c r="AH246" s="109">
        <v>1724000</v>
      </c>
      <c r="AI246" s="109">
        <v>9483150</v>
      </c>
      <c r="AJ246" s="109">
        <v>61654500</v>
      </c>
      <c r="AK246" s="39">
        <f t="shared" si="16"/>
        <v>18.109918793503482</v>
      </c>
      <c r="AL246" s="40">
        <f t="shared" si="17"/>
        <v>0.15381115733644746</v>
      </c>
      <c r="AM246" s="41">
        <f t="shared" si="18"/>
        <v>29497500</v>
      </c>
      <c r="AN246" s="42" t="str">
        <f t="shared" si="20"/>
        <v>CUMPLE</v>
      </c>
      <c r="AO246" s="42" t="str">
        <f t="shared" si="19"/>
        <v>CUMPLE</v>
      </c>
      <c r="AP246" s="7"/>
    </row>
    <row r="247" spans="2:42" hidden="1" x14ac:dyDescent="0.2">
      <c r="B247" s="77" t="s">
        <v>2990</v>
      </c>
      <c r="C247" s="33" t="e" vm="1">
        <f ca="1">_xlfn.XLOOKUP(B247,'ASIGNACION ZONAS'!J:J,'ENCUESTA PI'!H:H,0)</f>
        <v>#NAME?</v>
      </c>
      <c r="D247" s="110">
        <v>9869613</v>
      </c>
      <c r="E247" s="77" t="s">
        <v>2990</v>
      </c>
      <c r="F247" s="78">
        <v>3207119837</v>
      </c>
      <c r="G247" s="36" t="s">
        <v>4950</v>
      </c>
      <c r="H247" s="78" t="s">
        <v>73</v>
      </c>
      <c r="I247" s="78">
        <v>1</v>
      </c>
      <c r="J247" s="78" t="s">
        <v>34</v>
      </c>
      <c r="K247" s="78" t="s">
        <v>73</v>
      </c>
      <c r="L247" s="78" t="s">
        <v>73</v>
      </c>
      <c r="M247" s="78" t="s">
        <v>34</v>
      </c>
      <c r="N247" s="78" t="s">
        <v>34</v>
      </c>
      <c r="O247" s="78" t="s">
        <v>34</v>
      </c>
      <c r="P247" s="78" t="s">
        <v>73</v>
      </c>
      <c r="Q247" s="78" t="s">
        <v>73</v>
      </c>
      <c r="R247" s="78" t="s">
        <v>34</v>
      </c>
      <c r="S247" s="78" t="s">
        <v>34</v>
      </c>
      <c r="T247" s="78" t="s">
        <v>34</v>
      </c>
      <c r="U247" s="78" t="s">
        <v>34</v>
      </c>
      <c r="V247" s="78" t="s">
        <v>34</v>
      </c>
      <c r="W247" s="78" t="s">
        <v>34</v>
      </c>
      <c r="X247" s="78" t="s">
        <v>34</v>
      </c>
      <c r="Y247" s="78" t="s">
        <v>34</v>
      </c>
      <c r="Z247" s="78" t="s">
        <v>34</v>
      </c>
      <c r="AA247" s="78" t="s">
        <v>34</v>
      </c>
      <c r="AB247" s="79" t="s">
        <v>73</v>
      </c>
      <c r="AC247" s="79" t="s">
        <v>34</v>
      </c>
      <c r="AD247" s="79" t="s">
        <v>34</v>
      </c>
      <c r="AE247" s="79" t="s">
        <v>73</v>
      </c>
      <c r="AF247" s="79" t="s">
        <v>73</v>
      </c>
      <c r="AG247" s="102">
        <v>514250000</v>
      </c>
      <c r="AH247" s="102">
        <v>91086000</v>
      </c>
      <c r="AI247" s="102">
        <v>91086000</v>
      </c>
      <c r="AJ247" s="102">
        <v>514250000</v>
      </c>
      <c r="AK247" s="39">
        <f t="shared" si="16"/>
        <v>5.6457633445315416</v>
      </c>
      <c r="AL247" s="40">
        <f t="shared" si="17"/>
        <v>0.17712396694214877</v>
      </c>
      <c r="AM247" s="41">
        <f t="shared" si="18"/>
        <v>423164000</v>
      </c>
      <c r="AN247" s="42" t="str">
        <f t="shared" si="20"/>
        <v>CUMPLE</v>
      </c>
      <c r="AO247" s="42" t="str">
        <f t="shared" si="19"/>
        <v>CUMPLE</v>
      </c>
      <c r="AP247" s="7"/>
    </row>
    <row r="248" spans="2:42" hidden="1" x14ac:dyDescent="0.2">
      <c r="B248" s="76" t="s">
        <v>4951</v>
      </c>
      <c r="C248" s="33" t="e" vm="1">
        <f ca="1">_xlfn.XLOOKUP(B248,'ASIGNACION ZONAS'!J:J,'ENCUESTA PI'!H:H,0)</f>
        <v>#NAME?</v>
      </c>
      <c r="D248" s="77"/>
      <c r="E248" s="77" t="s">
        <v>4952</v>
      </c>
      <c r="F248" s="78">
        <v>3128115030</v>
      </c>
      <c r="G248" s="36" t="s">
        <v>4953</v>
      </c>
      <c r="H248" s="78" t="s">
        <v>34</v>
      </c>
      <c r="I248" s="78">
        <v>1</v>
      </c>
      <c r="J248" s="78" t="s">
        <v>34</v>
      </c>
      <c r="K248" s="78" t="s">
        <v>34</v>
      </c>
      <c r="L248" s="78" t="s">
        <v>34</v>
      </c>
      <c r="M248" s="78" t="s">
        <v>34</v>
      </c>
      <c r="N248" s="78" t="s">
        <v>34</v>
      </c>
      <c r="O248" s="78" t="s">
        <v>34</v>
      </c>
      <c r="P248" s="78" t="s">
        <v>34</v>
      </c>
      <c r="Q248" s="78" t="s">
        <v>73</v>
      </c>
      <c r="R248" s="78" t="s">
        <v>34</v>
      </c>
      <c r="S248" s="78" t="s">
        <v>34</v>
      </c>
      <c r="T248" s="78" t="s">
        <v>34</v>
      </c>
      <c r="U248" s="78"/>
      <c r="V248" s="78"/>
      <c r="W248" s="78" t="s">
        <v>34</v>
      </c>
      <c r="X248" s="78" t="s">
        <v>34</v>
      </c>
      <c r="Y248" s="78" t="s">
        <v>34</v>
      </c>
      <c r="Z248" s="78" t="s">
        <v>34</v>
      </c>
      <c r="AA248" s="78" t="s">
        <v>34</v>
      </c>
      <c r="AB248" s="79" t="s">
        <v>34</v>
      </c>
      <c r="AC248" s="79" t="s">
        <v>34</v>
      </c>
      <c r="AD248" s="79" t="s">
        <v>34</v>
      </c>
      <c r="AE248" s="79" t="s">
        <v>34</v>
      </c>
      <c r="AF248" s="79" t="s">
        <v>34</v>
      </c>
      <c r="AG248" s="102">
        <v>45468386</v>
      </c>
      <c r="AH248" s="102">
        <v>1623750</v>
      </c>
      <c r="AI248" s="102">
        <v>2471250</v>
      </c>
      <c r="AJ248" s="102">
        <v>1545150352</v>
      </c>
      <c r="AK248" s="39">
        <f t="shared" si="16"/>
        <v>28.002085296381832</v>
      </c>
      <c r="AL248" s="40">
        <f t="shared" si="17"/>
        <v>1.5993589211569491E-3</v>
      </c>
      <c r="AM248" s="41">
        <f t="shared" si="18"/>
        <v>43844636</v>
      </c>
      <c r="AN248" s="42" t="str">
        <f t="shared" si="20"/>
        <v>CUMPLE</v>
      </c>
      <c r="AO248" s="42" t="str">
        <f t="shared" si="19"/>
        <v>CUMPLE</v>
      </c>
      <c r="AP248" s="7"/>
    </row>
    <row r="249" spans="2:42" hidden="1" x14ac:dyDescent="0.2">
      <c r="B249" s="86" t="s">
        <v>4954</v>
      </c>
      <c r="C249" s="33" t="e" vm="1">
        <f ca="1">_xlfn.XLOOKUP(B249,'ASIGNACION ZONAS'!J:J,'ENCUESTA PI'!H:H,0)</f>
        <v>#NAME?</v>
      </c>
      <c r="D249" s="86" t="s">
        <v>4955</v>
      </c>
      <c r="E249" s="76" t="s">
        <v>4956</v>
      </c>
      <c r="F249" s="111" t="s">
        <v>4957</v>
      </c>
      <c r="G249" s="86" t="s">
        <v>4958</v>
      </c>
      <c r="H249" s="78" t="s">
        <v>73</v>
      </c>
      <c r="I249" s="78">
        <v>2</v>
      </c>
      <c r="J249" s="78" t="s">
        <v>34</v>
      </c>
      <c r="K249" s="78" t="s">
        <v>34</v>
      </c>
      <c r="L249" s="78" t="s">
        <v>34</v>
      </c>
      <c r="M249" s="78" t="s">
        <v>34</v>
      </c>
      <c r="N249" s="78" t="s">
        <v>34</v>
      </c>
      <c r="O249" s="78" t="s">
        <v>34</v>
      </c>
      <c r="P249" s="78" t="s">
        <v>34</v>
      </c>
      <c r="Q249" s="78" t="s">
        <v>34</v>
      </c>
      <c r="R249" s="78" t="s">
        <v>73</v>
      </c>
      <c r="S249" s="78" t="s">
        <v>34</v>
      </c>
      <c r="T249" s="78" t="s">
        <v>34</v>
      </c>
      <c r="U249" s="78" t="s">
        <v>34</v>
      </c>
      <c r="V249" s="78" t="s">
        <v>34</v>
      </c>
      <c r="W249" s="78" t="s">
        <v>34</v>
      </c>
      <c r="X249" s="78" t="s">
        <v>34</v>
      </c>
      <c r="Y249" s="78" t="s">
        <v>73</v>
      </c>
      <c r="Z249" s="78" t="s">
        <v>34</v>
      </c>
      <c r="AA249" s="78" t="s">
        <v>34</v>
      </c>
      <c r="AB249" s="78" t="s">
        <v>34</v>
      </c>
      <c r="AC249" s="78" t="s">
        <v>34</v>
      </c>
      <c r="AD249" s="78" t="s">
        <v>34</v>
      </c>
      <c r="AE249" s="78" t="s">
        <v>34</v>
      </c>
      <c r="AF249" s="78" t="s">
        <v>34</v>
      </c>
      <c r="AG249" s="112">
        <v>4680000</v>
      </c>
      <c r="AH249" s="112">
        <v>180000</v>
      </c>
      <c r="AI249" s="112">
        <v>180000</v>
      </c>
      <c r="AJ249" s="112">
        <v>6330000</v>
      </c>
      <c r="AK249" s="39">
        <f t="shared" si="16"/>
        <v>26</v>
      </c>
      <c r="AL249" s="40">
        <f t="shared" si="17"/>
        <v>2.843601895734597E-2</v>
      </c>
      <c r="AM249" s="41">
        <f t="shared" si="18"/>
        <v>4500000</v>
      </c>
      <c r="AN249" s="42" t="str">
        <f t="shared" si="20"/>
        <v>CUMPLE</v>
      </c>
      <c r="AO249" s="42" t="str">
        <f t="shared" si="19"/>
        <v>CUMPLE</v>
      </c>
      <c r="AP249" s="7"/>
    </row>
    <row r="250" spans="2:42" ht="24" hidden="1" x14ac:dyDescent="0.2">
      <c r="B250" s="76" t="s">
        <v>4959</v>
      </c>
      <c r="C250" s="33" t="e" vm="1">
        <f ca="1">_xlfn.XLOOKUP(B250,'ASIGNACION ZONAS'!J:J,'ENCUESTA PI'!H:H,0)</f>
        <v>#NAME?</v>
      </c>
      <c r="D250" s="77">
        <v>9014331495</v>
      </c>
      <c r="E250" s="76" t="s">
        <v>4960</v>
      </c>
      <c r="F250" s="78">
        <v>3044467285</v>
      </c>
      <c r="G250" s="36" t="s">
        <v>3105</v>
      </c>
      <c r="H250" s="78" t="s">
        <v>73</v>
      </c>
      <c r="I250" s="78">
        <v>3</v>
      </c>
      <c r="J250" s="78" t="s">
        <v>34</v>
      </c>
      <c r="K250" s="78" t="s">
        <v>34</v>
      </c>
      <c r="L250" s="78" t="s">
        <v>34</v>
      </c>
      <c r="M250" s="78" t="s">
        <v>34</v>
      </c>
      <c r="N250" s="78" t="s">
        <v>34</v>
      </c>
      <c r="O250" s="78" t="s">
        <v>34</v>
      </c>
      <c r="P250" s="78" t="s">
        <v>34</v>
      </c>
      <c r="Q250" s="78" t="s">
        <v>34</v>
      </c>
      <c r="R250" s="78" t="s">
        <v>73</v>
      </c>
      <c r="S250" s="78" t="s">
        <v>34</v>
      </c>
      <c r="T250" s="78" t="s">
        <v>34</v>
      </c>
      <c r="U250" s="78" t="s">
        <v>34</v>
      </c>
      <c r="V250" s="78" t="s">
        <v>34</v>
      </c>
      <c r="W250" s="78" t="s">
        <v>34</v>
      </c>
      <c r="X250" s="78" t="s">
        <v>34</v>
      </c>
      <c r="Y250" s="78" t="s">
        <v>34</v>
      </c>
      <c r="Z250" s="78" t="s">
        <v>34</v>
      </c>
      <c r="AA250" s="78" t="s">
        <v>34</v>
      </c>
      <c r="AB250" s="78" t="s">
        <v>34</v>
      </c>
      <c r="AC250" s="78" t="s">
        <v>34</v>
      </c>
      <c r="AD250" s="78" t="s">
        <v>34</v>
      </c>
      <c r="AE250" s="78" t="s">
        <v>34</v>
      </c>
      <c r="AF250" s="78" t="s">
        <v>34</v>
      </c>
      <c r="AG250" s="103">
        <v>18000000</v>
      </c>
      <c r="AH250" s="103">
        <v>5400000</v>
      </c>
      <c r="AI250" s="103">
        <v>5400000</v>
      </c>
      <c r="AJ250" s="103">
        <v>36400000</v>
      </c>
      <c r="AK250" s="39">
        <f t="shared" si="16"/>
        <v>3.3333333333333335</v>
      </c>
      <c r="AL250" s="40">
        <f t="shared" si="17"/>
        <v>0.14835164835164835</v>
      </c>
      <c r="AM250" s="41">
        <f t="shared" si="18"/>
        <v>12600000</v>
      </c>
      <c r="AN250" s="42" t="str">
        <f t="shared" si="20"/>
        <v>CUMPLE</v>
      </c>
      <c r="AO250" s="42" t="str">
        <f t="shared" si="19"/>
        <v>CUMPLE</v>
      </c>
      <c r="AP250" s="7"/>
    </row>
    <row r="251" spans="2:42" hidden="1" x14ac:dyDescent="0.2">
      <c r="B251" s="76" t="s">
        <v>4961</v>
      </c>
      <c r="C251" s="33" t="e" vm="1">
        <f ca="1">_xlfn.XLOOKUP(B251,'ASIGNACION ZONAS'!J:J,'ENCUESTA PI'!H:H,0)</f>
        <v>#NAME?</v>
      </c>
      <c r="D251" s="77">
        <v>901228172</v>
      </c>
      <c r="E251" s="77" t="s">
        <v>4962</v>
      </c>
      <c r="F251" s="78">
        <v>3022245060</v>
      </c>
      <c r="G251" s="36" t="s">
        <v>4963</v>
      </c>
      <c r="H251" s="78" t="s">
        <v>34</v>
      </c>
      <c r="I251" s="78">
        <v>2</v>
      </c>
      <c r="J251" s="78" t="s">
        <v>34</v>
      </c>
      <c r="K251" s="78" t="s">
        <v>34</v>
      </c>
      <c r="L251" s="78" t="s">
        <v>34</v>
      </c>
      <c r="M251" s="78" t="s">
        <v>34</v>
      </c>
      <c r="N251" s="78" t="s">
        <v>34</v>
      </c>
      <c r="O251" s="78" t="s">
        <v>34</v>
      </c>
      <c r="P251" s="78" t="s">
        <v>34</v>
      </c>
      <c r="Q251" s="78" t="s">
        <v>34</v>
      </c>
      <c r="R251" s="78" t="s">
        <v>34</v>
      </c>
      <c r="S251" s="78" t="s">
        <v>34</v>
      </c>
      <c r="T251" s="78" t="s">
        <v>34</v>
      </c>
      <c r="U251" s="78" t="s">
        <v>34</v>
      </c>
      <c r="V251" s="78" t="s">
        <v>34</v>
      </c>
      <c r="W251" s="78" t="s">
        <v>34</v>
      </c>
      <c r="X251" s="78" t="s">
        <v>34</v>
      </c>
      <c r="Y251" s="78" t="s">
        <v>34</v>
      </c>
      <c r="Z251" s="78" t="s">
        <v>34</v>
      </c>
      <c r="AA251" s="78" t="s">
        <v>34</v>
      </c>
      <c r="AB251" s="79" t="s">
        <v>34</v>
      </c>
      <c r="AC251" s="79" t="s">
        <v>34</v>
      </c>
      <c r="AD251" s="79" t="s">
        <v>34</v>
      </c>
      <c r="AE251" s="79" t="s">
        <v>34</v>
      </c>
      <c r="AF251" s="79" t="s">
        <v>34</v>
      </c>
      <c r="AG251" s="102">
        <v>54753120</v>
      </c>
      <c r="AH251" s="102">
        <v>3500000</v>
      </c>
      <c r="AI251" s="102">
        <v>3500000</v>
      </c>
      <c r="AJ251" s="102">
        <v>132115420</v>
      </c>
      <c r="AK251" s="39">
        <f t="shared" si="16"/>
        <v>15.643748571428571</v>
      </c>
      <c r="AL251" s="40">
        <f t="shared" si="17"/>
        <v>2.6491987082204332E-2</v>
      </c>
      <c r="AM251" s="41">
        <f t="shared" si="18"/>
        <v>51253120</v>
      </c>
      <c r="AN251" s="42" t="str">
        <f t="shared" si="20"/>
        <v>CUMPLE</v>
      </c>
      <c r="AO251" s="42" t="str">
        <f t="shared" si="19"/>
        <v>CUMPLE</v>
      </c>
      <c r="AP251" s="7"/>
    </row>
    <row r="252" spans="2:42" hidden="1" x14ac:dyDescent="0.2">
      <c r="B252" s="76" t="s">
        <v>4964</v>
      </c>
      <c r="C252" s="33" t="e" vm="1">
        <f ca="1">_xlfn.XLOOKUP(B252,'ASIGNACION ZONAS'!J:J,'ENCUESTA PI'!H:H,0)</f>
        <v>#NAME?</v>
      </c>
      <c r="D252" s="77">
        <v>900203516</v>
      </c>
      <c r="E252" s="77" t="s">
        <v>4965</v>
      </c>
      <c r="F252" s="78">
        <v>3004656608</v>
      </c>
      <c r="G252" s="36" t="s">
        <v>4966</v>
      </c>
      <c r="H252" s="78" t="s">
        <v>34</v>
      </c>
      <c r="I252" s="78">
        <v>2</v>
      </c>
      <c r="J252" s="78" t="s">
        <v>34</v>
      </c>
      <c r="K252" s="78" t="s">
        <v>34</v>
      </c>
      <c r="L252" s="78" t="s">
        <v>34</v>
      </c>
      <c r="M252" s="78" t="s">
        <v>34</v>
      </c>
      <c r="N252" s="78" t="s">
        <v>34</v>
      </c>
      <c r="O252" s="78" t="s">
        <v>34</v>
      </c>
      <c r="P252" s="78" t="s">
        <v>73</v>
      </c>
      <c r="Q252" s="78" t="s">
        <v>73</v>
      </c>
      <c r="R252" s="78" t="s">
        <v>34</v>
      </c>
      <c r="S252" s="78" t="s">
        <v>34</v>
      </c>
      <c r="T252" s="78" t="s">
        <v>34</v>
      </c>
      <c r="U252" s="78" t="s">
        <v>34</v>
      </c>
      <c r="V252" s="78" t="s">
        <v>34</v>
      </c>
      <c r="W252" s="78" t="s">
        <v>34</v>
      </c>
      <c r="X252" s="78" t="s">
        <v>34</v>
      </c>
      <c r="Y252" s="78" t="s">
        <v>34</v>
      </c>
      <c r="Z252" s="78" t="s">
        <v>34</v>
      </c>
      <c r="AA252" s="78" t="s">
        <v>34</v>
      </c>
      <c r="AB252" s="79" t="s">
        <v>34</v>
      </c>
      <c r="AC252" s="79" t="s">
        <v>34</v>
      </c>
      <c r="AD252" s="79" t="s">
        <v>34</v>
      </c>
      <c r="AE252" s="79" t="s">
        <v>34</v>
      </c>
      <c r="AF252" s="79" t="s">
        <v>34</v>
      </c>
      <c r="AG252" s="102">
        <v>569021538</v>
      </c>
      <c r="AH252" s="102">
        <v>45150564</v>
      </c>
      <c r="AI252" s="102">
        <v>45150564</v>
      </c>
      <c r="AJ252" s="102">
        <v>745050548</v>
      </c>
      <c r="AK252" s="39">
        <f t="shared" si="16"/>
        <v>12.60275592570671</v>
      </c>
      <c r="AL252" s="40">
        <f t="shared" si="17"/>
        <v>6.0600672157347373E-2</v>
      </c>
      <c r="AM252" s="41">
        <f t="shared" si="18"/>
        <v>523870974</v>
      </c>
      <c r="AN252" s="42" t="str">
        <f t="shared" si="20"/>
        <v>CUMPLE</v>
      </c>
      <c r="AO252" s="42" t="str">
        <f t="shared" si="19"/>
        <v>CUMPLE</v>
      </c>
      <c r="AP252" s="7"/>
    </row>
    <row r="253" spans="2:42" ht="24" hidden="1" x14ac:dyDescent="0.2">
      <c r="B253" s="76" t="s">
        <v>4967</v>
      </c>
      <c r="C253" s="33" t="e" vm="1">
        <f ca="1">_xlfn.XLOOKUP(B253,'ASIGNACION ZONAS'!J:J,'ENCUESTA PI'!H:H,0)</f>
        <v>#NAME?</v>
      </c>
      <c r="D253" s="77" t="s">
        <v>4968</v>
      </c>
      <c r="E253" s="77" t="s">
        <v>639</v>
      </c>
      <c r="F253" s="78">
        <v>3105848508</v>
      </c>
      <c r="G253" s="36" t="s">
        <v>637</v>
      </c>
      <c r="H253" s="78" t="s">
        <v>34</v>
      </c>
      <c r="I253" s="78">
        <v>1</v>
      </c>
      <c r="J253" s="78" t="s">
        <v>34</v>
      </c>
      <c r="K253" s="78" t="s">
        <v>34</v>
      </c>
      <c r="L253" s="78" t="s">
        <v>34</v>
      </c>
      <c r="M253" s="78" t="s">
        <v>34</v>
      </c>
      <c r="N253" s="78" t="s">
        <v>34</v>
      </c>
      <c r="O253" s="78" t="s">
        <v>34</v>
      </c>
      <c r="P253" s="78" t="s">
        <v>73</v>
      </c>
      <c r="Q253" s="78" t="s">
        <v>73</v>
      </c>
      <c r="R253" s="78" t="s">
        <v>34</v>
      </c>
      <c r="S253" s="78" t="s">
        <v>34</v>
      </c>
      <c r="T253" s="78" t="s">
        <v>34</v>
      </c>
      <c r="U253" s="78" t="s">
        <v>34</v>
      </c>
      <c r="V253" s="78" t="s">
        <v>34</v>
      </c>
      <c r="W253" s="78" t="s">
        <v>73</v>
      </c>
      <c r="X253" s="78" t="s">
        <v>34</v>
      </c>
      <c r="Y253" s="78" t="s">
        <v>34</v>
      </c>
      <c r="Z253" s="78" t="s">
        <v>34</v>
      </c>
      <c r="AA253" s="78" t="s">
        <v>34</v>
      </c>
      <c r="AB253" s="79" t="s">
        <v>34</v>
      </c>
      <c r="AC253" s="79" t="s">
        <v>34</v>
      </c>
      <c r="AD253" s="79" t="s">
        <v>34</v>
      </c>
      <c r="AE253" s="79" t="s">
        <v>34</v>
      </c>
      <c r="AF253" s="79" t="s">
        <v>34</v>
      </c>
      <c r="AG253" s="102">
        <v>8133090</v>
      </c>
      <c r="AH253" s="102">
        <v>353080</v>
      </c>
      <c r="AI253" s="102">
        <v>353080</v>
      </c>
      <c r="AJ253" s="102">
        <v>22970700</v>
      </c>
      <c r="AK253" s="39">
        <f t="shared" si="16"/>
        <v>23.034694686756541</v>
      </c>
      <c r="AL253" s="40">
        <f t="shared" si="17"/>
        <v>1.5370885519379035E-2</v>
      </c>
      <c r="AM253" s="41">
        <f t="shared" si="18"/>
        <v>7780010</v>
      </c>
      <c r="AN253" s="42" t="str">
        <f t="shared" si="20"/>
        <v>CUMPLE</v>
      </c>
      <c r="AO253" s="42" t="str">
        <f t="shared" si="19"/>
        <v>CUMPLE</v>
      </c>
      <c r="AP253" s="7"/>
    </row>
    <row r="254" spans="2:42" hidden="1" x14ac:dyDescent="0.2">
      <c r="B254" s="99" t="s">
        <v>4969</v>
      </c>
      <c r="C254" s="33" t="e" vm="1">
        <f ca="1">_xlfn.XLOOKUP(B254,'ASIGNACION ZONAS'!J:J,'ENCUESTA PI'!H:H,0)</f>
        <v>#NAME?</v>
      </c>
      <c r="D254" s="99">
        <v>901058239</v>
      </c>
      <c r="E254" s="77" t="s">
        <v>4970</v>
      </c>
      <c r="F254" s="78">
        <v>3012771573</v>
      </c>
      <c r="G254" s="99" t="s">
        <v>4971</v>
      </c>
      <c r="H254" s="78" t="s">
        <v>34</v>
      </c>
      <c r="I254" s="78">
        <v>1</v>
      </c>
      <c r="J254" s="78" t="s">
        <v>34</v>
      </c>
      <c r="K254" s="78" t="s">
        <v>34</v>
      </c>
      <c r="L254" s="78" t="s">
        <v>34</v>
      </c>
      <c r="M254" s="78" t="s">
        <v>34</v>
      </c>
      <c r="N254" s="78" t="s">
        <v>34</v>
      </c>
      <c r="O254" s="78" t="s">
        <v>34</v>
      </c>
      <c r="P254" s="78" t="s">
        <v>73</v>
      </c>
      <c r="Q254" s="78" t="s">
        <v>73</v>
      </c>
      <c r="R254" s="78" t="s">
        <v>73</v>
      </c>
      <c r="S254" s="78" t="s">
        <v>34</v>
      </c>
      <c r="T254" s="78" t="s">
        <v>34</v>
      </c>
      <c r="U254" s="78"/>
      <c r="V254" s="78"/>
      <c r="W254" s="78" t="s">
        <v>34</v>
      </c>
      <c r="X254" s="78" t="s">
        <v>34</v>
      </c>
      <c r="Y254" s="78" t="s">
        <v>34</v>
      </c>
      <c r="Z254" s="78" t="s">
        <v>34</v>
      </c>
      <c r="AA254" s="78" t="s">
        <v>34</v>
      </c>
      <c r="AB254" s="79" t="s">
        <v>34</v>
      </c>
      <c r="AC254" s="79" t="s">
        <v>34</v>
      </c>
      <c r="AD254" s="79" t="s">
        <v>34</v>
      </c>
      <c r="AE254" s="79" t="s">
        <v>34</v>
      </c>
      <c r="AF254" s="79" t="s">
        <v>34</v>
      </c>
      <c r="AG254" s="102">
        <v>890000000</v>
      </c>
      <c r="AH254" s="102">
        <v>63498020</v>
      </c>
      <c r="AI254" s="102">
        <v>90658000</v>
      </c>
      <c r="AJ254" s="102">
        <v>940000000</v>
      </c>
      <c r="AK254" s="39">
        <f t="shared" si="16"/>
        <v>14.016185071597508</v>
      </c>
      <c r="AL254" s="40">
        <f t="shared" si="17"/>
        <v>9.6444680851063835E-2</v>
      </c>
      <c r="AM254" s="41">
        <f t="shared" si="18"/>
        <v>826501980</v>
      </c>
      <c r="AN254" s="42" t="str">
        <f t="shared" si="20"/>
        <v>CUMPLE</v>
      </c>
      <c r="AO254" s="42" t="str">
        <f t="shared" si="19"/>
        <v>CUMPLE</v>
      </c>
      <c r="AP254" s="7"/>
    </row>
    <row r="255" spans="2:42" hidden="1" x14ac:dyDescent="0.2">
      <c r="B255" s="76" t="s">
        <v>4972</v>
      </c>
      <c r="C255" s="33" t="e" vm="1">
        <f ca="1">_xlfn.XLOOKUP(B255,'ASIGNACION ZONAS'!J:J,'ENCUESTA PI'!H:H,0)</f>
        <v>#NAME?</v>
      </c>
      <c r="D255" s="77" t="s">
        <v>4973</v>
      </c>
      <c r="E255" s="77" t="s">
        <v>4974</v>
      </c>
      <c r="F255" s="78">
        <v>3153043176</v>
      </c>
      <c r="G255" s="36" t="s">
        <v>4975</v>
      </c>
      <c r="H255" s="78" t="s">
        <v>73</v>
      </c>
      <c r="I255" s="78">
        <v>3</v>
      </c>
      <c r="J255" s="78" t="s">
        <v>34</v>
      </c>
      <c r="K255" s="78" t="s">
        <v>34</v>
      </c>
      <c r="L255" s="78" t="s">
        <v>73</v>
      </c>
      <c r="M255" s="78" t="s">
        <v>34</v>
      </c>
      <c r="N255" s="78" t="s">
        <v>34</v>
      </c>
      <c r="O255" s="78" t="s">
        <v>34</v>
      </c>
      <c r="P255" s="78" t="s">
        <v>73</v>
      </c>
      <c r="Q255" s="78" t="s">
        <v>34</v>
      </c>
      <c r="R255" s="78" t="s">
        <v>73</v>
      </c>
      <c r="S255" s="78" t="s">
        <v>34</v>
      </c>
      <c r="T255" s="78" t="s">
        <v>34</v>
      </c>
      <c r="U255" s="78" t="s">
        <v>34</v>
      </c>
      <c r="V255" s="78" t="s">
        <v>34</v>
      </c>
      <c r="W255" s="78" t="s">
        <v>34</v>
      </c>
      <c r="X255" s="78" t="s">
        <v>34</v>
      </c>
      <c r="Y255" s="78" t="s">
        <v>34</v>
      </c>
      <c r="Z255" s="78" t="s">
        <v>34</v>
      </c>
      <c r="AA255" s="78" t="s">
        <v>34</v>
      </c>
      <c r="AB255" s="79" t="s">
        <v>73</v>
      </c>
      <c r="AC255" s="79" t="s">
        <v>34</v>
      </c>
      <c r="AD255" s="79" t="s">
        <v>34</v>
      </c>
      <c r="AE255" s="79" t="s">
        <v>34</v>
      </c>
      <c r="AF255" s="79" t="s">
        <v>73</v>
      </c>
      <c r="AG255" s="102">
        <v>2017278743</v>
      </c>
      <c r="AH255" s="102">
        <v>241961046</v>
      </c>
      <c r="AI255" s="102">
        <v>517547705</v>
      </c>
      <c r="AJ255" s="102">
        <v>2193901882</v>
      </c>
      <c r="AK255" s="39">
        <f t="shared" si="16"/>
        <v>8.3372045887088788</v>
      </c>
      <c r="AL255" s="40">
        <f t="shared" si="17"/>
        <v>0.2359028492779241</v>
      </c>
      <c r="AM255" s="41">
        <f t="shared" si="18"/>
        <v>1775317697</v>
      </c>
      <c r="AN255" s="42" t="str">
        <f t="shared" si="20"/>
        <v>CUMPLE</v>
      </c>
      <c r="AO255" s="42" t="str">
        <f t="shared" si="19"/>
        <v>CUMPLE</v>
      </c>
      <c r="AP255" s="7"/>
    </row>
    <row r="256" spans="2:42" hidden="1" x14ac:dyDescent="0.2">
      <c r="B256" s="76" t="s">
        <v>4976</v>
      </c>
      <c r="C256" s="33" t="e" vm="1">
        <f ca="1">_xlfn.XLOOKUP(B256,'ASIGNACION ZONAS'!J:J,'ENCUESTA PI'!H:H,0)</f>
        <v>#NAME?</v>
      </c>
      <c r="D256" s="77">
        <v>800184536</v>
      </c>
      <c r="E256" s="77" t="s">
        <v>4977</v>
      </c>
      <c r="F256" s="78"/>
      <c r="G256" s="36" t="s">
        <v>4978</v>
      </c>
      <c r="H256" s="78" t="s">
        <v>73</v>
      </c>
      <c r="I256" s="78">
        <v>1</v>
      </c>
      <c r="J256" s="78" t="s">
        <v>34</v>
      </c>
      <c r="K256" s="78" t="s">
        <v>34</v>
      </c>
      <c r="L256" s="78" t="s">
        <v>34</v>
      </c>
      <c r="M256" s="78" t="s">
        <v>34</v>
      </c>
      <c r="N256" s="78" t="s">
        <v>34</v>
      </c>
      <c r="O256" s="78" t="s">
        <v>34</v>
      </c>
      <c r="P256" s="78" t="s">
        <v>34</v>
      </c>
      <c r="Q256" s="78" t="s">
        <v>73</v>
      </c>
      <c r="R256" s="78" t="s">
        <v>73</v>
      </c>
      <c r="S256" s="78" t="s">
        <v>34</v>
      </c>
      <c r="T256" s="78" t="s">
        <v>34</v>
      </c>
      <c r="U256" s="78" t="s">
        <v>34</v>
      </c>
      <c r="V256" s="78"/>
      <c r="W256" s="78"/>
      <c r="X256" s="78" t="s">
        <v>34</v>
      </c>
      <c r="Y256" s="78" t="s">
        <v>73</v>
      </c>
      <c r="Z256" s="78" t="s">
        <v>34</v>
      </c>
      <c r="AA256" s="78" t="s">
        <v>34</v>
      </c>
      <c r="AB256" s="79" t="s">
        <v>34</v>
      </c>
      <c r="AC256" s="79" t="s">
        <v>34</v>
      </c>
      <c r="AD256" s="79" t="s">
        <v>34</v>
      </c>
      <c r="AE256" s="79" t="s">
        <v>34</v>
      </c>
      <c r="AF256" s="79" t="s">
        <v>34</v>
      </c>
      <c r="AG256" s="102">
        <v>46500000</v>
      </c>
      <c r="AH256" s="102">
        <v>2400000</v>
      </c>
      <c r="AI256" s="102">
        <v>4200000</v>
      </c>
      <c r="AJ256" s="102">
        <v>54400000</v>
      </c>
      <c r="AK256" s="39">
        <f t="shared" si="16"/>
        <v>19.375</v>
      </c>
      <c r="AL256" s="40">
        <f t="shared" si="17"/>
        <v>7.720588235294118E-2</v>
      </c>
      <c r="AM256" s="41">
        <f t="shared" si="18"/>
        <v>44100000</v>
      </c>
      <c r="AN256" s="42" t="str">
        <f t="shared" si="20"/>
        <v>CUMPLE</v>
      </c>
      <c r="AO256" s="42" t="str">
        <f t="shared" si="19"/>
        <v>CUMPLE</v>
      </c>
      <c r="AP256" s="7"/>
    </row>
    <row r="257" spans="2:42" hidden="1" x14ac:dyDescent="0.2">
      <c r="B257" s="76" t="s">
        <v>4979</v>
      </c>
      <c r="C257" s="33" t="e" vm="1">
        <f ca="1">_xlfn.XLOOKUP(B257,'ASIGNACION ZONAS'!J:J,'ENCUESTA PI'!H:H,0)</f>
        <v>#NAME?</v>
      </c>
      <c r="D257" s="77" t="s">
        <v>4980</v>
      </c>
      <c r="E257" s="77" t="s">
        <v>4981</v>
      </c>
      <c r="F257" s="78">
        <v>6046724281</v>
      </c>
      <c r="G257" s="36" t="s">
        <v>4982</v>
      </c>
      <c r="H257" s="78" t="s">
        <v>34</v>
      </c>
      <c r="I257" s="78">
        <v>1</v>
      </c>
      <c r="J257" s="78" t="s">
        <v>34</v>
      </c>
      <c r="K257" s="78" t="s">
        <v>34</v>
      </c>
      <c r="L257" s="78" t="s">
        <v>34</v>
      </c>
      <c r="M257" s="78" t="s">
        <v>34</v>
      </c>
      <c r="N257" s="78" t="s">
        <v>34</v>
      </c>
      <c r="O257" s="78" t="s">
        <v>34</v>
      </c>
      <c r="P257" s="78" t="s">
        <v>34</v>
      </c>
      <c r="Q257" s="78" t="s">
        <v>34</v>
      </c>
      <c r="R257" s="78" t="s">
        <v>73</v>
      </c>
      <c r="S257" s="78" t="s">
        <v>34</v>
      </c>
      <c r="T257" s="78" t="s">
        <v>34</v>
      </c>
      <c r="U257" s="78" t="s">
        <v>34</v>
      </c>
      <c r="V257" s="78" t="s">
        <v>34</v>
      </c>
      <c r="W257" s="78" t="s">
        <v>34</v>
      </c>
      <c r="X257" s="78" t="s">
        <v>73</v>
      </c>
      <c r="Y257" s="78" t="s">
        <v>73</v>
      </c>
      <c r="Z257" s="78" t="s">
        <v>34</v>
      </c>
      <c r="AA257" s="78" t="s">
        <v>34</v>
      </c>
      <c r="AB257" s="79" t="s">
        <v>73</v>
      </c>
      <c r="AC257" s="79" t="s">
        <v>34</v>
      </c>
      <c r="AD257" s="79" t="s">
        <v>34</v>
      </c>
      <c r="AE257" s="79" t="s">
        <v>73</v>
      </c>
      <c r="AF257" s="79" t="s">
        <v>73</v>
      </c>
      <c r="AG257" s="102">
        <v>451346566</v>
      </c>
      <c r="AH257" s="102">
        <v>17162038</v>
      </c>
      <c r="AI257" s="102">
        <v>17232438</v>
      </c>
      <c r="AJ257" s="102">
        <v>489415351</v>
      </c>
      <c r="AK257" s="39">
        <f t="shared" si="16"/>
        <v>26.299124031772916</v>
      </c>
      <c r="AL257" s="40">
        <f t="shared" si="17"/>
        <v>3.5210252324104151E-2</v>
      </c>
      <c r="AM257" s="41">
        <f t="shared" si="18"/>
        <v>434184528</v>
      </c>
      <c r="AN257" s="42" t="str">
        <f t="shared" si="20"/>
        <v>CUMPLE</v>
      </c>
      <c r="AO257" s="42" t="str">
        <f t="shared" si="19"/>
        <v>CUMPLE</v>
      </c>
      <c r="AP257" s="7"/>
    </row>
    <row r="258" spans="2:42" hidden="1" x14ac:dyDescent="0.2">
      <c r="B258" s="76" t="s">
        <v>4983</v>
      </c>
      <c r="C258" s="33" t="e" vm="1">
        <f ca="1">_xlfn.XLOOKUP(B258,'ASIGNACION ZONAS'!J:J,'ENCUESTA PI'!H:H,0)</f>
        <v>#NAME?</v>
      </c>
      <c r="D258" s="77" t="s">
        <v>4984</v>
      </c>
      <c r="E258" s="77" t="s">
        <v>4985</v>
      </c>
      <c r="F258" s="78">
        <v>3208852649</v>
      </c>
      <c r="G258" s="36" t="s">
        <v>1656</v>
      </c>
      <c r="H258" s="78" t="s">
        <v>34</v>
      </c>
      <c r="I258" s="78">
        <v>1</v>
      </c>
      <c r="J258" s="78" t="s">
        <v>34</v>
      </c>
      <c r="K258" s="78" t="s">
        <v>34</v>
      </c>
      <c r="L258" s="78" t="s">
        <v>34</v>
      </c>
      <c r="M258" s="78" t="s">
        <v>34</v>
      </c>
      <c r="N258" s="78" t="s">
        <v>34</v>
      </c>
      <c r="O258" s="78" t="s">
        <v>34</v>
      </c>
      <c r="P258" s="78" t="s">
        <v>34</v>
      </c>
      <c r="Q258" s="78" t="s">
        <v>34</v>
      </c>
      <c r="R258" s="78" t="s">
        <v>34</v>
      </c>
      <c r="S258" s="78" t="s">
        <v>34</v>
      </c>
      <c r="T258" s="78" t="s">
        <v>34</v>
      </c>
      <c r="U258" s="78" t="s">
        <v>34</v>
      </c>
      <c r="V258" s="78" t="s">
        <v>34</v>
      </c>
      <c r="W258" s="78" t="s">
        <v>34</v>
      </c>
      <c r="X258" s="78" t="s">
        <v>34</v>
      </c>
      <c r="Y258" s="78" t="s">
        <v>34</v>
      </c>
      <c r="Z258" s="78" t="s">
        <v>34</v>
      </c>
      <c r="AA258" s="78" t="s">
        <v>34</v>
      </c>
      <c r="AB258" s="79" t="s">
        <v>34</v>
      </c>
      <c r="AC258" s="79" t="s">
        <v>34</v>
      </c>
      <c r="AD258" s="79" t="s">
        <v>34</v>
      </c>
      <c r="AE258" s="79" t="s">
        <v>34</v>
      </c>
      <c r="AF258" s="79" t="s">
        <v>34</v>
      </c>
      <c r="AG258" s="102">
        <v>53284000</v>
      </c>
      <c r="AH258" s="102">
        <v>2762000</v>
      </c>
      <c r="AI258" s="102">
        <v>2762000</v>
      </c>
      <c r="AJ258" s="102">
        <v>64000000</v>
      </c>
      <c r="AK258" s="39">
        <f t="shared" si="16"/>
        <v>19.29181752353367</v>
      </c>
      <c r="AL258" s="40">
        <f t="shared" si="17"/>
        <v>4.315625E-2</v>
      </c>
      <c r="AM258" s="41">
        <f t="shared" si="18"/>
        <v>50522000</v>
      </c>
      <c r="AN258" s="42" t="str">
        <f t="shared" si="20"/>
        <v>CUMPLE</v>
      </c>
      <c r="AO258" s="42" t="str">
        <f t="shared" si="19"/>
        <v>CUMPLE</v>
      </c>
      <c r="AP258" s="7"/>
    </row>
    <row r="259" spans="2:42" hidden="1" x14ac:dyDescent="0.2">
      <c r="B259" s="76" t="s">
        <v>4986</v>
      </c>
      <c r="C259" s="33" t="e" vm="1">
        <f ca="1">_xlfn.XLOOKUP(B259,'ASIGNACION ZONAS'!J:J,'ENCUESTA PI'!H:H,0)</f>
        <v>#NAME?</v>
      </c>
      <c r="D259" s="86" t="s">
        <v>4987</v>
      </c>
      <c r="E259" s="76" t="s">
        <v>4988</v>
      </c>
      <c r="F259" s="78">
        <v>3206491905</v>
      </c>
      <c r="G259" s="36" t="s">
        <v>4989</v>
      </c>
      <c r="H259" s="78" t="s">
        <v>73</v>
      </c>
      <c r="I259" s="78">
        <v>2</v>
      </c>
      <c r="J259" s="78" t="s">
        <v>34</v>
      </c>
      <c r="K259" s="78" t="s">
        <v>34</v>
      </c>
      <c r="L259" s="78" t="s">
        <v>34</v>
      </c>
      <c r="M259" s="78" t="s">
        <v>34</v>
      </c>
      <c r="N259" s="78" t="s">
        <v>34</v>
      </c>
      <c r="O259" s="78" t="s">
        <v>34</v>
      </c>
      <c r="P259" s="78" t="s">
        <v>34</v>
      </c>
      <c r="Q259" s="78" t="s">
        <v>34</v>
      </c>
      <c r="R259" s="78" t="s">
        <v>73</v>
      </c>
      <c r="S259" s="78" t="s">
        <v>34</v>
      </c>
      <c r="T259" s="78" t="s">
        <v>34</v>
      </c>
      <c r="U259" s="78" t="s">
        <v>34</v>
      </c>
      <c r="V259" s="78" t="s">
        <v>34</v>
      </c>
      <c r="W259" s="78" t="s">
        <v>34</v>
      </c>
      <c r="X259" s="78" t="s">
        <v>34</v>
      </c>
      <c r="Y259" s="78" t="s">
        <v>73</v>
      </c>
      <c r="Z259" s="78" t="s">
        <v>34</v>
      </c>
      <c r="AA259" s="78" t="s">
        <v>34</v>
      </c>
      <c r="AB259" s="78" t="s">
        <v>34</v>
      </c>
      <c r="AC259" s="78" t="s">
        <v>34</v>
      </c>
      <c r="AD259" s="78" t="s">
        <v>34</v>
      </c>
      <c r="AE259" s="78" t="s">
        <v>34</v>
      </c>
      <c r="AF259" s="78" t="s">
        <v>34</v>
      </c>
      <c r="AG259" s="112">
        <v>695790000</v>
      </c>
      <c r="AH259" s="112">
        <v>1214448</v>
      </c>
      <c r="AI259" s="103">
        <v>139540828</v>
      </c>
      <c r="AJ259" s="112">
        <v>712236280</v>
      </c>
      <c r="AK259" s="39">
        <f t="shared" si="16"/>
        <v>572.92695940871897</v>
      </c>
      <c r="AL259" s="40">
        <f t="shared" si="17"/>
        <v>0.19591929240111161</v>
      </c>
      <c r="AM259" s="41">
        <f t="shared" si="18"/>
        <v>694575552</v>
      </c>
      <c r="AN259" s="42" t="str">
        <f t="shared" si="20"/>
        <v>CUMPLE</v>
      </c>
      <c r="AO259" s="42" t="str">
        <f t="shared" si="19"/>
        <v>CUMPLE</v>
      </c>
      <c r="AP259" s="7"/>
    </row>
    <row r="260" spans="2:42" hidden="1" x14ac:dyDescent="0.2">
      <c r="B260" s="76" t="s">
        <v>4990</v>
      </c>
      <c r="C260" s="33" t="e" vm="1">
        <f ca="1">_xlfn.XLOOKUP(B260,'ASIGNACION ZONAS'!J:J,'ENCUESTA PI'!H:H,0)</f>
        <v>#NAME?</v>
      </c>
      <c r="D260" s="77" t="s">
        <v>4991</v>
      </c>
      <c r="E260" s="77" t="s">
        <v>3242</v>
      </c>
      <c r="F260" s="78">
        <v>3217289610</v>
      </c>
      <c r="G260" s="36" t="s">
        <v>3240</v>
      </c>
      <c r="H260" s="78" t="s">
        <v>73</v>
      </c>
      <c r="I260" s="78">
        <v>3</v>
      </c>
      <c r="J260" s="78" t="s">
        <v>34</v>
      </c>
      <c r="K260" s="78" t="s">
        <v>34</v>
      </c>
      <c r="L260" s="78" t="s">
        <v>34</v>
      </c>
      <c r="M260" s="78" t="s">
        <v>34</v>
      </c>
      <c r="N260" s="78" t="s">
        <v>34</v>
      </c>
      <c r="O260" s="78" t="s">
        <v>34</v>
      </c>
      <c r="P260" s="78" t="s">
        <v>34</v>
      </c>
      <c r="Q260" s="78" t="s">
        <v>34</v>
      </c>
      <c r="R260" s="78" t="s">
        <v>73</v>
      </c>
      <c r="S260" s="78" t="s">
        <v>34</v>
      </c>
      <c r="T260" s="78" t="s">
        <v>34</v>
      </c>
      <c r="U260" s="78" t="s">
        <v>34</v>
      </c>
      <c r="V260" s="78" t="s">
        <v>34</v>
      </c>
      <c r="W260" s="78" t="s">
        <v>34</v>
      </c>
      <c r="X260" s="78" t="s">
        <v>34</v>
      </c>
      <c r="Y260" s="78" t="s">
        <v>34</v>
      </c>
      <c r="Z260" s="78" t="s">
        <v>34</v>
      </c>
      <c r="AA260" s="78" t="s">
        <v>34</v>
      </c>
      <c r="AB260" s="78" t="s">
        <v>34</v>
      </c>
      <c r="AC260" s="78" t="s">
        <v>34</v>
      </c>
      <c r="AD260" s="78" t="s">
        <v>34</v>
      </c>
      <c r="AE260" s="78" t="s">
        <v>34</v>
      </c>
      <c r="AF260" s="78" t="s">
        <v>34</v>
      </c>
      <c r="AG260" s="103">
        <v>143900000</v>
      </c>
      <c r="AH260" s="103">
        <v>5500000</v>
      </c>
      <c r="AI260" s="103">
        <v>5500000</v>
      </c>
      <c r="AJ260" s="103">
        <v>151300000</v>
      </c>
      <c r="AK260" s="39">
        <f t="shared" ref="AK260:AK323" si="21">+IFERROR(AG260/AH260,0)</f>
        <v>26.163636363636364</v>
      </c>
      <c r="AL260" s="40">
        <f t="shared" ref="AL260:AL323" si="22">+IFERROR(AI260/AJ260,0)</f>
        <v>3.6351619299405155E-2</v>
      </c>
      <c r="AM260" s="41">
        <f t="shared" ref="AM260:AM323" si="23">IFERROR(AG260-AH260,0)</f>
        <v>138400000</v>
      </c>
      <c r="AN260" s="42" t="str">
        <f t="shared" si="20"/>
        <v>CUMPLE</v>
      </c>
      <c r="AO260" s="42" t="str">
        <f t="shared" ref="AO260:AO323" si="24">IF(AL260&lt;=0.8,"CUMPLE")</f>
        <v>CUMPLE</v>
      </c>
      <c r="AP260" s="7"/>
    </row>
    <row r="261" spans="2:42" hidden="1" x14ac:dyDescent="0.2">
      <c r="B261" s="76" t="s">
        <v>4992</v>
      </c>
      <c r="C261" s="33" t="e" vm="1">
        <f ca="1">_xlfn.XLOOKUP(B261,'ASIGNACION ZONAS'!J:J,'ENCUESTA PI'!H:H,0)</f>
        <v>#NAME?</v>
      </c>
      <c r="D261" s="86" t="s">
        <v>4993</v>
      </c>
      <c r="E261" s="76" t="s">
        <v>4994</v>
      </c>
      <c r="F261" s="78">
        <v>3206491905</v>
      </c>
      <c r="G261" s="86" t="s">
        <v>4995</v>
      </c>
      <c r="H261" s="78" t="s">
        <v>73</v>
      </c>
      <c r="I261" s="78">
        <v>2</v>
      </c>
      <c r="J261" s="78" t="s">
        <v>34</v>
      </c>
      <c r="K261" s="78" t="s">
        <v>34</v>
      </c>
      <c r="L261" s="78" t="s">
        <v>34</v>
      </c>
      <c r="M261" s="78" t="s">
        <v>34</v>
      </c>
      <c r="N261" s="78" t="s">
        <v>34</v>
      </c>
      <c r="O261" s="78" t="s">
        <v>34</v>
      </c>
      <c r="P261" s="78" t="s">
        <v>34</v>
      </c>
      <c r="Q261" s="78" t="s">
        <v>34</v>
      </c>
      <c r="R261" s="78" t="s">
        <v>73</v>
      </c>
      <c r="S261" s="78" t="s">
        <v>34</v>
      </c>
      <c r="T261" s="78" t="s">
        <v>34</v>
      </c>
      <c r="U261" s="78" t="s">
        <v>34</v>
      </c>
      <c r="V261" s="78" t="s">
        <v>34</v>
      </c>
      <c r="W261" s="78" t="s">
        <v>34</v>
      </c>
      <c r="X261" s="78" t="s">
        <v>34</v>
      </c>
      <c r="Y261" s="78" t="s">
        <v>73</v>
      </c>
      <c r="Z261" s="78" t="s">
        <v>34</v>
      </c>
      <c r="AA261" s="78" t="s">
        <v>34</v>
      </c>
      <c r="AB261" s="78" t="s">
        <v>34</v>
      </c>
      <c r="AC261" s="78" t="s">
        <v>34</v>
      </c>
      <c r="AD261" s="78" t="s">
        <v>34</v>
      </c>
      <c r="AE261" s="78" t="s">
        <v>34</v>
      </c>
      <c r="AF261" s="78" t="s">
        <v>34</v>
      </c>
      <c r="AG261" s="112">
        <v>289780000</v>
      </c>
      <c r="AH261" s="112">
        <v>1350000</v>
      </c>
      <c r="AI261" s="112">
        <v>1350000</v>
      </c>
      <c r="AJ261" s="112">
        <v>315280000</v>
      </c>
      <c r="AK261" s="39">
        <f t="shared" si="21"/>
        <v>214.65185185185186</v>
      </c>
      <c r="AL261" s="40">
        <f t="shared" si="22"/>
        <v>4.2819081451408274E-3</v>
      </c>
      <c r="AM261" s="41">
        <f t="shared" si="23"/>
        <v>288430000</v>
      </c>
      <c r="AN261" s="42" t="str">
        <f t="shared" si="20"/>
        <v>CUMPLE</v>
      </c>
      <c r="AO261" s="42" t="str">
        <f t="shared" si="24"/>
        <v>CUMPLE</v>
      </c>
      <c r="AP261" s="7"/>
    </row>
    <row r="262" spans="2:42" hidden="1" x14ac:dyDescent="0.2">
      <c r="B262" s="76" t="s">
        <v>4996</v>
      </c>
      <c r="C262" s="33" t="e" vm="1">
        <f ca="1">_xlfn.XLOOKUP(B262,'ASIGNACION ZONAS'!J:J,'ENCUESTA PI'!H:H,0)</f>
        <v>#NAME?</v>
      </c>
      <c r="D262" s="77" t="s">
        <v>4997</v>
      </c>
      <c r="E262" s="77" t="s">
        <v>4998</v>
      </c>
      <c r="F262" s="78">
        <v>3127123361</v>
      </c>
      <c r="G262" s="113" t="s">
        <v>4999</v>
      </c>
      <c r="H262" s="78" t="s">
        <v>73</v>
      </c>
      <c r="I262" s="78">
        <v>2</v>
      </c>
      <c r="J262" s="78" t="s">
        <v>34</v>
      </c>
      <c r="K262" s="78" t="s">
        <v>34</v>
      </c>
      <c r="L262" s="78" t="s">
        <v>34</v>
      </c>
      <c r="M262" s="78" t="s">
        <v>34</v>
      </c>
      <c r="N262" s="78" t="s">
        <v>34</v>
      </c>
      <c r="O262" s="78" t="s">
        <v>34</v>
      </c>
      <c r="P262" s="78" t="s">
        <v>34</v>
      </c>
      <c r="Q262" s="78" t="s">
        <v>34</v>
      </c>
      <c r="R262" s="78" t="s">
        <v>73</v>
      </c>
      <c r="S262" s="78" t="s">
        <v>34</v>
      </c>
      <c r="T262" s="78" t="s">
        <v>34</v>
      </c>
      <c r="U262" s="78" t="s">
        <v>34</v>
      </c>
      <c r="V262" s="78" t="s">
        <v>34</v>
      </c>
      <c r="W262" s="78" t="s">
        <v>34</v>
      </c>
      <c r="X262" s="78" t="s">
        <v>34</v>
      </c>
      <c r="Y262" s="78" t="s">
        <v>73</v>
      </c>
      <c r="Z262" s="78" t="s">
        <v>34</v>
      </c>
      <c r="AA262" s="78" t="s">
        <v>34</v>
      </c>
      <c r="AB262" s="79" t="s">
        <v>34</v>
      </c>
      <c r="AC262" s="79" t="s">
        <v>34</v>
      </c>
      <c r="AD262" s="79" t="s">
        <v>34</v>
      </c>
      <c r="AE262" s="79" t="s">
        <v>34</v>
      </c>
      <c r="AF262" s="79" t="s">
        <v>34</v>
      </c>
      <c r="AG262" s="102">
        <v>512356563</v>
      </c>
      <c r="AH262" s="102">
        <v>0</v>
      </c>
      <c r="AI262" s="102">
        <v>394353352</v>
      </c>
      <c r="AJ262" s="102">
        <v>1623673893</v>
      </c>
      <c r="AK262" s="39">
        <f t="shared" si="21"/>
        <v>0</v>
      </c>
      <c r="AL262" s="40">
        <f t="shared" si="22"/>
        <v>0.24287718962541699</v>
      </c>
      <c r="AM262" s="41">
        <f t="shared" si="23"/>
        <v>512356563</v>
      </c>
      <c r="AN262" s="42" t="b">
        <f t="shared" si="20"/>
        <v>0</v>
      </c>
      <c r="AO262" s="42" t="str">
        <f t="shared" si="24"/>
        <v>CUMPLE</v>
      </c>
      <c r="AP262" s="7"/>
    </row>
    <row r="263" spans="2:42" ht="24" hidden="1" x14ac:dyDescent="0.2">
      <c r="B263" s="76" t="s">
        <v>5000</v>
      </c>
      <c r="C263" s="33" t="e" vm="1">
        <f ca="1">_xlfn.XLOOKUP(B263,'ASIGNACION ZONAS'!J:J,'ENCUESTA PI'!H:H,0)</f>
        <v>#NAME?</v>
      </c>
      <c r="D263" s="77" t="s">
        <v>5001</v>
      </c>
      <c r="E263" s="77" t="s">
        <v>1934</v>
      </c>
      <c r="F263" s="78">
        <v>3046634032</v>
      </c>
      <c r="G263" s="36" t="s">
        <v>5002</v>
      </c>
      <c r="H263" s="78" t="s">
        <v>34</v>
      </c>
      <c r="I263" s="78">
        <v>1</v>
      </c>
      <c r="J263" s="78" t="s">
        <v>34</v>
      </c>
      <c r="K263" s="78" t="s">
        <v>34</v>
      </c>
      <c r="L263" s="78" t="s">
        <v>34</v>
      </c>
      <c r="M263" s="78" t="s">
        <v>34</v>
      </c>
      <c r="N263" s="78" t="s">
        <v>34</v>
      </c>
      <c r="O263" s="78" t="s">
        <v>34</v>
      </c>
      <c r="P263" s="78" t="s">
        <v>34</v>
      </c>
      <c r="Q263" s="78" t="s">
        <v>34</v>
      </c>
      <c r="R263" s="78" t="s">
        <v>34</v>
      </c>
      <c r="S263" s="78" t="s">
        <v>34</v>
      </c>
      <c r="T263" s="78" t="s">
        <v>34</v>
      </c>
      <c r="U263" s="78" t="s">
        <v>34</v>
      </c>
      <c r="V263" s="78" t="s">
        <v>34</v>
      </c>
      <c r="W263" s="78" t="s">
        <v>34</v>
      </c>
      <c r="X263" s="78" t="s">
        <v>34</v>
      </c>
      <c r="Y263" s="78" t="s">
        <v>34</v>
      </c>
      <c r="Z263" s="78" t="s">
        <v>34</v>
      </c>
      <c r="AA263" s="78" t="s">
        <v>34</v>
      </c>
      <c r="AB263" s="78" t="s">
        <v>34</v>
      </c>
      <c r="AC263" s="78" t="s">
        <v>34</v>
      </c>
      <c r="AD263" s="78" t="s">
        <v>34</v>
      </c>
      <c r="AE263" s="78" t="s">
        <v>34</v>
      </c>
      <c r="AF263" s="78" t="s">
        <v>34</v>
      </c>
      <c r="AG263" s="103">
        <v>884926000</v>
      </c>
      <c r="AH263" s="103">
        <v>61429000</v>
      </c>
      <c r="AI263" s="103">
        <v>61429000</v>
      </c>
      <c r="AJ263" s="103">
        <v>1072010000</v>
      </c>
      <c r="AK263" s="39">
        <f t="shared" si="21"/>
        <v>14.405671588337755</v>
      </c>
      <c r="AL263" s="40">
        <f t="shared" si="22"/>
        <v>5.7302637102265838E-2</v>
      </c>
      <c r="AM263" s="41">
        <f t="shared" si="23"/>
        <v>823497000</v>
      </c>
      <c r="AN263" s="42" t="str">
        <f t="shared" si="20"/>
        <v>CUMPLE</v>
      </c>
      <c r="AO263" s="42" t="str">
        <f t="shared" si="24"/>
        <v>CUMPLE</v>
      </c>
      <c r="AP263" s="7"/>
    </row>
    <row r="264" spans="2:42" hidden="1" x14ac:dyDescent="0.2">
      <c r="B264" s="76" t="s">
        <v>5003</v>
      </c>
      <c r="C264" s="33" t="e" vm="1">
        <f ca="1">_xlfn.XLOOKUP(B264,'ASIGNACION ZONAS'!J:J,'ENCUESTA PI'!H:H,0)</f>
        <v>#NAME?</v>
      </c>
      <c r="D264" s="86" t="s">
        <v>5004</v>
      </c>
      <c r="E264" s="76" t="s">
        <v>5005</v>
      </c>
      <c r="F264" s="78">
        <v>3128033581</v>
      </c>
      <c r="G264" s="86" t="s">
        <v>5006</v>
      </c>
      <c r="H264" s="78" t="s">
        <v>73</v>
      </c>
      <c r="I264" s="78">
        <v>2</v>
      </c>
      <c r="J264" s="78" t="s">
        <v>34</v>
      </c>
      <c r="K264" s="78" t="s">
        <v>34</v>
      </c>
      <c r="L264" s="78" t="s">
        <v>34</v>
      </c>
      <c r="M264" s="78" t="s">
        <v>34</v>
      </c>
      <c r="N264" s="78" t="s">
        <v>34</v>
      </c>
      <c r="O264" s="78" t="s">
        <v>34</v>
      </c>
      <c r="P264" s="78" t="s">
        <v>34</v>
      </c>
      <c r="Q264" s="78" t="s">
        <v>34</v>
      </c>
      <c r="R264" s="78" t="s">
        <v>73</v>
      </c>
      <c r="S264" s="78" t="s">
        <v>34</v>
      </c>
      <c r="T264" s="78" t="s">
        <v>34</v>
      </c>
      <c r="U264" s="78" t="s">
        <v>34</v>
      </c>
      <c r="V264" s="78" t="s">
        <v>34</v>
      </c>
      <c r="W264" s="78" t="s">
        <v>34</v>
      </c>
      <c r="X264" s="78" t="s">
        <v>34</v>
      </c>
      <c r="Y264" s="78" t="s">
        <v>73</v>
      </c>
      <c r="Z264" s="78" t="s">
        <v>34</v>
      </c>
      <c r="AA264" s="78" t="s">
        <v>34</v>
      </c>
      <c r="AB264" s="78" t="s">
        <v>34</v>
      </c>
      <c r="AC264" s="78" t="s">
        <v>34</v>
      </c>
      <c r="AD264" s="78" t="s">
        <v>34</v>
      </c>
      <c r="AE264" s="78" t="s">
        <v>34</v>
      </c>
      <c r="AF264" s="78" t="s">
        <v>34</v>
      </c>
      <c r="AG264" s="112">
        <v>150410591</v>
      </c>
      <c r="AH264" s="112">
        <v>2050297</v>
      </c>
      <c r="AI264" s="112">
        <v>97167842</v>
      </c>
      <c r="AJ264" s="112">
        <v>219141323</v>
      </c>
      <c r="AK264" s="39">
        <f t="shared" si="21"/>
        <v>73.360391689594238</v>
      </c>
      <c r="AL264" s="40">
        <f t="shared" si="22"/>
        <v>0.44340264387287648</v>
      </c>
      <c r="AM264" s="41">
        <f t="shared" si="23"/>
        <v>148360294</v>
      </c>
      <c r="AN264" s="42" t="str">
        <f t="shared" ref="AN264:AN327" si="25">IF(AK264&gt;=0.75,"CUMPLE")</f>
        <v>CUMPLE</v>
      </c>
      <c r="AO264" s="42" t="str">
        <f t="shared" si="24"/>
        <v>CUMPLE</v>
      </c>
      <c r="AP264" s="7"/>
    </row>
    <row r="265" spans="2:42" hidden="1" x14ac:dyDescent="0.2">
      <c r="B265" s="76" t="s">
        <v>3463</v>
      </c>
      <c r="C265" s="33" t="e" vm="1">
        <f ca="1">_xlfn.XLOOKUP(B265,'ASIGNACION ZONAS'!J:J,'ENCUESTA PI'!H:H,0)</f>
        <v>#NAME?</v>
      </c>
      <c r="D265" s="77" t="s">
        <v>5007</v>
      </c>
      <c r="E265" s="77" t="s">
        <v>3467</v>
      </c>
      <c r="F265" s="78">
        <v>3206378480</v>
      </c>
      <c r="G265" s="36" t="s">
        <v>3465</v>
      </c>
      <c r="H265" s="78" t="s">
        <v>34</v>
      </c>
      <c r="I265" s="78">
        <v>2</v>
      </c>
      <c r="J265" s="78" t="s">
        <v>34</v>
      </c>
      <c r="K265" s="78" t="s">
        <v>34</v>
      </c>
      <c r="L265" s="78" t="s">
        <v>34</v>
      </c>
      <c r="M265" s="78" t="s">
        <v>73</v>
      </c>
      <c r="N265" s="78" t="s">
        <v>34</v>
      </c>
      <c r="O265" s="78" t="s">
        <v>34</v>
      </c>
      <c r="P265" s="78" t="s">
        <v>73</v>
      </c>
      <c r="Q265" s="78" t="s">
        <v>34</v>
      </c>
      <c r="R265" s="78" t="s">
        <v>34</v>
      </c>
      <c r="S265" s="78" t="s">
        <v>34</v>
      </c>
      <c r="T265" s="78" t="s">
        <v>34</v>
      </c>
      <c r="U265" s="78" t="s">
        <v>34</v>
      </c>
      <c r="V265" s="78" t="s">
        <v>34</v>
      </c>
      <c r="W265" s="78" t="s">
        <v>34</v>
      </c>
      <c r="X265" s="78" t="s">
        <v>34</v>
      </c>
      <c r="Y265" s="78" t="s">
        <v>34</v>
      </c>
      <c r="Z265" s="78" t="s">
        <v>34</v>
      </c>
      <c r="AA265" s="78" t="s">
        <v>34</v>
      </c>
      <c r="AB265" s="78" t="s">
        <v>34</v>
      </c>
      <c r="AC265" s="78" t="s">
        <v>34</v>
      </c>
      <c r="AD265" s="78" t="s">
        <v>34</v>
      </c>
      <c r="AE265" s="78" t="s">
        <v>34</v>
      </c>
      <c r="AF265" s="78" t="s">
        <v>34</v>
      </c>
      <c r="AG265" s="103">
        <v>3100700</v>
      </c>
      <c r="AH265" s="103">
        <v>7604700</v>
      </c>
      <c r="AI265" s="103">
        <v>113000</v>
      </c>
      <c r="AJ265" s="103">
        <v>113000</v>
      </c>
      <c r="AK265" s="39">
        <f t="shared" si="21"/>
        <v>0.40773469038883847</v>
      </c>
      <c r="AL265" s="40">
        <f t="shared" si="22"/>
        <v>1</v>
      </c>
      <c r="AM265" s="41">
        <f t="shared" si="23"/>
        <v>-4504000</v>
      </c>
      <c r="AN265" s="42" t="b">
        <f t="shared" si="25"/>
        <v>0</v>
      </c>
      <c r="AO265" s="42" t="b">
        <f t="shared" si="24"/>
        <v>0</v>
      </c>
      <c r="AP265" s="7"/>
    </row>
    <row r="266" spans="2:42" hidden="1" x14ac:dyDescent="0.2">
      <c r="B266" s="76" t="s">
        <v>5008</v>
      </c>
      <c r="C266" s="33" t="e" vm="1">
        <f ca="1">_xlfn.XLOOKUP(B266,'ASIGNACION ZONAS'!J:J,'ENCUESTA PI'!H:H,0)</f>
        <v>#NAME?</v>
      </c>
      <c r="D266" s="77" t="s">
        <v>5009</v>
      </c>
      <c r="E266" s="77" t="s">
        <v>5010</v>
      </c>
      <c r="F266" s="78">
        <v>3206491905</v>
      </c>
      <c r="G266" s="96" t="s">
        <v>5011</v>
      </c>
      <c r="H266" s="78" t="s">
        <v>73</v>
      </c>
      <c r="I266" s="78">
        <v>2</v>
      </c>
      <c r="J266" s="78" t="s">
        <v>34</v>
      </c>
      <c r="K266" s="78" t="s">
        <v>34</v>
      </c>
      <c r="L266" s="78" t="s">
        <v>34</v>
      </c>
      <c r="M266" s="78" t="s">
        <v>34</v>
      </c>
      <c r="N266" s="78" t="s">
        <v>34</v>
      </c>
      <c r="O266" s="78" t="s">
        <v>34</v>
      </c>
      <c r="P266" s="78" t="s">
        <v>34</v>
      </c>
      <c r="Q266" s="78" t="s">
        <v>34</v>
      </c>
      <c r="R266" s="78" t="s">
        <v>73</v>
      </c>
      <c r="S266" s="78" t="s">
        <v>34</v>
      </c>
      <c r="T266" s="78" t="s">
        <v>34</v>
      </c>
      <c r="U266" s="78" t="s">
        <v>34</v>
      </c>
      <c r="V266" s="78" t="s">
        <v>34</v>
      </c>
      <c r="W266" s="78" t="s">
        <v>34</v>
      </c>
      <c r="X266" s="78" t="s">
        <v>34</v>
      </c>
      <c r="Y266" s="78" t="s">
        <v>73</v>
      </c>
      <c r="Z266" s="78" t="s">
        <v>34</v>
      </c>
      <c r="AA266" s="78" t="s">
        <v>34</v>
      </c>
      <c r="AB266" s="79" t="s">
        <v>34</v>
      </c>
      <c r="AC266" s="79" t="s">
        <v>34</v>
      </c>
      <c r="AD266" s="79" t="s">
        <v>34</v>
      </c>
      <c r="AE266" s="79" t="s">
        <v>34</v>
      </c>
      <c r="AF266" s="79" t="s">
        <v>34</v>
      </c>
      <c r="AG266" s="102">
        <v>0</v>
      </c>
      <c r="AH266" s="102">
        <v>0</v>
      </c>
      <c r="AI266" s="102">
        <v>0</v>
      </c>
      <c r="AJ266" s="102">
        <v>100000000</v>
      </c>
      <c r="AK266" s="39">
        <f t="shared" si="21"/>
        <v>0</v>
      </c>
      <c r="AL266" s="40">
        <f t="shared" si="22"/>
        <v>0</v>
      </c>
      <c r="AM266" s="41">
        <f t="shared" si="23"/>
        <v>0</v>
      </c>
      <c r="AN266" s="42" t="b">
        <f t="shared" si="25"/>
        <v>0</v>
      </c>
      <c r="AO266" s="42" t="str">
        <f t="shared" si="24"/>
        <v>CUMPLE</v>
      </c>
      <c r="AP266" s="7"/>
    </row>
    <row r="267" spans="2:42" hidden="1" x14ac:dyDescent="0.2">
      <c r="B267" s="99" t="s">
        <v>5012</v>
      </c>
      <c r="C267" s="33" t="e" vm="1">
        <f ca="1">_xlfn.XLOOKUP(B267,'ASIGNACION ZONAS'!J:J,'ENCUESTA PI'!H:H,0)</f>
        <v>#NAME?</v>
      </c>
      <c r="D267" s="99" t="s">
        <v>5013</v>
      </c>
      <c r="E267" s="99" t="s">
        <v>5014</v>
      </c>
      <c r="F267" s="114">
        <v>6866058</v>
      </c>
      <c r="G267" s="99" t="s">
        <v>5015</v>
      </c>
      <c r="H267" s="78" t="s">
        <v>34</v>
      </c>
      <c r="I267" s="78">
        <v>1</v>
      </c>
      <c r="J267" s="78" t="s">
        <v>34</v>
      </c>
      <c r="K267" s="78" t="s">
        <v>34</v>
      </c>
      <c r="L267" s="78" t="s">
        <v>34</v>
      </c>
      <c r="M267" s="78" t="s">
        <v>34</v>
      </c>
      <c r="N267" s="78" t="s">
        <v>34</v>
      </c>
      <c r="O267" s="78" t="s">
        <v>34</v>
      </c>
      <c r="P267" s="78" t="s">
        <v>34</v>
      </c>
      <c r="Q267" s="78" t="s">
        <v>34</v>
      </c>
      <c r="R267" s="78" t="s">
        <v>34</v>
      </c>
      <c r="S267" s="78" t="s">
        <v>34</v>
      </c>
      <c r="T267" s="78" t="s">
        <v>34</v>
      </c>
      <c r="U267" s="78" t="s">
        <v>34</v>
      </c>
      <c r="V267" s="78" t="s">
        <v>34</v>
      </c>
      <c r="W267" s="78" t="s">
        <v>34</v>
      </c>
      <c r="X267" s="78" t="s">
        <v>34</v>
      </c>
      <c r="Y267" s="78" t="s">
        <v>34</v>
      </c>
      <c r="Z267" s="78" t="s">
        <v>34</v>
      </c>
      <c r="AA267" s="78" t="s">
        <v>34</v>
      </c>
      <c r="AB267" s="79" t="s">
        <v>34</v>
      </c>
      <c r="AC267" s="79" t="s">
        <v>34</v>
      </c>
      <c r="AD267" s="79" t="s">
        <v>34</v>
      </c>
      <c r="AE267" s="79" t="s">
        <v>34</v>
      </c>
      <c r="AF267" s="79" t="s">
        <v>34</v>
      </c>
      <c r="AG267" s="94">
        <v>442081000</v>
      </c>
      <c r="AH267" s="94">
        <v>4575000</v>
      </c>
      <c r="AI267" s="94">
        <v>54666100</v>
      </c>
      <c r="AJ267" s="94">
        <v>461167100</v>
      </c>
      <c r="AK267" s="39">
        <f t="shared" si="21"/>
        <v>96.629726775956286</v>
      </c>
      <c r="AL267" s="40">
        <f t="shared" si="22"/>
        <v>0.11853859479568252</v>
      </c>
      <c r="AM267" s="41">
        <f t="shared" si="23"/>
        <v>437506000</v>
      </c>
      <c r="AN267" s="42" t="str">
        <f t="shared" si="25"/>
        <v>CUMPLE</v>
      </c>
      <c r="AO267" s="42" t="str">
        <f t="shared" si="24"/>
        <v>CUMPLE</v>
      </c>
      <c r="AP267" s="7"/>
    </row>
    <row r="268" spans="2:42" hidden="1" x14ac:dyDescent="0.2">
      <c r="B268" s="76" t="s">
        <v>5016</v>
      </c>
      <c r="C268" s="33" t="e" vm="1">
        <f ca="1">_xlfn.XLOOKUP(B268,'ASIGNACION ZONAS'!J:J,'ENCUESTA PI'!H:H,0)</f>
        <v>#NAME?</v>
      </c>
      <c r="D268" s="77">
        <v>800241266</v>
      </c>
      <c r="E268" s="77" t="s">
        <v>5017</v>
      </c>
      <c r="F268" s="78">
        <v>3045560553</v>
      </c>
      <c r="G268" s="36" t="s">
        <v>5018</v>
      </c>
      <c r="H268" s="78" t="s">
        <v>73</v>
      </c>
      <c r="I268" s="78">
        <v>2</v>
      </c>
      <c r="J268" s="78" t="s">
        <v>34</v>
      </c>
      <c r="K268" s="78" t="s">
        <v>34</v>
      </c>
      <c r="L268" s="78" t="s">
        <v>34</v>
      </c>
      <c r="M268" s="78"/>
      <c r="N268" s="78" t="s">
        <v>34</v>
      </c>
      <c r="O268" s="78" t="s">
        <v>73</v>
      </c>
      <c r="P268" s="78" t="s">
        <v>34</v>
      </c>
      <c r="Q268" s="78" t="s">
        <v>34</v>
      </c>
      <c r="R268" s="78" t="s">
        <v>34</v>
      </c>
      <c r="S268" s="78" t="s">
        <v>34</v>
      </c>
      <c r="T268" s="78" t="s">
        <v>34</v>
      </c>
      <c r="U268" s="78" t="s">
        <v>34</v>
      </c>
      <c r="V268" s="78"/>
      <c r="W268" s="78"/>
      <c r="X268" s="78" t="s">
        <v>34</v>
      </c>
      <c r="Y268" s="78" t="s">
        <v>34</v>
      </c>
      <c r="Z268" s="78" t="s">
        <v>34</v>
      </c>
      <c r="AA268" s="78" t="s">
        <v>34</v>
      </c>
      <c r="AB268" s="79" t="s">
        <v>34</v>
      </c>
      <c r="AC268" s="79" t="s">
        <v>34</v>
      </c>
      <c r="AD268" s="79" t="s">
        <v>34</v>
      </c>
      <c r="AE268" s="79" t="s">
        <v>34</v>
      </c>
      <c r="AF268" s="79" t="s">
        <v>34</v>
      </c>
      <c r="AG268" s="102">
        <v>21924000</v>
      </c>
      <c r="AH268" s="102">
        <v>14764000</v>
      </c>
      <c r="AI268" s="102">
        <v>14764000</v>
      </c>
      <c r="AJ268" s="102">
        <v>34524000</v>
      </c>
      <c r="AK268" s="39">
        <f t="shared" si="21"/>
        <v>1.4849634245461933</v>
      </c>
      <c r="AL268" s="40">
        <f t="shared" si="22"/>
        <v>0.42764453713358824</v>
      </c>
      <c r="AM268" s="41">
        <f t="shared" si="23"/>
        <v>7160000</v>
      </c>
      <c r="AN268" s="42" t="str">
        <f t="shared" si="25"/>
        <v>CUMPLE</v>
      </c>
      <c r="AO268" s="42" t="str">
        <f t="shared" si="24"/>
        <v>CUMPLE</v>
      </c>
      <c r="AP268" s="7"/>
    </row>
    <row r="269" spans="2:42" ht="24" hidden="1" x14ac:dyDescent="0.2">
      <c r="B269" s="76" t="s">
        <v>5019</v>
      </c>
      <c r="C269" s="33" t="e" vm="1">
        <f ca="1">_xlfn.XLOOKUP(B269,'ASIGNACION ZONAS'!J:J,'ENCUESTA PI'!H:H,0)</f>
        <v>#NAME?</v>
      </c>
      <c r="D269" s="77" t="s">
        <v>5020</v>
      </c>
      <c r="E269" s="77" t="s">
        <v>5021</v>
      </c>
      <c r="F269" s="78">
        <v>3144795780</v>
      </c>
      <c r="G269" s="36" t="s">
        <v>5022</v>
      </c>
      <c r="H269" s="78" t="s">
        <v>34</v>
      </c>
      <c r="I269" s="78">
        <v>1</v>
      </c>
      <c r="J269" s="78" t="s">
        <v>34</v>
      </c>
      <c r="K269" s="78" t="s">
        <v>34</v>
      </c>
      <c r="L269" s="78" t="s">
        <v>34</v>
      </c>
      <c r="M269" s="78" t="s">
        <v>34</v>
      </c>
      <c r="N269" s="78" t="s">
        <v>34</v>
      </c>
      <c r="O269" s="78" t="s">
        <v>73</v>
      </c>
      <c r="P269" s="78" t="s">
        <v>34</v>
      </c>
      <c r="Q269" s="78" t="s">
        <v>73</v>
      </c>
      <c r="R269" s="78" t="s">
        <v>73</v>
      </c>
      <c r="S269" s="78" t="s">
        <v>34</v>
      </c>
      <c r="T269" s="78" t="s">
        <v>34</v>
      </c>
      <c r="U269" s="78" t="s">
        <v>34</v>
      </c>
      <c r="V269" s="78" t="s">
        <v>34</v>
      </c>
      <c r="W269" s="78" t="s">
        <v>34</v>
      </c>
      <c r="X269" s="78" t="s">
        <v>34</v>
      </c>
      <c r="Y269" s="78" t="s">
        <v>73</v>
      </c>
      <c r="Z269" s="78" t="s">
        <v>34</v>
      </c>
      <c r="AA269" s="78" t="s">
        <v>34</v>
      </c>
      <c r="AB269" s="79" t="s">
        <v>34</v>
      </c>
      <c r="AC269" s="79" t="s">
        <v>34</v>
      </c>
      <c r="AD269" s="79" t="s">
        <v>73</v>
      </c>
      <c r="AE269" s="79" t="s">
        <v>34</v>
      </c>
      <c r="AF269" s="79" t="s">
        <v>73</v>
      </c>
      <c r="AG269" s="102">
        <v>162793000</v>
      </c>
      <c r="AH269" s="102">
        <v>2000000</v>
      </c>
      <c r="AI269" s="102">
        <v>2450000</v>
      </c>
      <c r="AJ269" s="102">
        <v>228133000</v>
      </c>
      <c r="AK269" s="39">
        <f t="shared" si="21"/>
        <v>81.396500000000003</v>
      </c>
      <c r="AL269" s="40">
        <f t="shared" si="22"/>
        <v>1.0739349414595872E-2</v>
      </c>
      <c r="AM269" s="41">
        <f t="shared" si="23"/>
        <v>160793000</v>
      </c>
      <c r="AN269" s="42" t="str">
        <f t="shared" si="25"/>
        <v>CUMPLE</v>
      </c>
      <c r="AO269" s="42" t="str">
        <f t="shared" si="24"/>
        <v>CUMPLE</v>
      </c>
      <c r="AP269" s="7"/>
    </row>
    <row r="270" spans="2:42" hidden="1" x14ac:dyDescent="0.2">
      <c r="B270" s="76" t="s">
        <v>5023</v>
      </c>
      <c r="C270" s="33" t="e" vm="1">
        <f ca="1">_xlfn.XLOOKUP(B270,'ASIGNACION ZONAS'!J:J,'ENCUESTA PI'!H:H,0)</f>
        <v>#NAME?</v>
      </c>
      <c r="D270" s="77" t="s">
        <v>5024</v>
      </c>
      <c r="E270" s="77" t="s">
        <v>5025</v>
      </c>
      <c r="F270" s="78">
        <v>49739616</v>
      </c>
      <c r="G270" s="36" t="s">
        <v>757</v>
      </c>
      <c r="H270" s="78" t="s">
        <v>34</v>
      </c>
      <c r="I270" s="78">
        <v>1</v>
      </c>
      <c r="J270" s="78" t="s">
        <v>34</v>
      </c>
      <c r="K270" s="78" t="s">
        <v>34</v>
      </c>
      <c r="L270" s="78" t="s">
        <v>34</v>
      </c>
      <c r="M270" s="78" t="s">
        <v>34</v>
      </c>
      <c r="N270" s="78" t="s">
        <v>34</v>
      </c>
      <c r="O270" s="78" t="s">
        <v>34</v>
      </c>
      <c r="P270" s="78" t="s">
        <v>73</v>
      </c>
      <c r="Q270" s="78" t="s">
        <v>73</v>
      </c>
      <c r="R270" s="78" t="s">
        <v>34</v>
      </c>
      <c r="S270" s="78" t="s">
        <v>34</v>
      </c>
      <c r="T270" s="78" t="s">
        <v>34</v>
      </c>
      <c r="U270" s="78" t="s">
        <v>34</v>
      </c>
      <c r="V270" s="78" t="s">
        <v>34</v>
      </c>
      <c r="W270" s="78" t="s">
        <v>34</v>
      </c>
      <c r="X270" s="78" t="s">
        <v>34</v>
      </c>
      <c r="Y270" s="78" t="s">
        <v>34</v>
      </c>
      <c r="Z270" s="78" t="s">
        <v>34</v>
      </c>
      <c r="AA270" s="78" t="s">
        <v>34</v>
      </c>
      <c r="AB270" s="78" t="s">
        <v>34</v>
      </c>
      <c r="AC270" s="78" t="s">
        <v>34</v>
      </c>
      <c r="AD270" s="78" t="s">
        <v>34</v>
      </c>
      <c r="AE270" s="78" t="s">
        <v>34</v>
      </c>
      <c r="AF270" s="78" t="s">
        <v>34</v>
      </c>
      <c r="AG270" s="103">
        <v>10400000</v>
      </c>
      <c r="AH270" s="103">
        <v>300000</v>
      </c>
      <c r="AI270" s="103">
        <v>300000</v>
      </c>
      <c r="AJ270" s="103">
        <v>20650000</v>
      </c>
      <c r="AK270" s="39">
        <f t="shared" si="21"/>
        <v>34.666666666666664</v>
      </c>
      <c r="AL270" s="40">
        <f t="shared" si="22"/>
        <v>1.4527845036319613E-2</v>
      </c>
      <c r="AM270" s="41">
        <f t="shared" si="23"/>
        <v>10100000</v>
      </c>
      <c r="AN270" s="42" t="str">
        <f t="shared" si="25"/>
        <v>CUMPLE</v>
      </c>
      <c r="AO270" s="42" t="str">
        <f t="shared" si="24"/>
        <v>CUMPLE</v>
      </c>
      <c r="AP270" s="7"/>
    </row>
    <row r="271" spans="2:42" hidden="1" x14ac:dyDescent="0.2">
      <c r="B271" s="76" t="s">
        <v>2207</v>
      </c>
      <c r="C271" s="33" t="e" vm="1">
        <f ca="1">_xlfn.XLOOKUP(B271,'ASIGNACION ZONAS'!J:J,'ENCUESTA PI'!H:H,0)</f>
        <v>#NAME?</v>
      </c>
      <c r="D271" s="77" t="s">
        <v>5026</v>
      </c>
      <c r="E271" s="77" t="s">
        <v>2211</v>
      </c>
      <c r="F271" s="78">
        <v>3046311994</v>
      </c>
      <c r="G271" s="36" t="s">
        <v>2209</v>
      </c>
      <c r="H271" s="78" t="s">
        <v>34</v>
      </c>
      <c r="I271" s="78">
        <v>1</v>
      </c>
      <c r="J271" s="78" t="s">
        <v>34</v>
      </c>
      <c r="K271" s="78" t="s">
        <v>34</v>
      </c>
      <c r="L271" s="78" t="s">
        <v>34</v>
      </c>
      <c r="M271" s="78" t="s">
        <v>34</v>
      </c>
      <c r="N271" s="78" t="s">
        <v>34</v>
      </c>
      <c r="O271" s="78" t="s">
        <v>34</v>
      </c>
      <c r="P271" s="78" t="s">
        <v>34</v>
      </c>
      <c r="Q271" s="78" t="s">
        <v>34</v>
      </c>
      <c r="R271" s="78" t="s">
        <v>34</v>
      </c>
      <c r="S271" s="78" t="s">
        <v>34</v>
      </c>
      <c r="T271" s="78" t="s">
        <v>34</v>
      </c>
      <c r="U271" s="78" t="s">
        <v>34</v>
      </c>
      <c r="V271" s="78" t="s">
        <v>34</v>
      </c>
      <c r="W271" s="78" t="s">
        <v>34</v>
      </c>
      <c r="X271" s="78" t="s">
        <v>34</v>
      </c>
      <c r="Y271" s="78" t="s">
        <v>34</v>
      </c>
      <c r="Z271" s="78" t="s">
        <v>34</v>
      </c>
      <c r="AA271" s="78" t="s">
        <v>34</v>
      </c>
      <c r="AB271" s="78" t="s">
        <v>34</v>
      </c>
      <c r="AC271" s="78" t="s">
        <v>34</v>
      </c>
      <c r="AD271" s="78" t="s">
        <v>34</v>
      </c>
      <c r="AE271" s="78" t="s">
        <v>34</v>
      </c>
      <c r="AF271" s="78" t="s">
        <v>34</v>
      </c>
      <c r="AG271" s="103">
        <v>934310000</v>
      </c>
      <c r="AH271" s="103">
        <v>58245000</v>
      </c>
      <c r="AI271" s="103">
        <v>58245000</v>
      </c>
      <c r="AJ271" s="103">
        <v>1125711000</v>
      </c>
      <c r="AK271" s="39">
        <f t="shared" si="21"/>
        <v>16.041033565112887</v>
      </c>
      <c r="AL271" s="40">
        <f t="shared" si="22"/>
        <v>5.1740633253117362E-2</v>
      </c>
      <c r="AM271" s="41">
        <f t="shared" si="23"/>
        <v>876065000</v>
      </c>
      <c r="AN271" s="42" t="str">
        <f t="shared" si="25"/>
        <v>CUMPLE</v>
      </c>
      <c r="AO271" s="42" t="str">
        <f t="shared" si="24"/>
        <v>CUMPLE</v>
      </c>
      <c r="AP271" s="7"/>
    </row>
    <row r="272" spans="2:42" hidden="1" x14ac:dyDescent="0.2">
      <c r="B272" s="76" t="s">
        <v>5027</v>
      </c>
      <c r="C272" s="33" t="e" vm="1">
        <f ca="1">_xlfn.XLOOKUP(B272,'ASIGNACION ZONAS'!J:J,'ENCUESTA PI'!H:H,0)</f>
        <v>#NAME?</v>
      </c>
      <c r="D272" s="77">
        <v>901392313</v>
      </c>
      <c r="E272" s="77" t="s">
        <v>5028</v>
      </c>
      <c r="F272" s="78">
        <v>3147472886</v>
      </c>
      <c r="G272" s="115" t="s">
        <v>5029</v>
      </c>
      <c r="H272" s="78" t="s">
        <v>73</v>
      </c>
      <c r="I272" s="116">
        <v>1</v>
      </c>
      <c r="J272" s="78" t="s">
        <v>34</v>
      </c>
      <c r="K272" s="78" t="s">
        <v>34</v>
      </c>
      <c r="L272" s="78" t="s">
        <v>34</v>
      </c>
      <c r="M272" s="78" t="s">
        <v>34</v>
      </c>
      <c r="N272" s="78" t="s">
        <v>34</v>
      </c>
      <c r="O272" s="78" t="s">
        <v>34</v>
      </c>
      <c r="P272" s="78" t="s">
        <v>73</v>
      </c>
      <c r="Q272" s="78" t="s">
        <v>73</v>
      </c>
      <c r="R272" s="78" t="s">
        <v>73</v>
      </c>
      <c r="S272" s="78" t="s">
        <v>34</v>
      </c>
      <c r="T272" s="78" t="s">
        <v>34</v>
      </c>
      <c r="U272" s="78" t="s">
        <v>34</v>
      </c>
      <c r="V272" s="78" t="s">
        <v>34</v>
      </c>
      <c r="W272" s="78" t="s">
        <v>34</v>
      </c>
      <c r="X272" s="78" t="s">
        <v>73</v>
      </c>
      <c r="Y272" s="78" t="s">
        <v>73</v>
      </c>
      <c r="Z272" s="78" t="s">
        <v>34</v>
      </c>
      <c r="AA272" s="78" t="s">
        <v>34</v>
      </c>
      <c r="AB272" s="78" t="s">
        <v>34</v>
      </c>
      <c r="AC272" s="78" t="s">
        <v>34</v>
      </c>
      <c r="AD272" s="78" t="s">
        <v>34</v>
      </c>
      <c r="AE272" s="78" t="s">
        <v>34</v>
      </c>
      <c r="AF272" s="78" t="s">
        <v>34</v>
      </c>
      <c r="AG272" s="103">
        <v>1465576234</v>
      </c>
      <c r="AH272" s="103">
        <v>95234123</v>
      </c>
      <c r="AI272" s="103">
        <v>95234123</v>
      </c>
      <c r="AJ272" s="103">
        <v>2386923410</v>
      </c>
      <c r="AK272" s="39">
        <f t="shared" si="21"/>
        <v>15.389192317127758</v>
      </c>
      <c r="AL272" s="40">
        <f t="shared" si="22"/>
        <v>3.9898273485029834E-2</v>
      </c>
      <c r="AM272" s="41">
        <f t="shared" si="23"/>
        <v>1370342111</v>
      </c>
      <c r="AN272" s="42" t="str">
        <f t="shared" si="25"/>
        <v>CUMPLE</v>
      </c>
      <c r="AO272" s="42" t="str">
        <f t="shared" si="24"/>
        <v>CUMPLE</v>
      </c>
      <c r="AP272" s="7"/>
    </row>
    <row r="273" spans="2:42" ht="24" hidden="1" x14ac:dyDescent="0.2">
      <c r="B273" s="76" t="s">
        <v>5030</v>
      </c>
      <c r="C273" s="33" t="e" vm="1">
        <f ca="1">_xlfn.XLOOKUP(B273,'ASIGNACION ZONAS'!J:J,'ENCUESTA PI'!H:H,0)</f>
        <v>#NAME?</v>
      </c>
      <c r="D273" s="77" t="s">
        <v>5031</v>
      </c>
      <c r="E273" s="77" t="s">
        <v>5032</v>
      </c>
      <c r="F273" s="78">
        <v>3117447422</v>
      </c>
      <c r="G273" s="36" t="s">
        <v>5033</v>
      </c>
      <c r="H273" s="78" t="s">
        <v>73</v>
      </c>
      <c r="I273" s="78">
        <v>3</v>
      </c>
      <c r="J273" s="78" t="s">
        <v>34</v>
      </c>
      <c r="K273" s="78" t="s">
        <v>34</v>
      </c>
      <c r="L273" s="78" t="s">
        <v>34</v>
      </c>
      <c r="M273" s="78" t="s">
        <v>34</v>
      </c>
      <c r="N273" s="78" t="s">
        <v>34</v>
      </c>
      <c r="O273" s="78" t="s">
        <v>34</v>
      </c>
      <c r="P273" s="78" t="s">
        <v>34</v>
      </c>
      <c r="Q273" s="78" t="s">
        <v>34</v>
      </c>
      <c r="R273" s="78" t="s">
        <v>34</v>
      </c>
      <c r="S273" s="78" t="s">
        <v>34</v>
      </c>
      <c r="T273" s="78" t="s">
        <v>34</v>
      </c>
      <c r="U273" s="78" t="s">
        <v>34</v>
      </c>
      <c r="V273" s="78" t="s">
        <v>34</v>
      </c>
      <c r="W273" s="78" t="s">
        <v>34</v>
      </c>
      <c r="X273" s="78" t="s">
        <v>34</v>
      </c>
      <c r="Y273" s="78" t="s">
        <v>34</v>
      </c>
      <c r="Z273" s="78" t="s">
        <v>34</v>
      </c>
      <c r="AA273" s="78" t="s">
        <v>34</v>
      </c>
      <c r="AB273" s="79" t="s">
        <v>34</v>
      </c>
      <c r="AC273" s="79" t="s">
        <v>34</v>
      </c>
      <c r="AD273" s="79" t="s">
        <v>34</v>
      </c>
      <c r="AE273" s="79" t="s">
        <v>34</v>
      </c>
      <c r="AF273" s="79" t="s">
        <v>34</v>
      </c>
      <c r="AG273" s="102">
        <v>286000150</v>
      </c>
      <c r="AH273" s="102">
        <v>250900</v>
      </c>
      <c r="AI273" s="102">
        <v>250900</v>
      </c>
      <c r="AJ273" s="102">
        <v>314000300</v>
      </c>
      <c r="AK273" s="39">
        <f t="shared" si="21"/>
        <v>1139.8969709047428</v>
      </c>
      <c r="AL273" s="40">
        <f t="shared" si="22"/>
        <v>7.9904382256959625E-4</v>
      </c>
      <c r="AM273" s="41">
        <f t="shared" si="23"/>
        <v>285749250</v>
      </c>
      <c r="AN273" s="42" t="str">
        <f t="shared" si="25"/>
        <v>CUMPLE</v>
      </c>
      <c r="AO273" s="42" t="str">
        <f t="shared" si="24"/>
        <v>CUMPLE</v>
      </c>
      <c r="AP273" s="7"/>
    </row>
    <row r="274" spans="2:42" hidden="1" x14ac:dyDescent="0.2">
      <c r="B274" s="76" t="s">
        <v>1300</v>
      </c>
      <c r="C274" s="33" t="e" vm="1">
        <f ca="1">_xlfn.XLOOKUP(B274,'ASIGNACION ZONAS'!J:J,'ENCUESTA PI'!H:H,0)</f>
        <v>#NAME?</v>
      </c>
      <c r="D274" s="77">
        <v>900486622</v>
      </c>
      <c r="E274" s="77" t="s">
        <v>5034</v>
      </c>
      <c r="F274" s="78">
        <v>3229125490</v>
      </c>
      <c r="G274" s="36" t="s">
        <v>1302</v>
      </c>
      <c r="H274" s="78" t="s">
        <v>73</v>
      </c>
      <c r="I274" s="78">
        <v>2</v>
      </c>
      <c r="J274" s="78" t="s">
        <v>34</v>
      </c>
      <c r="K274" s="78" t="s">
        <v>34</v>
      </c>
      <c r="L274" s="78" t="s">
        <v>34</v>
      </c>
      <c r="M274" s="78" t="s">
        <v>73</v>
      </c>
      <c r="N274" s="78" t="s">
        <v>34</v>
      </c>
      <c r="O274" s="78" t="s">
        <v>34</v>
      </c>
      <c r="P274" s="78" t="s">
        <v>34</v>
      </c>
      <c r="Q274" s="78" t="s">
        <v>34</v>
      </c>
      <c r="R274" s="78" t="s">
        <v>73</v>
      </c>
      <c r="S274" s="78" t="s">
        <v>34</v>
      </c>
      <c r="T274" s="78" t="s">
        <v>73</v>
      </c>
      <c r="U274" s="78" t="s">
        <v>34</v>
      </c>
      <c r="V274" s="78" t="s">
        <v>34</v>
      </c>
      <c r="W274" s="78" t="s">
        <v>34</v>
      </c>
      <c r="X274" s="78" t="s">
        <v>34</v>
      </c>
      <c r="Y274" s="78" t="s">
        <v>73</v>
      </c>
      <c r="Z274" s="78" t="s">
        <v>34</v>
      </c>
      <c r="AA274" s="78" t="s">
        <v>34</v>
      </c>
      <c r="AB274" s="78" t="s">
        <v>34</v>
      </c>
      <c r="AC274" s="78" t="s">
        <v>34</v>
      </c>
      <c r="AD274" s="78" t="s">
        <v>34</v>
      </c>
      <c r="AE274" s="78" t="s">
        <v>34</v>
      </c>
      <c r="AF274" s="78" t="s">
        <v>34</v>
      </c>
      <c r="AG274" s="102">
        <v>424683470</v>
      </c>
      <c r="AH274" s="102">
        <v>2520000</v>
      </c>
      <c r="AI274" s="102">
        <v>182770750</v>
      </c>
      <c r="AJ274" s="102">
        <v>463833470</v>
      </c>
      <c r="AK274" s="39">
        <f t="shared" si="21"/>
        <v>168.5251865079365</v>
      </c>
      <c r="AL274" s="40">
        <f t="shared" si="22"/>
        <v>0.39404390114408949</v>
      </c>
      <c r="AM274" s="41">
        <f t="shared" si="23"/>
        <v>422163470</v>
      </c>
      <c r="AN274" s="42" t="str">
        <f t="shared" si="25"/>
        <v>CUMPLE</v>
      </c>
      <c r="AO274" s="42" t="str">
        <f t="shared" si="24"/>
        <v>CUMPLE</v>
      </c>
      <c r="AP274" s="7"/>
    </row>
    <row r="275" spans="2:42" ht="36" hidden="1" x14ac:dyDescent="0.2">
      <c r="B275" s="76" t="s">
        <v>5035</v>
      </c>
      <c r="C275" s="33" t="e" vm="1">
        <f ca="1">_xlfn.XLOOKUP(B275,'ASIGNACION ZONAS'!J:J,'ENCUESTA PI'!H:H,0)</f>
        <v>#NAME?</v>
      </c>
      <c r="D275" s="99" t="s">
        <v>5036</v>
      </c>
      <c r="E275" s="77" t="s">
        <v>4055</v>
      </c>
      <c r="F275" s="78">
        <v>3508178446</v>
      </c>
      <c r="G275" s="36" t="s">
        <v>5037</v>
      </c>
      <c r="H275" s="78" t="s">
        <v>34</v>
      </c>
      <c r="I275" s="78">
        <v>1</v>
      </c>
      <c r="J275" s="78" t="s">
        <v>34</v>
      </c>
      <c r="K275" s="78" t="s">
        <v>34</v>
      </c>
      <c r="L275" s="78" t="s">
        <v>34</v>
      </c>
      <c r="M275" s="78" t="s">
        <v>34</v>
      </c>
      <c r="N275" s="78" t="s">
        <v>34</v>
      </c>
      <c r="O275" s="78" t="s">
        <v>34</v>
      </c>
      <c r="P275" s="78" t="s">
        <v>73</v>
      </c>
      <c r="Q275" s="78" t="s">
        <v>73</v>
      </c>
      <c r="R275" s="78" t="s">
        <v>34</v>
      </c>
      <c r="S275" s="78" t="s">
        <v>34</v>
      </c>
      <c r="T275" s="78" t="s">
        <v>34</v>
      </c>
      <c r="U275" s="78" t="s">
        <v>34</v>
      </c>
      <c r="V275" s="78" t="s">
        <v>34</v>
      </c>
      <c r="W275" s="78" t="s">
        <v>34</v>
      </c>
      <c r="X275" s="78" t="s">
        <v>34</v>
      </c>
      <c r="Y275" s="78" t="s">
        <v>34</v>
      </c>
      <c r="Z275" s="78" t="s">
        <v>34</v>
      </c>
      <c r="AA275" s="78" t="s">
        <v>34</v>
      </c>
      <c r="AB275" s="79" t="s">
        <v>34</v>
      </c>
      <c r="AC275" s="79" t="s">
        <v>34</v>
      </c>
      <c r="AD275" s="79" t="s">
        <v>34</v>
      </c>
      <c r="AE275" s="79" t="s">
        <v>34</v>
      </c>
      <c r="AF275" s="79" t="s">
        <v>34</v>
      </c>
      <c r="AG275" s="102">
        <v>18188000</v>
      </c>
      <c r="AH275" s="102">
        <v>19716723</v>
      </c>
      <c r="AI275" s="102">
        <v>19716723</v>
      </c>
      <c r="AJ275" s="102">
        <v>635703734</v>
      </c>
      <c r="AK275" s="39">
        <f t="shared" si="21"/>
        <v>0.92246566531365282</v>
      </c>
      <c r="AL275" s="40">
        <f t="shared" si="22"/>
        <v>3.1015584690587957E-2</v>
      </c>
      <c r="AM275" s="41">
        <f t="shared" si="23"/>
        <v>-1528723</v>
      </c>
      <c r="AN275" s="42" t="str">
        <f t="shared" si="25"/>
        <v>CUMPLE</v>
      </c>
      <c r="AO275" s="42" t="str">
        <f t="shared" si="24"/>
        <v>CUMPLE</v>
      </c>
      <c r="AP275" s="7"/>
    </row>
    <row r="276" spans="2:42" ht="24" hidden="1" x14ac:dyDescent="0.2">
      <c r="B276" s="76" t="s">
        <v>5038</v>
      </c>
      <c r="C276" s="33" t="e" vm="1">
        <f ca="1">_xlfn.XLOOKUP(B276,'ASIGNACION ZONAS'!J:J,'ENCUESTA PI'!H:H,0)</f>
        <v>#NAME?</v>
      </c>
      <c r="D276" s="77" t="s">
        <v>5039</v>
      </c>
      <c r="E276" s="77" t="s">
        <v>5040</v>
      </c>
      <c r="F276" s="78">
        <v>3017854389</v>
      </c>
      <c r="G276" s="36" t="s">
        <v>5041</v>
      </c>
      <c r="H276" s="78" t="s">
        <v>73</v>
      </c>
      <c r="I276" s="78">
        <v>1</v>
      </c>
      <c r="J276" s="78" t="s">
        <v>34</v>
      </c>
      <c r="K276" s="78" t="s">
        <v>34</v>
      </c>
      <c r="L276" s="78" t="s">
        <v>34</v>
      </c>
      <c r="M276" s="78" t="s">
        <v>34</v>
      </c>
      <c r="N276" s="78" t="s">
        <v>34</v>
      </c>
      <c r="O276" s="78" t="s">
        <v>34</v>
      </c>
      <c r="P276" s="78" t="s">
        <v>34</v>
      </c>
      <c r="Q276" s="78" t="s">
        <v>73</v>
      </c>
      <c r="R276" s="78" t="s">
        <v>34</v>
      </c>
      <c r="S276" s="78" t="s">
        <v>34</v>
      </c>
      <c r="T276" s="78" t="s">
        <v>34</v>
      </c>
      <c r="U276" s="78" t="s">
        <v>34</v>
      </c>
      <c r="V276" s="78"/>
      <c r="W276" s="78"/>
      <c r="X276" s="78" t="s">
        <v>34</v>
      </c>
      <c r="Y276" s="78" t="s">
        <v>34</v>
      </c>
      <c r="Z276" s="78" t="s">
        <v>34</v>
      </c>
      <c r="AA276" s="78" t="s">
        <v>34</v>
      </c>
      <c r="AB276" s="79" t="s">
        <v>34</v>
      </c>
      <c r="AC276" s="79" t="s">
        <v>34</v>
      </c>
      <c r="AD276" s="79" t="s">
        <v>34</v>
      </c>
      <c r="AE276" s="79" t="s">
        <v>34</v>
      </c>
      <c r="AF276" s="79" t="s">
        <v>34</v>
      </c>
      <c r="AG276" s="102">
        <v>27320000</v>
      </c>
      <c r="AH276" s="102">
        <v>0</v>
      </c>
      <c r="AI276" s="102">
        <v>0</v>
      </c>
      <c r="AJ276" s="102">
        <v>39000000</v>
      </c>
      <c r="AK276" s="39">
        <f t="shared" si="21"/>
        <v>0</v>
      </c>
      <c r="AL276" s="40">
        <f t="shared" si="22"/>
        <v>0</v>
      </c>
      <c r="AM276" s="41">
        <f t="shared" si="23"/>
        <v>27320000</v>
      </c>
      <c r="AN276" s="42" t="b">
        <f t="shared" si="25"/>
        <v>0</v>
      </c>
      <c r="AO276" s="42" t="str">
        <f t="shared" si="24"/>
        <v>CUMPLE</v>
      </c>
      <c r="AP276" s="7"/>
    </row>
    <row r="277" spans="2:42" ht="24" hidden="1" x14ac:dyDescent="0.2">
      <c r="B277" s="76" t="s">
        <v>5042</v>
      </c>
      <c r="C277" s="33" t="e" vm="1">
        <f ca="1">_xlfn.XLOOKUP(B277,'ASIGNACION ZONAS'!J:J,'ENCUESTA PI'!H:H,0)</f>
        <v>#NAME?</v>
      </c>
      <c r="D277" s="77" t="s">
        <v>5043</v>
      </c>
      <c r="E277" s="77" t="s">
        <v>3342</v>
      </c>
      <c r="F277" s="78">
        <v>3212112342</v>
      </c>
      <c r="G277" s="36" t="s">
        <v>3340</v>
      </c>
      <c r="H277" s="78" t="s">
        <v>34</v>
      </c>
      <c r="I277" s="78">
        <v>2</v>
      </c>
      <c r="J277" s="78" t="s">
        <v>34</v>
      </c>
      <c r="K277" s="78" t="s">
        <v>34</v>
      </c>
      <c r="L277" s="78" t="s">
        <v>34</v>
      </c>
      <c r="M277" s="78" t="s">
        <v>34</v>
      </c>
      <c r="N277" s="78" t="s">
        <v>34</v>
      </c>
      <c r="O277" s="78" t="s">
        <v>34</v>
      </c>
      <c r="P277" s="78" t="s">
        <v>73</v>
      </c>
      <c r="Q277" s="78" t="s">
        <v>73</v>
      </c>
      <c r="R277" s="78" t="s">
        <v>34</v>
      </c>
      <c r="S277" s="78" t="s">
        <v>34</v>
      </c>
      <c r="T277" s="78" t="s">
        <v>34</v>
      </c>
      <c r="U277" s="78" t="s">
        <v>34</v>
      </c>
      <c r="V277" s="78" t="s">
        <v>34</v>
      </c>
      <c r="W277" s="78" t="s">
        <v>34</v>
      </c>
      <c r="X277" s="78" t="s">
        <v>34</v>
      </c>
      <c r="Y277" s="78" t="s">
        <v>34</v>
      </c>
      <c r="Z277" s="78" t="s">
        <v>34</v>
      </c>
      <c r="AA277" s="78" t="s">
        <v>34</v>
      </c>
      <c r="AB277" s="78" t="s">
        <v>34</v>
      </c>
      <c r="AC277" s="78" t="s">
        <v>34</v>
      </c>
      <c r="AD277" s="78" t="s">
        <v>34</v>
      </c>
      <c r="AE277" s="78" t="s">
        <v>34</v>
      </c>
      <c r="AF277" s="78" t="s">
        <v>34</v>
      </c>
      <c r="AG277" s="103">
        <v>82609000</v>
      </c>
      <c r="AH277" s="103">
        <v>1</v>
      </c>
      <c r="AI277" s="103">
        <v>1</v>
      </c>
      <c r="AJ277" s="103">
        <v>145611000</v>
      </c>
      <c r="AK277" s="39">
        <f t="shared" si="21"/>
        <v>82609000</v>
      </c>
      <c r="AL277" s="40">
        <f t="shared" si="22"/>
        <v>6.8676130237413382E-9</v>
      </c>
      <c r="AM277" s="41">
        <f t="shared" si="23"/>
        <v>82608999</v>
      </c>
      <c r="AN277" s="42" t="str">
        <f t="shared" si="25"/>
        <v>CUMPLE</v>
      </c>
      <c r="AO277" s="42" t="str">
        <f t="shared" si="24"/>
        <v>CUMPLE</v>
      </c>
      <c r="AP277" s="7"/>
    </row>
    <row r="278" spans="2:42" hidden="1" x14ac:dyDescent="0.2">
      <c r="B278" s="76" t="s">
        <v>5044</v>
      </c>
      <c r="C278" s="33" t="e" vm="1">
        <f ca="1">_xlfn.XLOOKUP(B278,'ASIGNACION ZONAS'!J:J,'ENCUESTA PI'!H:H,0)</f>
        <v>#NAME?</v>
      </c>
      <c r="D278" s="77">
        <v>901552271</v>
      </c>
      <c r="E278" s="77" t="s">
        <v>5045</v>
      </c>
      <c r="F278" s="78">
        <v>3152642808</v>
      </c>
      <c r="G278" s="36" t="s">
        <v>5046</v>
      </c>
      <c r="H278" s="78" t="s">
        <v>34</v>
      </c>
      <c r="I278" s="78">
        <v>1</v>
      </c>
      <c r="J278" s="78" t="s">
        <v>34</v>
      </c>
      <c r="K278" s="78" t="s">
        <v>34</v>
      </c>
      <c r="L278" s="78" t="s">
        <v>34</v>
      </c>
      <c r="M278" s="78" t="s">
        <v>34</v>
      </c>
      <c r="N278" s="78" t="s">
        <v>34</v>
      </c>
      <c r="O278" s="78" t="s">
        <v>73</v>
      </c>
      <c r="P278" s="78" t="s">
        <v>73</v>
      </c>
      <c r="Q278" s="78" t="s">
        <v>73</v>
      </c>
      <c r="R278" s="78" t="s">
        <v>73</v>
      </c>
      <c r="S278" s="78" t="s">
        <v>34</v>
      </c>
      <c r="T278" s="78" t="s">
        <v>34</v>
      </c>
      <c r="U278" s="78" t="s">
        <v>34</v>
      </c>
      <c r="V278" s="78" t="s">
        <v>34</v>
      </c>
      <c r="W278" s="78" t="s">
        <v>34</v>
      </c>
      <c r="X278" s="78" t="s">
        <v>34</v>
      </c>
      <c r="Y278" s="78" t="s">
        <v>34</v>
      </c>
      <c r="Z278" s="78" t="s">
        <v>34</v>
      </c>
      <c r="AA278" s="78" t="s">
        <v>34</v>
      </c>
      <c r="AB278" s="79" t="s">
        <v>34</v>
      </c>
      <c r="AC278" s="79" t="s">
        <v>34</v>
      </c>
      <c r="AD278" s="79" t="s">
        <v>34</v>
      </c>
      <c r="AE278" s="79" t="s">
        <v>34</v>
      </c>
      <c r="AF278" s="79" t="s">
        <v>34</v>
      </c>
      <c r="AG278" s="102">
        <v>8952000</v>
      </c>
      <c r="AH278" s="102">
        <v>150000</v>
      </c>
      <c r="AI278" s="102">
        <v>150000</v>
      </c>
      <c r="AJ278" s="102">
        <v>8952000</v>
      </c>
      <c r="AK278" s="39">
        <f t="shared" si="21"/>
        <v>59.68</v>
      </c>
      <c r="AL278" s="40">
        <f t="shared" si="22"/>
        <v>1.675603217158177E-2</v>
      </c>
      <c r="AM278" s="41">
        <f t="shared" si="23"/>
        <v>8802000</v>
      </c>
      <c r="AN278" s="42" t="str">
        <f t="shared" si="25"/>
        <v>CUMPLE</v>
      </c>
      <c r="AO278" s="42" t="str">
        <f t="shared" si="24"/>
        <v>CUMPLE</v>
      </c>
      <c r="AP278" s="7"/>
    </row>
    <row r="279" spans="2:42" hidden="1" x14ac:dyDescent="0.2">
      <c r="B279" s="76" t="s">
        <v>5047</v>
      </c>
      <c r="C279" s="33" t="e" vm="1">
        <f ca="1">_xlfn.XLOOKUP(B279,'ASIGNACION ZONAS'!J:J,'ENCUESTA PI'!H:H,0)</f>
        <v>#NAME?</v>
      </c>
      <c r="D279" s="77">
        <v>1143846321</v>
      </c>
      <c r="E279" s="77" t="s">
        <v>5047</v>
      </c>
      <c r="F279" s="78">
        <v>3113509172</v>
      </c>
      <c r="G279" s="36" t="s">
        <v>5048</v>
      </c>
      <c r="H279" s="78" t="s">
        <v>73</v>
      </c>
      <c r="I279" s="78">
        <v>1</v>
      </c>
      <c r="J279" s="78" t="s">
        <v>34</v>
      </c>
      <c r="K279" s="78" t="s">
        <v>73</v>
      </c>
      <c r="L279" s="78" t="s">
        <v>73</v>
      </c>
      <c r="M279" s="78" t="s">
        <v>34</v>
      </c>
      <c r="N279" s="78" t="s">
        <v>34</v>
      </c>
      <c r="O279" s="78" t="s">
        <v>34</v>
      </c>
      <c r="P279" s="78" t="s">
        <v>73</v>
      </c>
      <c r="Q279" s="78" t="s">
        <v>73</v>
      </c>
      <c r="R279" s="78" t="s">
        <v>34</v>
      </c>
      <c r="S279" s="78" t="s">
        <v>34</v>
      </c>
      <c r="T279" s="78" t="s">
        <v>34</v>
      </c>
      <c r="U279" s="78" t="s">
        <v>34</v>
      </c>
      <c r="V279" s="78" t="s">
        <v>34</v>
      </c>
      <c r="W279" s="78" t="s">
        <v>34</v>
      </c>
      <c r="X279" s="78" t="s">
        <v>34</v>
      </c>
      <c r="Y279" s="78" t="s">
        <v>34</v>
      </c>
      <c r="Z279" s="78" t="s">
        <v>34</v>
      </c>
      <c r="AA279" s="78" t="s">
        <v>34</v>
      </c>
      <c r="AB279" s="79" t="s">
        <v>34</v>
      </c>
      <c r="AC279" s="79" t="s">
        <v>34</v>
      </c>
      <c r="AD279" s="79" t="s">
        <v>34</v>
      </c>
      <c r="AE279" s="79" t="s">
        <v>34</v>
      </c>
      <c r="AF279" s="79" t="s">
        <v>34</v>
      </c>
      <c r="AG279" s="102">
        <v>52890000</v>
      </c>
      <c r="AH279" s="102">
        <v>5970560</v>
      </c>
      <c r="AI279" s="102">
        <v>5970560</v>
      </c>
      <c r="AJ279" s="102">
        <v>65480000</v>
      </c>
      <c r="AK279" s="39">
        <f t="shared" si="21"/>
        <v>8.858465537571016</v>
      </c>
      <c r="AL279" s="40">
        <f t="shared" si="22"/>
        <v>9.1181429444105067E-2</v>
      </c>
      <c r="AM279" s="41">
        <f t="shared" si="23"/>
        <v>46919440</v>
      </c>
      <c r="AN279" s="42" t="str">
        <f t="shared" si="25"/>
        <v>CUMPLE</v>
      </c>
      <c r="AO279" s="42" t="str">
        <f t="shared" si="24"/>
        <v>CUMPLE</v>
      </c>
      <c r="AP279" s="7"/>
    </row>
    <row r="280" spans="2:42" hidden="1" x14ac:dyDescent="0.2">
      <c r="B280" s="77" t="s">
        <v>229</v>
      </c>
      <c r="C280" s="33" t="e" vm="1">
        <f ca="1">_xlfn.XLOOKUP(B280,'ASIGNACION ZONAS'!J:J,'ENCUESTA PI'!H:H,0)</f>
        <v>#NAME?</v>
      </c>
      <c r="D280" s="76" t="s">
        <v>5049</v>
      </c>
      <c r="E280" s="77" t="s">
        <v>233</v>
      </c>
      <c r="F280" s="78">
        <v>3154659478</v>
      </c>
      <c r="G280" s="36" t="s">
        <v>5050</v>
      </c>
      <c r="H280" s="78" t="s">
        <v>73</v>
      </c>
      <c r="I280" s="78">
        <v>2</v>
      </c>
      <c r="J280" s="78" t="s">
        <v>34</v>
      </c>
      <c r="K280" s="78" t="s">
        <v>34</v>
      </c>
      <c r="L280" s="78" t="s">
        <v>34</v>
      </c>
      <c r="M280" s="78" t="s">
        <v>34</v>
      </c>
      <c r="N280" s="78" t="s">
        <v>34</v>
      </c>
      <c r="O280" s="78" t="s">
        <v>34</v>
      </c>
      <c r="P280" s="78" t="s">
        <v>34</v>
      </c>
      <c r="Q280" s="78" t="s">
        <v>34</v>
      </c>
      <c r="R280" s="78" t="s">
        <v>34</v>
      </c>
      <c r="S280" s="78" t="s">
        <v>34</v>
      </c>
      <c r="T280" s="78" t="s">
        <v>34</v>
      </c>
      <c r="U280" s="78" t="s">
        <v>34</v>
      </c>
      <c r="V280" s="78" t="s">
        <v>34</v>
      </c>
      <c r="W280" s="78" t="s">
        <v>34</v>
      </c>
      <c r="X280" s="78" t="s">
        <v>34</v>
      </c>
      <c r="Y280" s="78" t="s">
        <v>34</v>
      </c>
      <c r="Z280" s="78" t="s">
        <v>34</v>
      </c>
      <c r="AA280" s="78" t="s">
        <v>34</v>
      </c>
      <c r="AB280" s="78" t="s">
        <v>34</v>
      </c>
      <c r="AC280" s="78" t="s">
        <v>34</v>
      </c>
      <c r="AD280" s="78" t="s">
        <v>34</v>
      </c>
      <c r="AE280" s="78" t="s">
        <v>34</v>
      </c>
      <c r="AF280" s="78" t="s">
        <v>34</v>
      </c>
      <c r="AG280" s="103">
        <v>92135902</v>
      </c>
      <c r="AH280" s="103">
        <v>15782000</v>
      </c>
      <c r="AI280" s="103">
        <v>15782000</v>
      </c>
      <c r="AJ280" s="103">
        <v>114935902</v>
      </c>
      <c r="AK280" s="39">
        <f t="shared" si="21"/>
        <v>5.8380371309086305</v>
      </c>
      <c r="AL280" s="40">
        <f t="shared" si="22"/>
        <v>0.13731131635439725</v>
      </c>
      <c r="AM280" s="41">
        <f t="shared" si="23"/>
        <v>76353902</v>
      </c>
      <c r="AN280" s="42" t="str">
        <f t="shared" si="25"/>
        <v>CUMPLE</v>
      </c>
      <c r="AO280" s="42" t="str">
        <f t="shared" si="24"/>
        <v>CUMPLE</v>
      </c>
      <c r="AP280" s="7"/>
    </row>
    <row r="281" spans="2:42" hidden="1" x14ac:dyDescent="0.2">
      <c r="B281" s="76" t="s">
        <v>5051</v>
      </c>
      <c r="C281" s="33" t="e" vm="1">
        <f ca="1">_xlfn.XLOOKUP(B281,'ASIGNACION ZONAS'!J:J,'ENCUESTA PI'!H:H,0)</f>
        <v>#NAME?</v>
      </c>
      <c r="D281" s="77">
        <v>1063807114</v>
      </c>
      <c r="E281" s="77" t="s">
        <v>5051</v>
      </c>
      <c r="F281" s="78">
        <v>3157972331</v>
      </c>
      <c r="G281" s="36" t="s">
        <v>5052</v>
      </c>
      <c r="H281" s="78" t="s">
        <v>73</v>
      </c>
      <c r="I281" s="78">
        <v>3</v>
      </c>
      <c r="J281" s="78" t="s">
        <v>73</v>
      </c>
      <c r="K281" s="78" t="s">
        <v>73</v>
      </c>
      <c r="L281" s="78" t="s">
        <v>73</v>
      </c>
      <c r="M281" s="78" t="s">
        <v>73</v>
      </c>
      <c r="N281" s="78" t="s">
        <v>34</v>
      </c>
      <c r="O281" s="78" t="s">
        <v>34</v>
      </c>
      <c r="P281" s="78" t="s">
        <v>73</v>
      </c>
      <c r="Q281" s="78" t="s">
        <v>73</v>
      </c>
      <c r="R281" s="78" t="s">
        <v>34</v>
      </c>
      <c r="S281" s="78" t="s">
        <v>34</v>
      </c>
      <c r="T281" s="78" t="s">
        <v>34</v>
      </c>
      <c r="U281" s="78" t="s">
        <v>73</v>
      </c>
      <c r="V281" s="78" t="s">
        <v>73</v>
      </c>
      <c r="W281" s="78" t="s">
        <v>34</v>
      </c>
      <c r="X281" s="78" t="s">
        <v>34</v>
      </c>
      <c r="Y281" s="78" t="s">
        <v>34</v>
      </c>
      <c r="Z281" s="78" t="s">
        <v>34</v>
      </c>
      <c r="AA281" s="78" t="s">
        <v>34</v>
      </c>
      <c r="AB281" s="79" t="s">
        <v>34</v>
      </c>
      <c r="AC281" s="79" t="s">
        <v>34</v>
      </c>
      <c r="AD281" s="79" t="s">
        <v>34</v>
      </c>
      <c r="AE281" s="79" t="s">
        <v>34</v>
      </c>
      <c r="AF281" s="79" t="s">
        <v>34</v>
      </c>
      <c r="AG281" s="102">
        <v>80000000</v>
      </c>
      <c r="AH281" s="102">
        <v>0</v>
      </c>
      <c r="AI281" s="102">
        <v>0</v>
      </c>
      <c r="AJ281" s="102">
        <v>80000000</v>
      </c>
      <c r="AK281" s="39">
        <f t="shared" si="21"/>
        <v>0</v>
      </c>
      <c r="AL281" s="40">
        <f t="shared" si="22"/>
        <v>0</v>
      </c>
      <c r="AM281" s="41">
        <f t="shared" si="23"/>
        <v>80000000</v>
      </c>
      <c r="AN281" s="42" t="b">
        <f t="shared" si="25"/>
        <v>0</v>
      </c>
      <c r="AO281" s="42" t="str">
        <f t="shared" si="24"/>
        <v>CUMPLE</v>
      </c>
      <c r="AP281" s="7"/>
    </row>
    <row r="282" spans="2:42" hidden="1" x14ac:dyDescent="0.2">
      <c r="B282" s="76" t="s">
        <v>5053</v>
      </c>
      <c r="C282" s="33" t="e" vm="1">
        <f ca="1">_xlfn.XLOOKUP(B282,'ASIGNACION ZONAS'!J:J,'ENCUESTA PI'!H:H,0)</f>
        <v>#NAME?</v>
      </c>
      <c r="D282" s="77">
        <v>49794076</v>
      </c>
      <c r="E282" s="77" t="s">
        <v>5054</v>
      </c>
      <c r="F282" s="78">
        <v>3164218351</v>
      </c>
      <c r="G282" s="36" t="s">
        <v>5055</v>
      </c>
      <c r="H282" s="78" t="s">
        <v>73</v>
      </c>
      <c r="I282" s="78">
        <v>1</v>
      </c>
      <c r="J282" s="78" t="s">
        <v>34</v>
      </c>
      <c r="K282" s="78" t="s">
        <v>73</v>
      </c>
      <c r="L282" s="78" t="s">
        <v>34</v>
      </c>
      <c r="M282" s="78" t="s">
        <v>34</v>
      </c>
      <c r="N282" s="78" t="s">
        <v>34</v>
      </c>
      <c r="O282" s="78" t="s">
        <v>34</v>
      </c>
      <c r="P282" s="78" t="s">
        <v>73</v>
      </c>
      <c r="Q282" s="78" t="s">
        <v>73</v>
      </c>
      <c r="R282" s="78" t="s">
        <v>34</v>
      </c>
      <c r="S282" s="78" t="s">
        <v>34</v>
      </c>
      <c r="T282" s="78" t="s">
        <v>34</v>
      </c>
      <c r="U282" s="78" t="s">
        <v>34</v>
      </c>
      <c r="V282" s="78" t="s">
        <v>34</v>
      </c>
      <c r="W282" s="78" t="s">
        <v>34</v>
      </c>
      <c r="X282" s="78" t="s">
        <v>34</v>
      </c>
      <c r="Y282" s="78" t="s">
        <v>34</v>
      </c>
      <c r="Z282" s="78" t="s">
        <v>34</v>
      </c>
      <c r="AA282" s="78" t="s">
        <v>34</v>
      </c>
      <c r="AB282" s="79" t="s">
        <v>34</v>
      </c>
      <c r="AC282" s="79" t="s">
        <v>34</v>
      </c>
      <c r="AD282" s="79" t="s">
        <v>34</v>
      </c>
      <c r="AE282" s="79" t="s">
        <v>34</v>
      </c>
      <c r="AF282" s="79" t="s">
        <v>73</v>
      </c>
      <c r="AG282" s="102">
        <v>23774752</v>
      </c>
      <c r="AH282" s="102">
        <v>13509682</v>
      </c>
      <c r="AI282" s="102">
        <v>140275992</v>
      </c>
      <c r="AJ282" s="102">
        <v>494124992</v>
      </c>
      <c r="AK282" s="39">
        <f t="shared" si="21"/>
        <v>1.7598306162942992</v>
      </c>
      <c r="AL282" s="40">
        <f t="shared" si="22"/>
        <v>0.28388766864882642</v>
      </c>
      <c r="AM282" s="41">
        <f t="shared" si="23"/>
        <v>10265070</v>
      </c>
      <c r="AN282" s="42" t="str">
        <f t="shared" si="25"/>
        <v>CUMPLE</v>
      </c>
      <c r="AO282" s="42" t="str">
        <f t="shared" si="24"/>
        <v>CUMPLE</v>
      </c>
      <c r="AP282" s="7"/>
    </row>
    <row r="283" spans="2:42" hidden="1" x14ac:dyDescent="0.2">
      <c r="B283" s="76" t="s">
        <v>5056</v>
      </c>
      <c r="C283" s="33" t="e" vm="1">
        <f ca="1">_xlfn.XLOOKUP(B283,'ASIGNACION ZONAS'!J:J,'ENCUESTA PI'!H:H,0)</f>
        <v>#NAME?</v>
      </c>
      <c r="D283" s="77">
        <v>900930663</v>
      </c>
      <c r="E283" s="77" t="s">
        <v>5057</v>
      </c>
      <c r="F283" s="78">
        <v>3106555059</v>
      </c>
      <c r="G283" s="36" t="s">
        <v>5058</v>
      </c>
      <c r="H283" s="78" t="s">
        <v>34</v>
      </c>
      <c r="I283" s="78">
        <v>1</v>
      </c>
      <c r="J283" s="78" t="s">
        <v>34</v>
      </c>
      <c r="K283" s="78" t="s">
        <v>34</v>
      </c>
      <c r="L283" s="78" t="s">
        <v>34</v>
      </c>
      <c r="M283" s="78" t="s">
        <v>34</v>
      </c>
      <c r="N283" s="78" t="s">
        <v>34</v>
      </c>
      <c r="O283" s="78" t="s">
        <v>34</v>
      </c>
      <c r="P283" s="78" t="s">
        <v>34</v>
      </c>
      <c r="Q283" s="78" t="s">
        <v>73</v>
      </c>
      <c r="R283" s="78" t="s">
        <v>73</v>
      </c>
      <c r="S283" s="78" t="s">
        <v>34</v>
      </c>
      <c r="T283" s="78" t="s">
        <v>34</v>
      </c>
      <c r="U283" s="78" t="s">
        <v>34</v>
      </c>
      <c r="V283" s="78" t="s">
        <v>34</v>
      </c>
      <c r="W283" s="78" t="s">
        <v>34</v>
      </c>
      <c r="X283" s="78" t="s">
        <v>34</v>
      </c>
      <c r="Y283" s="78" t="s">
        <v>73</v>
      </c>
      <c r="Z283" s="78" t="s">
        <v>34</v>
      </c>
      <c r="AA283" s="78" t="s">
        <v>34</v>
      </c>
      <c r="AB283" s="79" t="s">
        <v>34</v>
      </c>
      <c r="AC283" s="79" t="s">
        <v>34</v>
      </c>
      <c r="AD283" s="79" t="s">
        <v>34</v>
      </c>
      <c r="AE283" s="79" t="s">
        <v>34</v>
      </c>
      <c r="AF283" s="79" t="s">
        <v>34</v>
      </c>
      <c r="AG283" s="102">
        <v>78500000</v>
      </c>
      <c r="AH283" s="102">
        <v>3600000</v>
      </c>
      <c r="AI283" s="102">
        <v>3600000</v>
      </c>
      <c r="AJ283" s="102">
        <v>82000000</v>
      </c>
      <c r="AK283" s="39">
        <f t="shared" si="21"/>
        <v>21.805555555555557</v>
      </c>
      <c r="AL283" s="40">
        <f t="shared" si="22"/>
        <v>4.3902439024390241E-2</v>
      </c>
      <c r="AM283" s="41">
        <f t="shared" si="23"/>
        <v>74900000</v>
      </c>
      <c r="AN283" s="42" t="str">
        <f t="shared" si="25"/>
        <v>CUMPLE</v>
      </c>
      <c r="AO283" s="42" t="str">
        <f t="shared" si="24"/>
        <v>CUMPLE</v>
      </c>
      <c r="AP283" s="7"/>
    </row>
    <row r="284" spans="2:42" ht="24" hidden="1" x14ac:dyDescent="0.2">
      <c r="B284" s="76" t="s">
        <v>5059</v>
      </c>
      <c r="C284" s="33" t="e" vm="1">
        <f ca="1">_xlfn.XLOOKUP(B284,'ASIGNACION ZONAS'!J:J,'ENCUESTA PI'!H:H,0)</f>
        <v>#NAME?</v>
      </c>
      <c r="D284" s="77">
        <v>8002209687</v>
      </c>
      <c r="E284" s="77" t="s">
        <v>5060</v>
      </c>
      <c r="F284" s="78">
        <v>3148283134</v>
      </c>
      <c r="G284" s="36" t="s">
        <v>5061</v>
      </c>
      <c r="H284" s="78" t="s">
        <v>34</v>
      </c>
      <c r="I284" s="78">
        <v>1</v>
      </c>
      <c r="J284" s="78" t="s">
        <v>34</v>
      </c>
      <c r="K284" s="78" t="s">
        <v>34</v>
      </c>
      <c r="L284" s="78" t="s">
        <v>34</v>
      </c>
      <c r="M284" s="78" t="s">
        <v>73</v>
      </c>
      <c r="N284" s="78" t="s">
        <v>34</v>
      </c>
      <c r="O284" s="78" t="s">
        <v>73</v>
      </c>
      <c r="P284" s="78" t="s">
        <v>34</v>
      </c>
      <c r="Q284" s="78" t="s">
        <v>73</v>
      </c>
      <c r="R284" s="78" t="s">
        <v>73</v>
      </c>
      <c r="S284" s="78" t="s">
        <v>34</v>
      </c>
      <c r="T284" s="78" t="s">
        <v>34</v>
      </c>
      <c r="U284" s="78" t="s">
        <v>34</v>
      </c>
      <c r="V284" s="78" t="s">
        <v>34</v>
      </c>
      <c r="W284" s="78" t="s">
        <v>34</v>
      </c>
      <c r="X284" s="78" t="s">
        <v>73</v>
      </c>
      <c r="Y284" s="78" t="s">
        <v>73</v>
      </c>
      <c r="Z284" s="78" t="s">
        <v>34</v>
      </c>
      <c r="AA284" s="78" t="s">
        <v>34</v>
      </c>
      <c r="AB284" s="79" t="s">
        <v>73</v>
      </c>
      <c r="AC284" s="79" t="s">
        <v>34</v>
      </c>
      <c r="AD284" s="79" t="s">
        <v>34</v>
      </c>
      <c r="AE284" s="79" t="s">
        <v>34</v>
      </c>
      <c r="AF284" s="79" t="s">
        <v>34</v>
      </c>
      <c r="AG284" s="102">
        <v>9200000</v>
      </c>
      <c r="AH284" s="102">
        <v>250000</v>
      </c>
      <c r="AI284" s="102">
        <v>250000</v>
      </c>
      <c r="AJ284" s="102">
        <v>44800000</v>
      </c>
      <c r="AK284" s="39">
        <f t="shared" si="21"/>
        <v>36.799999999999997</v>
      </c>
      <c r="AL284" s="40">
        <f t="shared" si="22"/>
        <v>5.580357142857143E-3</v>
      </c>
      <c r="AM284" s="41">
        <f t="shared" si="23"/>
        <v>8950000</v>
      </c>
      <c r="AN284" s="42" t="str">
        <f t="shared" si="25"/>
        <v>CUMPLE</v>
      </c>
      <c r="AO284" s="42" t="str">
        <f t="shared" si="24"/>
        <v>CUMPLE</v>
      </c>
      <c r="AP284" s="7"/>
    </row>
    <row r="285" spans="2:42" hidden="1" x14ac:dyDescent="0.2">
      <c r="B285" s="76" t="s">
        <v>5062</v>
      </c>
      <c r="C285" s="33" t="e" vm="1">
        <f ca="1">_xlfn.XLOOKUP(B285,'ASIGNACION ZONAS'!J:J,'ENCUESTA PI'!H:H,0)</f>
        <v>#NAME?</v>
      </c>
      <c r="D285" s="77">
        <v>1120561990</v>
      </c>
      <c r="E285" s="77"/>
      <c r="F285" s="78">
        <v>3125310614</v>
      </c>
      <c r="G285" s="36" t="s">
        <v>5063</v>
      </c>
      <c r="H285" s="78" t="s">
        <v>73</v>
      </c>
      <c r="I285" s="78">
        <v>1</v>
      </c>
      <c r="J285" s="78" t="s">
        <v>34</v>
      </c>
      <c r="K285" s="78" t="s">
        <v>73</v>
      </c>
      <c r="L285" s="78" t="s">
        <v>73</v>
      </c>
      <c r="M285" s="78" t="s">
        <v>34</v>
      </c>
      <c r="N285" s="78" t="s">
        <v>34</v>
      </c>
      <c r="O285" s="78" t="s">
        <v>34</v>
      </c>
      <c r="P285" s="78" t="s">
        <v>73</v>
      </c>
      <c r="Q285" s="78" t="s">
        <v>73</v>
      </c>
      <c r="R285" s="78" t="s">
        <v>34</v>
      </c>
      <c r="S285" s="78" t="s">
        <v>34</v>
      </c>
      <c r="T285" s="78" t="s">
        <v>34</v>
      </c>
      <c r="U285" s="78" t="s">
        <v>34</v>
      </c>
      <c r="V285" s="78" t="s">
        <v>34</v>
      </c>
      <c r="W285" s="78" t="s">
        <v>34</v>
      </c>
      <c r="X285" s="78" t="s">
        <v>34</v>
      </c>
      <c r="Y285" s="78" t="s">
        <v>34</v>
      </c>
      <c r="Z285" s="78" t="s">
        <v>34</v>
      </c>
      <c r="AA285" s="78" t="s">
        <v>34</v>
      </c>
      <c r="AB285" s="79" t="s">
        <v>73</v>
      </c>
      <c r="AC285" s="79" t="s">
        <v>34</v>
      </c>
      <c r="AD285" s="79" t="s">
        <v>34</v>
      </c>
      <c r="AE285" s="79" t="s">
        <v>34</v>
      </c>
      <c r="AF285" s="79" t="s">
        <v>34</v>
      </c>
      <c r="AG285" s="102">
        <v>209849379</v>
      </c>
      <c r="AH285" s="102">
        <v>112253291</v>
      </c>
      <c r="AI285" s="102">
        <v>252353291</v>
      </c>
      <c r="AJ285" s="102">
        <v>527324033</v>
      </c>
      <c r="AK285" s="39">
        <f t="shared" si="21"/>
        <v>1.8694274094823644</v>
      </c>
      <c r="AL285" s="40">
        <f t="shared" si="22"/>
        <v>0.47855450388698667</v>
      </c>
      <c r="AM285" s="41">
        <f t="shared" si="23"/>
        <v>97596088</v>
      </c>
      <c r="AN285" s="42" t="str">
        <f t="shared" si="25"/>
        <v>CUMPLE</v>
      </c>
      <c r="AO285" s="42" t="str">
        <f t="shared" si="24"/>
        <v>CUMPLE</v>
      </c>
      <c r="AP285" s="7"/>
    </row>
    <row r="286" spans="2:42" ht="24" hidden="1" x14ac:dyDescent="0.2">
      <c r="B286" s="76" t="s">
        <v>1326</v>
      </c>
      <c r="C286" s="33" t="e" vm="1">
        <f ca="1">_xlfn.XLOOKUP(B286,'ASIGNACION ZONAS'!J:J,'ENCUESTA PI'!H:H,0)</f>
        <v>#NAME?</v>
      </c>
      <c r="D286" s="77" t="s">
        <v>5064</v>
      </c>
      <c r="E286" s="77" t="s">
        <v>1330</v>
      </c>
      <c r="F286" s="78">
        <v>3016114124</v>
      </c>
      <c r="G286" s="36" t="s">
        <v>1328</v>
      </c>
      <c r="H286" s="78" t="s">
        <v>73</v>
      </c>
      <c r="I286" s="78">
        <v>3</v>
      </c>
      <c r="J286" s="78" t="s">
        <v>34</v>
      </c>
      <c r="K286" s="78" t="s">
        <v>34</v>
      </c>
      <c r="L286" s="78" t="s">
        <v>34</v>
      </c>
      <c r="M286" s="78" t="s">
        <v>34</v>
      </c>
      <c r="N286" s="78" t="s">
        <v>34</v>
      </c>
      <c r="O286" s="78" t="s">
        <v>34</v>
      </c>
      <c r="P286" s="78" t="s">
        <v>34</v>
      </c>
      <c r="Q286" s="78" t="s">
        <v>73</v>
      </c>
      <c r="R286" s="78" t="s">
        <v>73</v>
      </c>
      <c r="S286" s="78" t="s">
        <v>34</v>
      </c>
      <c r="T286" s="78" t="s">
        <v>34</v>
      </c>
      <c r="U286" s="78" t="s">
        <v>34</v>
      </c>
      <c r="V286" s="78" t="s">
        <v>34</v>
      </c>
      <c r="W286" s="78" t="s">
        <v>34</v>
      </c>
      <c r="X286" s="78" t="s">
        <v>34</v>
      </c>
      <c r="Y286" s="78" t="s">
        <v>34</v>
      </c>
      <c r="Z286" s="78" t="s">
        <v>34</v>
      </c>
      <c r="AA286" s="78" t="s">
        <v>34</v>
      </c>
      <c r="AB286" s="79" t="s">
        <v>34</v>
      </c>
      <c r="AC286" s="79" t="s">
        <v>34</v>
      </c>
      <c r="AD286" s="79" t="s">
        <v>34</v>
      </c>
      <c r="AE286" s="79" t="s">
        <v>34</v>
      </c>
      <c r="AF286" s="79" t="s">
        <v>34</v>
      </c>
      <c r="AG286" s="102">
        <v>152132817</v>
      </c>
      <c r="AH286" s="102">
        <v>2885000</v>
      </c>
      <c r="AI286" s="102">
        <v>2885000</v>
      </c>
      <c r="AJ286" s="102">
        <v>154557033</v>
      </c>
      <c r="AK286" s="39">
        <f t="shared" si="21"/>
        <v>52.732345580589254</v>
      </c>
      <c r="AL286" s="40">
        <f t="shared" si="22"/>
        <v>1.8666248594458978E-2</v>
      </c>
      <c r="AM286" s="41">
        <f t="shared" si="23"/>
        <v>149247817</v>
      </c>
      <c r="AN286" s="42" t="str">
        <f t="shared" si="25"/>
        <v>CUMPLE</v>
      </c>
      <c r="AO286" s="42" t="str">
        <f t="shared" si="24"/>
        <v>CUMPLE</v>
      </c>
      <c r="AP286" s="7"/>
    </row>
    <row r="287" spans="2:42" hidden="1" x14ac:dyDescent="0.2">
      <c r="B287" s="76" t="s">
        <v>5065</v>
      </c>
      <c r="C287" s="33" t="e" vm="1">
        <f ca="1">_xlfn.XLOOKUP(B287,'ASIGNACION ZONAS'!J:J,'ENCUESTA PI'!H:H,0)</f>
        <v>#NAME?</v>
      </c>
      <c r="D287" s="77" t="s">
        <v>5066</v>
      </c>
      <c r="E287" s="77" t="s">
        <v>5067</v>
      </c>
      <c r="F287" s="78">
        <v>3005448631</v>
      </c>
      <c r="G287" s="36" t="s">
        <v>5068</v>
      </c>
      <c r="H287" s="78" t="s">
        <v>73</v>
      </c>
      <c r="I287" s="78">
        <v>3</v>
      </c>
      <c r="J287" s="78" t="s">
        <v>34</v>
      </c>
      <c r="K287" s="78" t="s">
        <v>34</v>
      </c>
      <c r="L287" s="78" t="s">
        <v>34</v>
      </c>
      <c r="M287" s="78" t="s">
        <v>34</v>
      </c>
      <c r="N287" s="78" t="s">
        <v>34</v>
      </c>
      <c r="O287" s="78" t="s">
        <v>34</v>
      </c>
      <c r="P287" s="78" t="s">
        <v>73</v>
      </c>
      <c r="Q287" s="78" t="s">
        <v>73</v>
      </c>
      <c r="R287" s="78" t="s">
        <v>73</v>
      </c>
      <c r="S287" s="78" t="s">
        <v>34</v>
      </c>
      <c r="T287" s="78" t="s">
        <v>34</v>
      </c>
      <c r="U287" s="78" t="s">
        <v>34</v>
      </c>
      <c r="V287" s="78" t="s">
        <v>34</v>
      </c>
      <c r="W287" s="78" t="s">
        <v>34</v>
      </c>
      <c r="X287" s="78" t="s">
        <v>34</v>
      </c>
      <c r="Y287" s="78" t="s">
        <v>34</v>
      </c>
      <c r="Z287" s="78" t="s">
        <v>34</v>
      </c>
      <c r="AA287" s="78" t="s">
        <v>34</v>
      </c>
      <c r="AB287" s="79" t="s">
        <v>34</v>
      </c>
      <c r="AC287" s="79" t="s">
        <v>34</v>
      </c>
      <c r="AD287" s="79" t="s">
        <v>34</v>
      </c>
      <c r="AE287" s="79" t="s">
        <v>34</v>
      </c>
      <c r="AF287" s="79" t="s">
        <v>34</v>
      </c>
      <c r="AG287" s="102">
        <v>563340000</v>
      </c>
      <c r="AH287" s="102">
        <v>12665000</v>
      </c>
      <c r="AI287" s="102">
        <v>12665000</v>
      </c>
      <c r="AJ287" s="102">
        <v>706027000</v>
      </c>
      <c r="AK287" s="39">
        <f t="shared" si="21"/>
        <v>44.480063166206079</v>
      </c>
      <c r="AL287" s="40">
        <f t="shared" si="22"/>
        <v>1.7938407454672414E-2</v>
      </c>
      <c r="AM287" s="41">
        <f t="shared" si="23"/>
        <v>550675000</v>
      </c>
      <c r="AN287" s="42" t="str">
        <f t="shared" si="25"/>
        <v>CUMPLE</v>
      </c>
      <c r="AO287" s="42" t="str">
        <f t="shared" si="24"/>
        <v>CUMPLE</v>
      </c>
      <c r="AP287" s="7"/>
    </row>
    <row r="288" spans="2:42" hidden="1" x14ac:dyDescent="0.2">
      <c r="B288" s="76" t="s">
        <v>1365</v>
      </c>
      <c r="C288" s="33" t="e" vm="1">
        <f ca="1">_xlfn.XLOOKUP(B288,'ASIGNACION ZONAS'!J:J,'ENCUESTA PI'!H:H,0)</f>
        <v>#NAME?</v>
      </c>
      <c r="D288" s="77">
        <v>901685555</v>
      </c>
      <c r="E288" s="77" t="s">
        <v>1369</v>
      </c>
      <c r="F288" s="78">
        <v>3015873262</v>
      </c>
      <c r="G288" s="36" t="s">
        <v>5069</v>
      </c>
      <c r="H288" s="78" t="s">
        <v>34</v>
      </c>
      <c r="I288" s="78">
        <v>1</v>
      </c>
      <c r="J288" s="78" t="s">
        <v>34</v>
      </c>
      <c r="K288" s="78" t="s">
        <v>34</v>
      </c>
      <c r="L288" s="78" t="s">
        <v>34</v>
      </c>
      <c r="M288" s="78" t="s">
        <v>73</v>
      </c>
      <c r="N288" s="78" t="s">
        <v>34</v>
      </c>
      <c r="O288" s="78" t="s">
        <v>34</v>
      </c>
      <c r="P288" s="78" t="s">
        <v>73</v>
      </c>
      <c r="Q288" s="78" t="s">
        <v>73</v>
      </c>
      <c r="R288" s="78" t="s">
        <v>34</v>
      </c>
      <c r="S288" s="78" t="s">
        <v>34</v>
      </c>
      <c r="T288" s="78" t="s">
        <v>34</v>
      </c>
      <c r="U288" s="78" t="s">
        <v>34</v>
      </c>
      <c r="V288" s="78" t="s">
        <v>34</v>
      </c>
      <c r="W288" s="78" t="s">
        <v>73</v>
      </c>
      <c r="X288" s="78" t="s">
        <v>34</v>
      </c>
      <c r="Y288" s="78" t="s">
        <v>34</v>
      </c>
      <c r="Z288" s="78" t="s">
        <v>34</v>
      </c>
      <c r="AA288" s="78" t="s">
        <v>34</v>
      </c>
      <c r="AB288" s="79" t="s">
        <v>73</v>
      </c>
      <c r="AC288" s="79" t="s">
        <v>34</v>
      </c>
      <c r="AD288" s="79" t="s">
        <v>34</v>
      </c>
      <c r="AE288" s="79"/>
      <c r="AF288" s="79" t="s">
        <v>34</v>
      </c>
      <c r="AG288" s="102">
        <v>19587976</v>
      </c>
      <c r="AH288" s="102">
        <v>1000000</v>
      </c>
      <c r="AI288" s="102">
        <v>1000000</v>
      </c>
      <c r="AJ288" s="102">
        <v>31800000</v>
      </c>
      <c r="AK288" s="39">
        <f t="shared" si="21"/>
        <v>19.587976000000001</v>
      </c>
      <c r="AL288" s="40">
        <f t="shared" si="22"/>
        <v>3.1446540880503145E-2</v>
      </c>
      <c r="AM288" s="41">
        <f t="shared" si="23"/>
        <v>18587976</v>
      </c>
      <c r="AN288" s="42" t="str">
        <f t="shared" si="25"/>
        <v>CUMPLE</v>
      </c>
      <c r="AO288" s="42" t="str">
        <f t="shared" si="24"/>
        <v>CUMPLE</v>
      </c>
      <c r="AP288" s="7"/>
    </row>
    <row r="289" spans="2:42" ht="24" hidden="1" x14ac:dyDescent="0.2">
      <c r="B289" s="76" t="s">
        <v>5070</v>
      </c>
      <c r="C289" s="33" t="e" vm="1">
        <f ca="1">_xlfn.XLOOKUP(B289,'ASIGNACION ZONAS'!J:J,'ENCUESTA PI'!H:H,0)</f>
        <v>#NAME?</v>
      </c>
      <c r="D289" s="77">
        <v>901819516</v>
      </c>
      <c r="E289" s="77" t="s">
        <v>5071</v>
      </c>
      <c r="F289" s="78">
        <v>3104500447</v>
      </c>
      <c r="G289" s="36" t="s">
        <v>5072</v>
      </c>
      <c r="H289" s="78" t="s">
        <v>34</v>
      </c>
      <c r="I289" s="78">
        <v>1</v>
      </c>
      <c r="J289" s="78" t="s">
        <v>34</v>
      </c>
      <c r="K289" s="78" t="s">
        <v>34</v>
      </c>
      <c r="L289" s="78" t="s">
        <v>34</v>
      </c>
      <c r="M289" s="78" t="s">
        <v>73</v>
      </c>
      <c r="N289" s="78" t="s">
        <v>34</v>
      </c>
      <c r="O289" s="78" t="s">
        <v>34</v>
      </c>
      <c r="P289" s="78" t="s">
        <v>73</v>
      </c>
      <c r="Q289" s="78" t="s">
        <v>73</v>
      </c>
      <c r="R289" s="78" t="s">
        <v>73</v>
      </c>
      <c r="S289" s="78" t="s">
        <v>73</v>
      </c>
      <c r="T289" s="78" t="s">
        <v>34</v>
      </c>
      <c r="U289" s="78" t="s">
        <v>34</v>
      </c>
      <c r="V289" s="78" t="s">
        <v>34</v>
      </c>
      <c r="W289" s="78" t="s">
        <v>73</v>
      </c>
      <c r="X289" s="78" t="s">
        <v>34</v>
      </c>
      <c r="Y289" s="78" t="s">
        <v>73</v>
      </c>
      <c r="Z289" s="78" t="s">
        <v>34</v>
      </c>
      <c r="AA289" s="78" t="s">
        <v>34</v>
      </c>
      <c r="AB289" s="79" t="s">
        <v>34</v>
      </c>
      <c r="AC289" s="79" t="s">
        <v>73</v>
      </c>
      <c r="AD289" s="79" t="s">
        <v>34</v>
      </c>
      <c r="AE289" s="79" t="s">
        <v>34</v>
      </c>
      <c r="AF289" s="79" t="s">
        <v>34</v>
      </c>
      <c r="AG289" s="102"/>
      <c r="AH289" s="102"/>
      <c r="AI289" s="102"/>
      <c r="AJ289" s="102"/>
      <c r="AK289" s="39">
        <f t="shared" si="21"/>
        <v>0</v>
      </c>
      <c r="AL289" s="40">
        <f t="shared" si="22"/>
        <v>0</v>
      </c>
      <c r="AM289" s="41">
        <f t="shared" si="23"/>
        <v>0</v>
      </c>
      <c r="AN289" s="42" t="b">
        <f t="shared" si="25"/>
        <v>0</v>
      </c>
      <c r="AO289" s="42" t="str">
        <f t="shared" si="24"/>
        <v>CUMPLE</v>
      </c>
      <c r="AP289" s="7"/>
    </row>
    <row r="290" spans="2:42" hidden="1" x14ac:dyDescent="0.2">
      <c r="B290" s="76" t="s">
        <v>5073</v>
      </c>
      <c r="C290" s="33" t="e" vm="1">
        <f ca="1">_xlfn.XLOOKUP(B290,'ASIGNACION ZONAS'!J:J,'ENCUESTA PI'!H:H,0)</f>
        <v>#NAME?</v>
      </c>
      <c r="D290" s="77" t="s">
        <v>5074</v>
      </c>
      <c r="E290" s="77" t="s">
        <v>5075</v>
      </c>
      <c r="F290" s="78">
        <v>3013069448</v>
      </c>
      <c r="G290" s="36" t="s">
        <v>5076</v>
      </c>
      <c r="H290" s="78" t="s">
        <v>34</v>
      </c>
      <c r="I290" s="78">
        <v>1</v>
      </c>
      <c r="J290" s="78" t="s">
        <v>34</v>
      </c>
      <c r="K290" s="78" t="s">
        <v>34</v>
      </c>
      <c r="L290" s="78" t="s">
        <v>34</v>
      </c>
      <c r="M290" s="78" t="s">
        <v>34</v>
      </c>
      <c r="N290" s="78" t="s">
        <v>34</v>
      </c>
      <c r="O290" s="78" t="s">
        <v>73</v>
      </c>
      <c r="P290" s="78" t="s">
        <v>73</v>
      </c>
      <c r="Q290" s="78" t="s">
        <v>73</v>
      </c>
      <c r="R290" s="78" t="s">
        <v>34</v>
      </c>
      <c r="S290" s="78" t="s">
        <v>34</v>
      </c>
      <c r="T290" s="78" t="s">
        <v>34</v>
      </c>
      <c r="U290" s="78" t="s">
        <v>34</v>
      </c>
      <c r="V290" s="78" t="s">
        <v>34</v>
      </c>
      <c r="W290" s="78" t="s">
        <v>34</v>
      </c>
      <c r="X290" s="78" t="s">
        <v>34</v>
      </c>
      <c r="Y290" s="78" t="s">
        <v>34</v>
      </c>
      <c r="Z290" s="78" t="s">
        <v>34</v>
      </c>
      <c r="AA290" s="78" t="s">
        <v>34</v>
      </c>
      <c r="AB290" s="79" t="s">
        <v>34</v>
      </c>
      <c r="AC290" s="79" t="s">
        <v>34</v>
      </c>
      <c r="AD290" s="79" t="s">
        <v>34</v>
      </c>
      <c r="AE290" s="79" t="s">
        <v>34</v>
      </c>
      <c r="AF290" s="79" t="s">
        <v>34</v>
      </c>
      <c r="AG290" s="102"/>
      <c r="AH290" s="102"/>
      <c r="AI290" s="102"/>
      <c r="AJ290" s="102"/>
      <c r="AK290" s="39">
        <f t="shared" si="21"/>
        <v>0</v>
      </c>
      <c r="AL290" s="40">
        <f t="shared" si="22"/>
        <v>0</v>
      </c>
      <c r="AM290" s="41">
        <f t="shared" si="23"/>
        <v>0</v>
      </c>
      <c r="AN290" s="42" t="b">
        <f t="shared" si="25"/>
        <v>0</v>
      </c>
      <c r="AO290" s="42" t="str">
        <f t="shared" si="24"/>
        <v>CUMPLE</v>
      </c>
      <c r="AP290" s="7"/>
    </row>
    <row r="291" spans="2:42" hidden="1" x14ac:dyDescent="0.2">
      <c r="B291" s="76" t="s">
        <v>5077</v>
      </c>
      <c r="C291" s="33" t="e" vm="1">
        <f ca="1">_xlfn.XLOOKUP(B291,'ASIGNACION ZONAS'!J:J,'ENCUESTA PI'!H:H,0)</f>
        <v>#NAME?</v>
      </c>
      <c r="D291" s="77">
        <v>9006981981</v>
      </c>
      <c r="E291" s="77" t="s">
        <v>2702</v>
      </c>
      <c r="F291" s="78">
        <v>3154586010</v>
      </c>
      <c r="G291" s="36" t="s">
        <v>2700</v>
      </c>
      <c r="H291" s="78" t="s">
        <v>34</v>
      </c>
      <c r="I291" s="78"/>
      <c r="J291" s="78" t="s">
        <v>34</v>
      </c>
      <c r="K291" s="78" t="s">
        <v>34</v>
      </c>
      <c r="L291" s="78" t="s">
        <v>34</v>
      </c>
      <c r="M291" s="78" t="s">
        <v>34</v>
      </c>
      <c r="N291" s="78" t="s">
        <v>34</v>
      </c>
      <c r="O291" s="78" t="s">
        <v>34</v>
      </c>
      <c r="P291" s="78" t="s">
        <v>73</v>
      </c>
      <c r="Q291" s="78" t="s">
        <v>73</v>
      </c>
      <c r="R291" s="78" t="s">
        <v>34</v>
      </c>
      <c r="S291" s="78" t="s">
        <v>34</v>
      </c>
      <c r="T291" s="78" t="s">
        <v>34</v>
      </c>
      <c r="U291" s="78" t="s">
        <v>34</v>
      </c>
      <c r="V291" s="78" t="s">
        <v>34</v>
      </c>
      <c r="W291" s="78" t="s">
        <v>34</v>
      </c>
      <c r="X291" s="78" t="s">
        <v>34</v>
      </c>
      <c r="Y291" s="78" t="s">
        <v>34</v>
      </c>
      <c r="Z291" s="78" t="s">
        <v>34</v>
      </c>
      <c r="AA291" s="78" t="s">
        <v>34</v>
      </c>
      <c r="AB291" s="78" t="s">
        <v>34</v>
      </c>
      <c r="AC291" s="78" t="s">
        <v>34</v>
      </c>
      <c r="AD291" s="78" t="s">
        <v>34</v>
      </c>
      <c r="AE291" s="78"/>
      <c r="AF291" s="78" t="s">
        <v>34</v>
      </c>
      <c r="AG291" s="103">
        <v>56957000</v>
      </c>
      <c r="AH291" s="103">
        <v>5450000</v>
      </c>
      <c r="AI291" s="103">
        <v>5450000</v>
      </c>
      <c r="AJ291" s="103">
        <v>119594370</v>
      </c>
      <c r="AK291" s="39">
        <f t="shared" si="21"/>
        <v>10.450825688073394</v>
      </c>
      <c r="AL291" s="40">
        <f t="shared" si="22"/>
        <v>4.5570707049169622E-2</v>
      </c>
      <c r="AM291" s="41">
        <f t="shared" si="23"/>
        <v>51507000</v>
      </c>
      <c r="AN291" s="42" t="str">
        <f t="shared" si="25"/>
        <v>CUMPLE</v>
      </c>
      <c r="AO291" s="42" t="str">
        <f t="shared" si="24"/>
        <v>CUMPLE</v>
      </c>
      <c r="AP291" s="7"/>
    </row>
    <row r="292" spans="2:42" hidden="1" x14ac:dyDescent="0.2">
      <c r="B292" s="76" t="s">
        <v>3063</v>
      </c>
      <c r="C292" s="33" t="e" vm="1">
        <f ca="1">_xlfn.XLOOKUP(B292,'ASIGNACION ZONAS'!J:J,'ENCUESTA PI'!H:H,0)</f>
        <v>#NAME?</v>
      </c>
      <c r="D292" s="77">
        <v>9007031175</v>
      </c>
      <c r="E292" s="77" t="s">
        <v>5078</v>
      </c>
      <c r="F292" s="78">
        <v>3154586010</v>
      </c>
      <c r="G292" s="36" t="s">
        <v>3065</v>
      </c>
      <c r="H292" s="78" t="s">
        <v>34</v>
      </c>
      <c r="I292" s="78"/>
      <c r="J292" s="78" t="s">
        <v>34</v>
      </c>
      <c r="K292" s="78" t="s">
        <v>34</v>
      </c>
      <c r="L292" s="78" t="s">
        <v>34</v>
      </c>
      <c r="M292" s="78" t="s">
        <v>34</v>
      </c>
      <c r="N292" s="78" t="s">
        <v>34</v>
      </c>
      <c r="O292" s="78" t="s">
        <v>34</v>
      </c>
      <c r="P292" s="78" t="s">
        <v>73</v>
      </c>
      <c r="Q292" s="78" t="s">
        <v>73</v>
      </c>
      <c r="R292" s="78" t="s">
        <v>34</v>
      </c>
      <c r="S292" s="78" t="s">
        <v>34</v>
      </c>
      <c r="T292" s="78" t="s">
        <v>34</v>
      </c>
      <c r="U292" s="78" t="s">
        <v>34</v>
      </c>
      <c r="V292" s="78" t="s">
        <v>34</v>
      </c>
      <c r="W292" s="78" t="s">
        <v>34</v>
      </c>
      <c r="X292" s="78" t="s">
        <v>34</v>
      </c>
      <c r="Y292" s="78" t="s">
        <v>34</v>
      </c>
      <c r="Z292" s="78" t="s">
        <v>34</v>
      </c>
      <c r="AA292" s="78" t="s">
        <v>34</v>
      </c>
      <c r="AB292" s="78" t="s">
        <v>34</v>
      </c>
      <c r="AC292" s="78" t="s">
        <v>34</v>
      </c>
      <c r="AD292" s="78" t="s">
        <v>34</v>
      </c>
      <c r="AE292" s="78"/>
      <c r="AF292" s="78" t="s">
        <v>34</v>
      </c>
      <c r="AG292" s="103">
        <v>565071476</v>
      </c>
      <c r="AH292" s="103">
        <v>171394420</v>
      </c>
      <c r="AI292" s="103">
        <v>238992477</v>
      </c>
      <c r="AJ292" s="103">
        <v>796278420</v>
      </c>
      <c r="AK292" s="39">
        <f t="shared" si="21"/>
        <v>3.2969070755045586</v>
      </c>
      <c r="AL292" s="40">
        <f t="shared" si="22"/>
        <v>0.3001368252576781</v>
      </c>
      <c r="AM292" s="41">
        <f t="shared" si="23"/>
        <v>393677056</v>
      </c>
      <c r="AN292" s="42" t="str">
        <f t="shared" si="25"/>
        <v>CUMPLE</v>
      </c>
      <c r="AO292" s="42" t="str">
        <f t="shared" si="24"/>
        <v>CUMPLE</v>
      </c>
      <c r="AP292" s="7"/>
    </row>
    <row r="293" spans="2:42" ht="24" hidden="1" x14ac:dyDescent="0.2">
      <c r="B293" s="76" t="s">
        <v>5079</v>
      </c>
      <c r="C293" s="33" t="e" vm="1">
        <f ca="1">_xlfn.XLOOKUP(B293,'ASIGNACION ZONAS'!J:J,'ENCUESTA PI'!H:H,0)</f>
        <v>#NAME?</v>
      </c>
      <c r="D293" s="77">
        <v>8001605087</v>
      </c>
      <c r="E293" s="77" t="s">
        <v>5080</v>
      </c>
      <c r="F293" s="78">
        <v>3216807273</v>
      </c>
      <c r="G293" s="88" t="s">
        <v>5081</v>
      </c>
      <c r="H293" s="78" t="s">
        <v>34</v>
      </c>
      <c r="I293" s="78">
        <v>1</v>
      </c>
      <c r="J293" s="78" t="s">
        <v>34</v>
      </c>
      <c r="K293" s="78" t="s">
        <v>34</v>
      </c>
      <c r="L293" s="78" t="s">
        <v>34</v>
      </c>
      <c r="M293" s="78" t="s">
        <v>34</v>
      </c>
      <c r="N293" s="78" t="s">
        <v>34</v>
      </c>
      <c r="O293" s="78" t="s">
        <v>73</v>
      </c>
      <c r="P293" s="78" t="s">
        <v>34</v>
      </c>
      <c r="Q293" s="78" t="s">
        <v>73</v>
      </c>
      <c r="R293" s="78" t="s">
        <v>73</v>
      </c>
      <c r="S293" s="78" t="s">
        <v>34</v>
      </c>
      <c r="T293" s="78" t="s">
        <v>34</v>
      </c>
      <c r="U293" s="78" t="s">
        <v>34</v>
      </c>
      <c r="V293" s="78" t="s">
        <v>34</v>
      </c>
      <c r="W293" s="78" t="s">
        <v>34</v>
      </c>
      <c r="X293" s="78" t="s">
        <v>34</v>
      </c>
      <c r="Y293" s="78" t="s">
        <v>73</v>
      </c>
      <c r="Z293" s="78" t="s">
        <v>34</v>
      </c>
      <c r="AA293" s="78" t="s">
        <v>34</v>
      </c>
      <c r="AB293" s="79" t="s">
        <v>73</v>
      </c>
      <c r="AC293" s="79" t="s">
        <v>34</v>
      </c>
      <c r="AD293" s="79" t="s">
        <v>34</v>
      </c>
      <c r="AE293" s="79" t="s">
        <v>34</v>
      </c>
      <c r="AF293" s="79" t="s">
        <v>34</v>
      </c>
      <c r="AG293" s="102">
        <v>9674344</v>
      </c>
      <c r="AH293" s="102">
        <v>1470000</v>
      </c>
      <c r="AI293" s="102">
        <v>1470000</v>
      </c>
      <c r="AJ293" s="102">
        <v>25444359</v>
      </c>
      <c r="AK293" s="39">
        <f t="shared" si="21"/>
        <v>6.5811863945578235</v>
      </c>
      <c r="AL293" s="40">
        <f t="shared" si="22"/>
        <v>5.7773119770869449E-2</v>
      </c>
      <c r="AM293" s="41">
        <f t="shared" si="23"/>
        <v>8204344</v>
      </c>
      <c r="AN293" s="42" t="str">
        <f t="shared" si="25"/>
        <v>CUMPLE</v>
      </c>
      <c r="AO293" s="42" t="str">
        <f t="shared" si="24"/>
        <v>CUMPLE</v>
      </c>
      <c r="AP293" s="7"/>
    </row>
    <row r="294" spans="2:42" hidden="1" x14ac:dyDescent="0.2">
      <c r="B294" s="76" t="s">
        <v>5082</v>
      </c>
      <c r="C294" s="33" t="e" vm="1">
        <f ca="1">_xlfn.XLOOKUP(B294,'ASIGNACION ZONAS'!J:J,'ENCUESTA PI'!H:H,0)</f>
        <v>#NAME?</v>
      </c>
      <c r="D294" s="77">
        <v>901617859</v>
      </c>
      <c r="E294" s="77" t="s">
        <v>5083</v>
      </c>
      <c r="F294" s="78">
        <v>3104232970</v>
      </c>
      <c r="G294" s="36" t="s">
        <v>5084</v>
      </c>
      <c r="H294" s="78" t="s">
        <v>73</v>
      </c>
      <c r="I294" s="78">
        <v>1</v>
      </c>
      <c r="J294" s="78" t="s">
        <v>34</v>
      </c>
      <c r="K294" s="78" t="s">
        <v>34</v>
      </c>
      <c r="L294" s="78" t="s">
        <v>73</v>
      </c>
      <c r="M294" s="78" t="s">
        <v>34</v>
      </c>
      <c r="N294" s="78" t="s">
        <v>34</v>
      </c>
      <c r="O294" s="78" t="s">
        <v>34</v>
      </c>
      <c r="P294" s="78" t="s">
        <v>73</v>
      </c>
      <c r="Q294" s="78" t="s">
        <v>73</v>
      </c>
      <c r="R294" s="78" t="s">
        <v>73</v>
      </c>
      <c r="S294" s="78" t="s">
        <v>34</v>
      </c>
      <c r="T294" s="78" t="s">
        <v>34</v>
      </c>
      <c r="U294" s="78" t="s">
        <v>34</v>
      </c>
      <c r="V294" s="78" t="s">
        <v>34</v>
      </c>
      <c r="W294" s="78" t="s">
        <v>34</v>
      </c>
      <c r="X294" s="78" t="s">
        <v>34</v>
      </c>
      <c r="Y294" s="78" t="s">
        <v>34</v>
      </c>
      <c r="Z294" s="78" t="s">
        <v>34</v>
      </c>
      <c r="AA294" s="78" t="s">
        <v>34</v>
      </c>
      <c r="AB294" s="79" t="s">
        <v>73</v>
      </c>
      <c r="AC294" s="79" t="s">
        <v>34</v>
      </c>
      <c r="AD294" s="79" t="s">
        <v>34</v>
      </c>
      <c r="AE294" s="79" t="s">
        <v>34</v>
      </c>
      <c r="AF294" s="79" t="s">
        <v>34</v>
      </c>
      <c r="AG294" s="102">
        <v>25000000</v>
      </c>
      <c r="AH294" s="102">
        <v>2000000</v>
      </c>
      <c r="AI294" s="102">
        <v>2000000</v>
      </c>
      <c r="AJ294" s="102">
        <v>35000000</v>
      </c>
      <c r="AK294" s="39">
        <f t="shared" si="21"/>
        <v>12.5</v>
      </c>
      <c r="AL294" s="40">
        <f t="shared" si="22"/>
        <v>5.7142857142857141E-2</v>
      </c>
      <c r="AM294" s="41">
        <f t="shared" si="23"/>
        <v>23000000</v>
      </c>
      <c r="AN294" s="42" t="str">
        <f t="shared" si="25"/>
        <v>CUMPLE</v>
      </c>
      <c r="AO294" s="42" t="str">
        <f t="shared" si="24"/>
        <v>CUMPLE</v>
      </c>
      <c r="AP294" s="7"/>
    </row>
    <row r="295" spans="2:42" hidden="1" x14ac:dyDescent="0.2">
      <c r="B295" s="76" t="s">
        <v>5085</v>
      </c>
      <c r="C295" s="33" t="e" vm="1">
        <f ca="1">_xlfn.XLOOKUP(B295,'ASIGNACION ZONAS'!J:J,'ENCUESTA PI'!H:H,0)</f>
        <v>#NAME?</v>
      </c>
      <c r="D295" s="77">
        <v>1111777926</v>
      </c>
      <c r="E295" s="77" t="s">
        <v>5086</v>
      </c>
      <c r="F295" s="78">
        <v>3165124653</v>
      </c>
      <c r="G295" s="36" t="s">
        <v>2951</v>
      </c>
      <c r="H295" s="78" t="s">
        <v>73</v>
      </c>
      <c r="I295" s="78"/>
      <c r="J295" s="78" t="s">
        <v>34</v>
      </c>
      <c r="K295" s="78" t="s">
        <v>73</v>
      </c>
      <c r="L295" s="78" t="s">
        <v>73</v>
      </c>
      <c r="M295" s="78" t="s">
        <v>34</v>
      </c>
      <c r="N295" s="78" t="s">
        <v>34</v>
      </c>
      <c r="O295" s="78" t="s">
        <v>34</v>
      </c>
      <c r="P295" s="78" t="s">
        <v>73</v>
      </c>
      <c r="Q295" s="78" t="s">
        <v>73</v>
      </c>
      <c r="R295" s="78"/>
      <c r="S295" s="78" t="s">
        <v>34</v>
      </c>
      <c r="T295" s="78" t="s">
        <v>34</v>
      </c>
      <c r="U295" s="78" t="s">
        <v>34</v>
      </c>
      <c r="V295" s="78" t="s">
        <v>34</v>
      </c>
      <c r="W295" s="78" t="s">
        <v>34</v>
      </c>
      <c r="X295" s="78" t="s">
        <v>34</v>
      </c>
      <c r="Y295" s="78" t="s">
        <v>34</v>
      </c>
      <c r="Z295" s="78" t="s">
        <v>34</v>
      </c>
      <c r="AA295" s="78" t="s">
        <v>34</v>
      </c>
      <c r="AB295" s="79" t="s">
        <v>34</v>
      </c>
      <c r="AC295" s="79" t="s">
        <v>34</v>
      </c>
      <c r="AD295" s="79" t="s">
        <v>34</v>
      </c>
      <c r="AE295" s="79"/>
      <c r="AF295" s="79" t="s">
        <v>34</v>
      </c>
      <c r="AG295" s="102">
        <v>118856000</v>
      </c>
      <c r="AH295" s="102">
        <v>75289000</v>
      </c>
      <c r="AI295" s="102">
        <v>75289000</v>
      </c>
      <c r="AJ295" s="102">
        <v>177813000</v>
      </c>
      <c r="AK295" s="39">
        <f t="shared" si="21"/>
        <v>1.5786635497881496</v>
      </c>
      <c r="AL295" s="40">
        <f t="shared" si="22"/>
        <v>0.42341673555926734</v>
      </c>
      <c r="AM295" s="41">
        <f t="shared" si="23"/>
        <v>43567000</v>
      </c>
      <c r="AN295" s="42" t="str">
        <f t="shared" si="25"/>
        <v>CUMPLE</v>
      </c>
      <c r="AO295" s="42" t="str">
        <f t="shared" si="24"/>
        <v>CUMPLE</v>
      </c>
      <c r="AP295" s="7"/>
    </row>
    <row r="296" spans="2:42" hidden="1" x14ac:dyDescent="0.2">
      <c r="B296" s="86" t="s">
        <v>5087</v>
      </c>
      <c r="C296" s="33" t="e" vm="1">
        <f ca="1">_xlfn.XLOOKUP(B296,'ASIGNACION ZONAS'!J:J,'ENCUESTA PI'!H:H,0)</f>
        <v>#NAME?</v>
      </c>
      <c r="D296" s="86" t="s">
        <v>5088</v>
      </c>
      <c r="E296" s="77" t="s">
        <v>5089</v>
      </c>
      <c r="F296" s="78">
        <v>3108267495</v>
      </c>
      <c r="G296" s="36"/>
      <c r="H296" s="78" t="s">
        <v>34</v>
      </c>
      <c r="I296" s="78">
        <v>3</v>
      </c>
      <c r="J296" s="78" t="s">
        <v>34</v>
      </c>
      <c r="K296" s="78" t="s">
        <v>34</v>
      </c>
      <c r="L296" s="78" t="s">
        <v>34</v>
      </c>
      <c r="M296" s="78" t="s">
        <v>34</v>
      </c>
      <c r="N296" s="78" t="s">
        <v>34</v>
      </c>
      <c r="O296" s="78" t="s">
        <v>34</v>
      </c>
      <c r="P296" s="78" t="s">
        <v>73</v>
      </c>
      <c r="Q296" s="78" t="s">
        <v>73</v>
      </c>
      <c r="R296" s="78" t="s">
        <v>34</v>
      </c>
      <c r="S296" s="78" t="s">
        <v>34</v>
      </c>
      <c r="T296" s="78" t="s">
        <v>73</v>
      </c>
      <c r="U296" s="78" t="s">
        <v>34</v>
      </c>
      <c r="V296" s="78" t="s">
        <v>34</v>
      </c>
      <c r="W296" s="78" t="s">
        <v>34</v>
      </c>
      <c r="X296" s="78" t="s">
        <v>73</v>
      </c>
      <c r="Y296" s="78"/>
      <c r="Z296" s="78" t="s">
        <v>34</v>
      </c>
      <c r="AA296" s="78" t="s">
        <v>34</v>
      </c>
      <c r="AB296" s="78" t="s">
        <v>34</v>
      </c>
      <c r="AC296" s="78" t="s">
        <v>34</v>
      </c>
      <c r="AD296" s="78" t="s">
        <v>34</v>
      </c>
      <c r="AE296" s="78" t="s">
        <v>73</v>
      </c>
      <c r="AF296" s="78" t="s">
        <v>73</v>
      </c>
      <c r="AG296" s="103"/>
      <c r="AH296" s="103"/>
      <c r="AI296" s="103"/>
      <c r="AJ296" s="103"/>
      <c r="AK296" s="39">
        <f t="shared" si="21"/>
        <v>0</v>
      </c>
      <c r="AL296" s="40">
        <f t="shared" si="22"/>
        <v>0</v>
      </c>
      <c r="AM296" s="41">
        <f t="shared" si="23"/>
        <v>0</v>
      </c>
      <c r="AN296" s="42" t="b">
        <f t="shared" si="25"/>
        <v>0</v>
      </c>
      <c r="AO296" s="42" t="str">
        <f t="shared" si="24"/>
        <v>CUMPLE</v>
      </c>
      <c r="AP296" s="7"/>
    </row>
    <row r="297" spans="2:42" hidden="1" x14ac:dyDescent="0.2">
      <c r="B297" s="76" t="s">
        <v>5090</v>
      </c>
      <c r="C297" s="33" t="e" vm="1">
        <f ca="1">_xlfn.XLOOKUP(B297,'ASIGNACION ZONAS'!J:J,'ENCUESTA PI'!H:H,0)</f>
        <v>#NAME?</v>
      </c>
      <c r="D297" s="77">
        <v>94501394</v>
      </c>
      <c r="E297" s="77" t="s">
        <v>5090</v>
      </c>
      <c r="F297" s="78">
        <v>3163945351</v>
      </c>
      <c r="G297" s="36" t="s">
        <v>5091</v>
      </c>
      <c r="H297" s="78" t="s">
        <v>73</v>
      </c>
      <c r="I297" s="78">
        <v>1</v>
      </c>
      <c r="J297" s="78" t="s">
        <v>34</v>
      </c>
      <c r="K297" s="78" t="s">
        <v>73</v>
      </c>
      <c r="L297" s="78" t="s">
        <v>73</v>
      </c>
      <c r="M297" s="78" t="s">
        <v>34</v>
      </c>
      <c r="N297" s="78" t="s">
        <v>34</v>
      </c>
      <c r="O297" s="78" t="s">
        <v>73</v>
      </c>
      <c r="P297" s="78" t="s">
        <v>73</v>
      </c>
      <c r="Q297" s="78" t="s">
        <v>73</v>
      </c>
      <c r="R297" s="78" t="s">
        <v>73</v>
      </c>
      <c r="S297" s="78" t="s">
        <v>34</v>
      </c>
      <c r="T297" s="78" t="s">
        <v>34</v>
      </c>
      <c r="U297" s="78" t="s">
        <v>34</v>
      </c>
      <c r="V297" s="78" t="s">
        <v>34</v>
      </c>
      <c r="W297" s="78" t="s">
        <v>34</v>
      </c>
      <c r="X297" s="78" t="s">
        <v>34</v>
      </c>
      <c r="Y297" s="78" t="s">
        <v>34</v>
      </c>
      <c r="Z297" s="78" t="s">
        <v>34</v>
      </c>
      <c r="AA297" s="78" t="s">
        <v>34</v>
      </c>
      <c r="AB297" s="79" t="s">
        <v>73</v>
      </c>
      <c r="AC297" s="79" t="s">
        <v>34</v>
      </c>
      <c r="AD297" s="79" t="s">
        <v>34</v>
      </c>
      <c r="AE297" s="79" t="s">
        <v>34</v>
      </c>
      <c r="AF297" s="79" t="s">
        <v>34</v>
      </c>
      <c r="AG297" s="102">
        <v>889428000</v>
      </c>
      <c r="AH297" s="102">
        <v>308957000</v>
      </c>
      <c r="AI297" s="102">
        <v>308957000</v>
      </c>
      <c r="AJ297" s="102">
        <v>889428000</v>
      </c>
      <c r="AK297" s="39">
        <f t="shared" si="21"/>
        <v>2.878808377864881</v>
      </c>
      <c r="AL297" s="40">
        <f t="shared" si="22"/>
        <v>0.3473659475528092</v>
      </c>
      <c r="AM297" s="41">
        <f t="shared" si="23"/>
        <v>580471000</v>
      </c>
      <c r="AN297" s="42" t="str">
        <f t="shared" si="25"/>
        <v>CUMPLE</v>
      </c>
      <c r="AO297" s="42" t="str">
        <f t="shared" si="24"/>
        <v>CUMPLE</v>
      </c>
      <c r="AP297" s="7"/>
    </row>
    <row r="298" spans="2:42" hidden="1" x14ac:dyDescent="0.2">
      <c r="B298" s="76" t="s">
        <v>5092</v>
      </c>
      <c r="C298" s="33" t="e" vm="1">
        <f ca="1">_xlfn.XLOOKUP(B298,'ASIGNACION ZONAS'!J:J,'ENCUESTA PI'!H:H,0)</f>
        <v>#NAME?</v>
      </c>
      <c r="D298" s="77">
        <v>900495399</v>
      </c>
      <c r="E298" s="77" t="s">
        <v>5093</v>
      </c>
      <c r="F298" s="78">
        <v>3165222213</v>
      </c>
      <c r="G298" s="36" t="s">
        <v>5094</v>
      </c>
      <c r="H298" s="78" t="s">
        <v>73</v>
      </c>
      <c r="I298" s="78">
        <v>1</v>
      </c>
      <c r="J298" s="78" t="s">
        <v>34</v>
      </c>
      <c r="K298" s="78" t="s">
        <v>34</v>
      </c>
      <c r="L298" s="78" t="s">
        <v>73</v>
      </c>
      <c r="M298" s="78" t="s">
        <v>34</v>
      </c>
      <c r="N298" s="78" t="s">
        <v>34</v>
      </c>
      <c r="O298" s="78" t="s">
        <v>34</v>
      </c>
      <c r="P298" s="78" t="s">
        <v>73</v>
      </c>
      <c r="Q298" s="78" t="s">
        <v>34</v>
      </c>
      <c r="R298" s="78" t="s">
        <v>73</v>
      </c>
      <c r="S298" s="78" t="s">
        <v>34</v>
      </c>
      <c r="T298" s="78" t="s">
        <v>34</v>
      </c>
      <c r="U298" s="78" t="s">
        <v>34</v>
      </c>
      <c r="V298" s="78" t="s">
        <v>34</v>
      </c>
      <c r="W298" s="78" t="s">
        <v>34</v>
      </c>
      <c r="X298" s="78" t="s">
        <v>34</v>
      </c>
      <c r="Y298" s="78" t="s">
        <v>34</v>
      </c>
      <c r="Z298" s="78" t="s">
        <v>34</v>
      </c>
      <c r="AA298" s="78" t="s">
        <v>34</v>
      </c>
      <c r="AB298" s="79" t="s">
        <v>73</v>
      </c>
      <c r="AC298" s="79" t="s">
        <v>34</v>
      </c>
      <c r="AD298" s="79" t="s">
        <v>34</v>
      </c>
      <c r="AE298" s="79" t="s">
        <v>34</v>
      </c>
      <c r="AF298" s="79" t="s">
        <v>34</v>
      </c>
      <c r="AG298" s="102">
        <v>465469869</v>
      </c>
      <c r="AH298" s="102">
        <v>325569887</v>
      </c>
      <c r="AI298" s="102">
        <v>325569887</v>
      </c>
      <c r="AJ298" s="102">
        <v>465469869</v>
      </c>
      <c r="AK298" s="39">
        <f t="shared" si="21"/>
        <v>1.4297079907761863</v>
      </c>
      <c r="AL298" s="40">
        <f t="shared" si="22"/>
        <v>0.69944352724579906</v>
      </c>
      <c r="AM298" s="41">
        <f t="shared" si="23"/>
        <v>139899982</v>
      </c>
      <c r="AN298" s="42" t="str">
        <f t="shared" si="25"/>
        <v>CUMPLE</v>
      </c>
      <c r="AO298" s="42" t="str">
        <f t="shared" si="24"/>
        <v>CUMPLE</v>
      </c>
      <c r="AP298" s="7"/>
    </row>
    <row r="299" spans="2:42" hidden="1" x14ac:dyDescent="0.2">
      <c r="B299" s="86" t="s">
        <v>5095</v>
      </c>
      <c r="C299" s="33" t="e" vm="1">
        <f ca="1">_xlfn.XLOOKUP(B299,'ASIGNACION ZONAS'!J:J,'ENCUESTA PI'!H:H,0)</f>
        <v>#NAME?</v>
      </c>
      <c r="D299" s="77" t="s">
        <v>5096</v>
      </c>
      <c r="E299" s="77" t="s">
        <v>5097</v>
      </c>
      <c r="F299" s="78"/>
      <c r="G299" s="36"/>
      <c r="H299" s="78" t="s">
        <v>34</v>
      </c>
      <c r="I299" s="78">
        <v>3</v>
      </c>
      <c r="J299" s="78" t="s">
        <v>34</v>
      </c>
      <c r="K299" s="78" t="s">
        <v>34</v>
      </c>
      <c r="L299" s="78" t="s">
        <v>34</v>
      </c>
      <c r="M299" s="78" t="s">
        <v>34</v>
      </c>
      <c r="N299" s="78" t="s">
        <v>34</v>
      </c>
      <c r="O299" s="78" t="s">
        <v>34</v>
      </c>
      <c r="P299" s="78" t="s">
        <v>73</v>
      </c>
      <c r="Q299" s="78" t="s">
        <v>73</v>
      </c>
      <c r="R299" s="78" t="s">
        <v>34</v>
      </c>
      <c r="S299" s="78" t="s">
        <v>34</v>
      </c>
      <c r="T299" s="78" t="s">
        <v>73</v>
      </c>
      <c r="U299" s="78" t="s">
        <v>34</v>
      </c>
      <c r="V299" s="78" t="s">
        <v>34</v>
      </c>
      <c r="W299" s="78" t="s">
        <v>34</v>
      </c>
      <c r="X299" s="78" t="s">
        <v>34</v>
      </c>
      <c r="Y299" s="78" t="s">
        <v>34</v>
      </c>
      <c r="Z299" s="78" t="s">
        <v>34</v>
      </c>
      <c r="AA299" s="78" t="s">
        <v>34</v>
      </c>
      <c r="AB299" s="78" t="s">
        <v>34</v>
      </c>
      <c r="AC299" s="78" t="s">
        <v>34</v>
      </c>
      <c r="AD299" s="78" t="s">
        <v>34</v>
      </c>
      <c r="AE299" s="78" t="s">
        <v>73</v>
      </c>
      <c r="AF299" s="78" t="s">
        <v>73</v>
      </c>
      <c r="AG299" s="103"/>
      <c r="AH299" s="103"/>
      <c r="AI299" s="103"/>
      <c r="AJ299" s="103"/>
      <c r="AK299" s="39">
        <f t="shared" si="21"/>
        <v>0</v>
      </c>
      <c r="AL299" s="40">
        <f t="shared" si="22"/>
        <v>0</v>
      </c>
      <c r="AM299" s="41">
        <f t="shared" si="23"/>
        <v>0</v>
      </c>
      <c r="AN299" s="42" t="b">
        <f t="shared" si="25"/>
        <v>0</v>
      </c>
      <c r="AO299" s="42" t="str">
        <f t="shared" si="24"/>
        <v>CUMPLE</v>
      </c>
      <c r="AP299" s="7"/>
    </row>
    <row r="300" spans="2:42" hidden="1" x14ac:dyDescent="0.2">
      <c r="B300" s="76" t="s">
        <v>5098</v>
      </c>
      <c r="C300" s="33" t="e" vm="1">
        <f ca="1">_xlfn.XLOOKUP(B300,'ASIGNACION ZONAS'!J:J,'ENCUESTA PI'!H:H,0)</f>
        <v>#NAME?</v>
      </c>
      <c r="D300" s="77">
        <v>901376433</v>
      </c>
      <c r="E300" s="77" t="s">
        <v>5099</v>
      </c>
      <c r="F300" s="78">
        <v>3146700210</v>
      </c>
      <c r="G300" s="36" t="s">
        <v>5100</v>
      </c>
      <c r="H300" s="78" t="s">
        <v>34</v>
      </c>
      <c r="I300" s="78">
        <v>1</v>
      </c>
      <c r="J300" s="78" t="s">
        <v>34</v>
      </c>
      <c r="K300" s="78" t="s">
        <v>34</v>
      </c>
      <c r="L300" s="78" t="s">
        <v>34</v>
      </c>
      <c r="M300" s="78" t="s">
        <v>34</v>
      </c>
      <c r="N300" s="78" t="s">
        <v>34</v>
      </c>
      <c r="O300" s="78" t="s">
        <v>34</v>
      </c>
      <c r="P300" s="78" t="s">
        <v>34</v>
      </c>
      <c r="Q300" s="78" t="s">
        <v>34</v>
      </c>
      <c r="R300" s="78" t="s">
        <v>34</v>
      </c>
      <c r="S300" s="78" t="s">
        <v>34</v>
      </c>
      <c r="T300" s="78" t="s">
        <v>34</v>
      </c>
      <c r="U300" s="78" t="s">
        <v>34</v>
      </c>
      <c r="V300" s="78" t="s">
        <v>34</v>
      </c>
      <c r="W300" s="78" t="s">
        <v>34</v>
      </c>
      <c r="X300" s="78" t="s">
        <v>34</v>
      </c>
      <c r="Y300" s="78" t="s">
        <v>34</v>
      </c>
      <c r="Z300" s="78" t="s">
        <v>34</v>
      </c>
      <c r="AA300" s="78" t="s">
        <v>34</v>
      </c>
      <c r="AB300" s="79" t="s">
        <v>34</v>
      </c>
      <c r="AC300" s="79" t="s">
        <v>34</v>
      </c>
      <c r="AD300" s="79" t="s">
        <v>34</v>
      </c>
      <c r="AE300" s="79" t="s">
        <v>34</v>
      </c>
      <c r="AF300" s="79" t="s">
        <v>34</v>
      </c>
      <c r="AG300" s="102">
        <v>105319491</v>
      </c>
      <c r="AH300" s="102">
        <v>10459869</v>
      </c>
      <c r="AI300" s="102">
        <v>10459869</v>
      </c>
      <c r="AJ300" s="102">
        <v>177799491</v>
      </c>
      <c r="AK300" s="39">
        <f t="shared" si="21"/>
        <v>10.068911092481178</v>
      </c>
      <c r="AL300" s="40">
        <f t="shared" si="22"/>
        <v>5.88295778642021E-2</v>
      </c>
      <c r="AM300" s="41">
        <f t="shared" si="23"/>
        <v>94859622</v>
      </c>
      <c r="AN300" s="42" t="str">
        <f t="shared" si="25"/>
        <v>CUMPLE</v>
      </c>
      <c r="AO300" s="42" t="str">
        <f t="shared" si="24"/>
        <v>CUMPLE</v>
      </c>
      <c r="AP300" s="7"/>
    </row>
    <row r="301" spans="2:42" hidden="1" x14ac:dyDescent="0.2">
      <c r="B301" s="76" t="s">
        <v>5101</v>
      </c>
      <c r="C301" s="33" t="e" vm="1">
        <f ca="1">_xlfn.XLOOKUP(B301,'ASIGNACION ZONAS'!J:J,'ENCUESTA PI'!H:H,0)</f>
        <v>#NAME?</v>
      </c>
      <c r="D301" s="77" t="s">
        <v>5102</v>
      </c>
      <c r="E301" s="77" t="s">
        <v>5103</v>
      </c>
      <c r="F301" s="78">
        <v>3165796140</v>
      </c>
      <c r="G301" s="36" t="s">
        <v>5104</v>
      </c>
      <c r="H301" s="78" t="s">
        <v>34</v>
      </c>
      <c r="I301" s="78">
        <v>1</v>
      </c>
      <c r="J301" s="78" t="s">
        <v>34</v>
      </c>
      <c r="K301" s="78" t="s">
        <v>34</v>
      </c>
      <c r="L301" s="78" t="s">
        <v>34</v>
      </c>
      <c r="M301" s="78" t="s">
        <v>34</v>
      </c>
      <c r="N301" s="78" t="s">
        <v>34</v>
      </c>
      <c r="O301" s="78" t="s">
        <v>34</v>
      </c>
      <c r="P301" s="78" t="s">
        <v>73</v>
      </c>
      <c r="Q301" s="78" t="s">
        <v>34</v>
      </c>
      <c r="R301" s="78" t="s">
        <v>34</v>
      </c>
      <c r="S301" s="78" t="s">
        <v>34</v>
      </c>
      <c r="T301" s="78" t="s">
        <v>34</v>
      </c>
      <c r="U301" s="78"/>
      <c r="V301" s="78"/>
      <c r="W301" s="78" t="s">
        <v>34</v>
      </c>
      <c r="X301" s="78" t="s">
        <v>34</v>
      </c>
      <c r="Y301" s="78" t="s">
        <v>73</v>
      </c>
      <c r="Z301" s="78" t="s">
        <v>34</v>
      </c>
      <c r="AA301" s="78" t="s">
        <v>34</v>
      </c>
      <c r="AB301" s="79" t="s">
        <v>34</v>
      </c>
      <c r="AC301" s="79" t="s">
        <v>34</v>
      </c>
      <c r="AD301" s="79" t="s">
        <v>34</v>
      </c>
      <c r="AE301" s="79" t="s">
        <v>34</v>
      </c>
      <c r="AF301" s="79" t="s">
        <v>34</v>
      </c>
      <c r="AG301" s="102">
        <v>1891393729</v>
      </c>
      <c r="AH301" s="102">
        <v>354913000</v>
      </c>
      <c r="AI301" s="102">
        <v>354913000</v>
      </c>
      <c r="AJ301" s="102">
        <v>2078845479</v>
      </c>
      <c r="AK301" s="39">
        <f t="shared" si="21"/>
        <v>5.3291756824912024</v>
      </c>
      <c r="AL301" s="40">
        <f t="shared" si="22"/>
        <v>0.17072601286879965</v>
      </c>
      <c r="AM301" s="41">
        <f t="shared" si="23"/>
        <v>1536480729</v>
      </c>
      <c r="AN301" s="42" t="str">
        <f t="shared" si="25"/>
        <v>CUMPLE</v>
      </c>
      <c r="AO301" s="42" t="str">
        <f t="shared" si="24"/>
        <v>CUMPLE</v>
      </c>
      <c r="AP301" s="7"/>
    </row>
    <row r="302" spans="2:42" hidden="1" x14ac:dyDescent="0.2">
      <c r="B302" s="76" t="s">
        <v>5105</v>
      </c>
      <c r="C302" s="33" t="e" vm="1">
        <f ca="1">_xlfn.XLOOKUP(B302,'ASIGNACION ZONAS'!J:J,'ENCUESTA PI'!H:H,0)</f>
        <v>#NAME?</v>
      </c>
      <c r="D302" s="77">
        <v>900875862</v>
      </c>
      <c r="E302" s="77" t="s">
        <v>5106</v>
      </c>
      <c r="F302" s="78">
        <v>3005664023</v>
      </c>
      <c r="G302" s="36" t="s">
        <v>5107</v>
      </c>
      <c r="H302" s="78" t="s">
        <v>73</v>
      </c>
      <c r="I302" s="78">
        <v>1</v>
      </c>
      <c r="J302" s="78" t="s">
        <v>34</v>
      </c>
      <c r="K302" s="78" t="s">
        <v>34</v>
      </c>
      <c r="L302" s="78" t="s">
        <v>34</v>
      </c>
      <c r="M302" s="78" t="s">
        <v>34</v>
      </c>
      <c r="N302" s="78" t="s">
        <v>34</v>
      </c>
      <c r="O302" s="78" t="s">
        <v>34</v>
      </c>
      <c r="P302" s="78" t="s">
        <v>73</v>
      </c>
      <c r="Q302" s="78" t="s">
        <v>73</v>
      </c>
      <c r="R302" s="78" t="s">
        <v>34</v>
      </c>
      <c r="S302" s="78" t="s">
        <v>34</v>
      </c>
      <c r="T302" s="78" t="s">
        <v>34</v>
      </c>
      <c r="U302" s="78" t="s">
        <v>34</v>
      </c>
      <c r="V302" s="78" t="s">
        <v>34</v>
      </c>
      <c r="W302" s="78" t="s">
        <v>34</v>
      </c>
      <c r="X302" s="78" t="s">
        <v>34</v>
      </c>
      <c r="Y302" s="78" t="s">
        <v>34</v>
      </c>
      <c r="Z302" s="78" t="s">
        <v>34</v>
      </c>
      <c r="AA302" s="78" t="s">
        <v>34</v>
      </c>
      <c r="AB302" s="79" t="s">
        <v>34</v>
      </c>
      <c r="AC302" s="79" t="s">
        <v>34</v>
      </c>
      <c r="AD302" s="79" t="s">
        <v>34</v>
      </c>
      <c r="AE302" s="79" t="s">
        <v>34</v>
      </c>
      <c r="AF302" s="79" t="s">
        <v>34</v>
      </c>
      <c r="AG302" s="102">
        <v>736021000</v>
      </c>
      <c r="AH302" s="102">
        <v>124675000</v>
      </c>
      <c r="AI302" s="102">
        <v>124675000</v>
      </c>
      <c r="AJ302" s="102">
        <v>736021000</v>
      </c>
      <c r="AK302" s="39">
        <f t="shared" si="21"/>
        <v>5.9035171445758969</v>
      </c>
      <c r="AL302" s="40">
        <f t="shared" si="22"/>
        <v>0.16939054728058031</v>
      </c>
      <c r="AM302" s="41">
        <f t="shared" si="23"/>
        <v>611346000</v>
      </c>
      <c r="AN302" s="42" t="str">
        <f t="shared" si="25"/>
        <v>CUMPLE</v>
      </c>
      <c r="AO302" s="42" t="str">
        <f t="shared" si="24"/>
        <v>CUMPLE</v>
      </c>
      <c r="AP302" s="7"/>
    </row>
    <row r="303" spans="2:42" ht="24" hidden="1" x14ac:dyDescent="0.2">
      <c r="B303" s="76" t="s">
        <v>513</v>
      </c>
      <c r="C303" s="33" t="e" vm="1">
        <f ca="1">_xlfn.XLOOKUP(B303,'ASIGNACION ZONAS'!J:J,'ENCUESTA PI'!H:H,0)</f>
        <v>#NAME?</v>
      </c>
      <c r="D303" s="77" t="s">
        <v>5108</v>
      </c>
      <c r="E303" s="77" t="s">
        <v>5109</v>
      </c>
      <c r="F303" s="78">
        <v>3126003225</v>
      </c>
      <c r="G303" s="77" t="s">
        <v>5110</v>
      </c>
      <c r="H303" s="78" t="s">
        <v>34</v>
      </c>
      <c r="I303" s="78">
        <v>3</v>
      </c>
      <c r="J303" s="78" t="s">
        <v>34</v>
      </c>
      <c r="K303" s="78" t="s">
        <v>34</v>
      </c>
      <c r="L303" s="78" t="s">
        <v>34</v>
      </c>
      <c r="M303" s="78" t="s">
        <v>34</v>
      </c>
      <c r="N303" s="78" t="s">
        <v>34</v>
      </c>
      <c r="O303" s="78" t="s">
        <v>34</v>
      </c>
      <c r="P303" s="78" t="s">
        <v>73</v>
      </c>
      <c r="Q303" s="78" t="s">
        <v>73</v>
      </c>
      <c r="R303" s="78" t="s">
        <v>34</v>
      </c>
      <c r="S303" s="78" t="s">
        <v>34</v>
      </c>
      <c r="T303" s="78" t="s">
        <v>34</v>
      </c>
      <c r="U303" s="78" t="s">
        <v>34</v>
      </c>
      <c r="V303" s="78" t="s">
        <v>34</v>
      </c>
      <c r="W303" s="78" t="s">
        <v>34</v>
      </c>
      <c r="X303" s="78" t="s">
        <v>34</v>
      </c>
      <c r="Y303" s="78" t="s">
        <v>34</v>
      </c>
      <c r="Z303" s="78" t="s">
        <v>34</v>
      </c>
      <c r="AA303" s="78" t="s">
        <v>34</v>
      </c>
      <c r="AB303" s="79" t="s">
        <v>34</v>
      </c>
      <c r="AC303" s="79" t="s">
        <v>34</v>
      </c>
      <c r="AD303" s="79" t="s">
        <v>34</v>
      </c>
      <c r="AE303" s="79"/>
      <c r="AF303" s="79"/>
      <c r="AG303" s="102">
        <v>1000000</v>
      </c>
      <c r="AH303" s="102">
        <v>0</v>
      </c>
      <c r="AI303" s="102">
        <v>0</v>
      </c>
      <c r="AJ303" s="102">
        <v>1000000</v>
      </c>
      <c r="AK303" s="39">
        <f t="shared" si="21"/>
        <v>0</v>
      </c>
      <c r="AL303" s="40">
        <f t="shared" si="22"/>
        <v>0</v>
      </c>
      <c r="AM303" s="41">
        <f t="shared" si="23"/>
        <v>1000000</v>
      </c>
      <c r="AN303" s="42" t="b">
        <f t="shared" si="25"/>
        <v>0</v>
      </c>
      <c r="AO303" s="42" t="str">
        <f t="shared" si="24"/>
        <v>CUMPLE</v>
      </c>
      <c r="AP303" s="7"/>
    </row>
    <row r="304" spans="2:42" hidden="1" x14ac:dyDescent="0.2">
      <c r="B304" s="76" t="s">
        <v>5111</v>
      </c>
      <c r="C304" s="33" t="e" vm="1">
        <f ca="1">_xlfn.XLOOKUP(B304,'ASIGNACION ZONAS'!J:J,'ENCUESTA PI'!H:H,0)</f>
        <v>#NAME?</v>
      </c>
      <c r="D304" s="77">
        <v>900662870</v>
      </c>
      <c r="E304" s="77" t="s">
        <v>1003</v>
      </c>
      <c r="F304" s="78">
        <v>3117082560</v>
      </c>
      <c r="G304" s="36" t="s">
        <v>1001</v>
      </c>
      <c r="H304" s="78" t="s">
        <v>73</v>
      </c>
      <c r="I304" s="78">
        <v>3</v>
      </c>
      <c r="J304" s="78" t="s">
        <v>34</v>
      </c>
      <c r="K304" s="78" t="s">
        <v>34</v>
      </c>
      <c r="L304" s="78" t="s">
        <v>34</v>
      </c>
      <c r="M304" s="78" t="s">
        <v>34</v>
      </c>
      <c r="N304" s="78" t="s">
        <v>34</v>
      </c>
      <c r="O304" s="78" t="s">
        <v>34</v>
      </c>
      <c r="P304" s="78" t="s">
        <v>34</v>
      </c>
      <c r="Q304" s="78" t="s">
        <v>34</v>
      </c>
      <c r="R304" s="78" t="s">
        <v>73</v>
      </c>
      <c r="S304" s="78" t="s">
        <v>34</v>
      </c>
      <c r="T304" s="78" t="s">
        <v>34</v>
      </c>
      <c r="U304" s="78" t="s">
        <v>34</v>
      </c>
      <c r="V304" s="78" t="s">
        <v>34</v>
      </c>
      <c r="W304" s="78" t="s">
        <v>34</v>
      </c>
      <c r="X304" s="78" t="s">
        <v>34</v>
      </c>
      <c r="Y304" s="78" t="s">
        <v>34</v>
      </c>
      <c r="Z304" s="78" t="s">
        <v>34</v>
      </c>
      <c r="AA304" s="78" t="s">
        <v>34</v>
      </c>
      <c r="AB304" s="79" t="s">
        <v>34</v>
      </c>
      <c r="AC304" s="79" t="s">
        <v>34</v>
      </c>
      <c r="AD304" s="79" t="s">
        <v>34</v>
      </c>
      <c r="AE304" s="79" t="s">
        <v>34</v>
      </c>
      <c r="AF304" s="79" t="s">
        <v>34</v>
      </c>
      <c r="AG304" s="102">
        <v>994521865</v>
      </c>
      <c r="AH304" s="102">
        <v>6800000</v>
      </c>
      <c r="AI304" s="102">
        <v>26800000</v>
      </c>
      <c r="AJ304" s="102">
        <v>4087745507</v>
      </c>
      <c r="AK304" s="39">
        <f t="shared" si="21"/>
        <v>146.25321544117648</v>
      </c>
      <c r="AL304" s="40">
        <f t="shared" si="22"/>
        <v>6.5561811404615897E-3</v>
      </c>
      <c r="AM304" s="41">
        <f t="shared" si="23"/>
        <v>987721865</v>
      </c>
      <c r="AN304" s="42" t="str">
        <f t="shared" si="25"/>
        <v>CUMPLE</v>
      </c>
      <c r="AO304" s="42" t="str">
        <f t="shared" si="24"/>
        <v>CUMPLE</v>
      </c>
      <c r="AP304" s="7"/>
    </row>
    <row r="305" spans="2:42" ht="24" hidden="1" x14ac:dyDescent="0.2">
      <c r="B305" s="76" t="s">
        <v>1068</v>
      </c>
      <c r="C305" s="33" t="e" vm="1">
        <f ca="1">_xlfn.XLOOKUP(B305,'ASIGNACION ZONAS'!J:J,'ENCUESTA PI'!H:H,0)</f>
        <v>#NAME?</v>
      </c>
      <c r="D305" s="77" t="s">
        <v>5112</v>
      </c>
      <c r="E305" s="77" t="s">
        <v>1072</v>
      </c>
      <c r="F305" s="78">
        <v>3002675977</v>
      </c>
      <c r="G305" s="36" t="s">
        <v>1070</v>
      </c>
      <c r="H305" s="78" t="s">
        <v>73</v>
      </c>
      <c r="I305" s="78">
        <v>3</v>
      </c>
      <c r="J305" s="78" t="s">
        <v>34</v>
      </c>
      <c r="K305" s="78" t="s">
        <v>34</v>
      </c>
      <c r="L305" s="78" t="s">
        <v>34</v>
      </c>
      <c r="M305" s="78" t="s">
        <v>34</v>
      </c>
      <c r="N305" s="78" t="s">
        <v>34</v>
      </c>
      <c r="O305" s="78" t="s">
        <v>34</v>
      </c>
      <c r="P305" s="78" t="s">
        <v>34</v>
      </c>
      <c r="Q305" s="78" t="s">
        <v>34</v>
      </c>
      <c r="R305" s="78" t="s">
        <v>73</v>
      </c>
      <c r="S305" s="78" t="s">
        <v>34</v>
      </c>
      <c r="T305" s="78" t="s">
        <v>34</v>
      </c>
      <c r="U305" s="78" t="s">
        <v>34</v>
      </c>
      <c r="V305" s="78" t="s">
        <v>34</v>
      </c>
      <c r="W305" s="78" t="s">
        <v>34</v>
      </c>
      <c r="X305" s="78" t="s">
        <v>34</v>
      </c>
      <c r="Y305" s="78" t="s">
        <v>34</v>
      </c>
      <c r="Z305" s="78" t="s">
        <v>34</v>
      </c>
      <c r="AA305" s="78" t="s">
        <v>34</v>
      </c>
      <c r="AB305" s="79" t="s">
        <v>34</v>
      </c>
      <c r="AC305" s="79" t="s">
        <v>34</v>
      </c>
      <c r="AD305" s="79" t="s">
        <v>34</v>
      </c>
      <c r="AE305" s="79" t="s">
        <v>34</v>
      </c>
      <c r="AF305" s="79" t="s">
        <v>34</v>
      </c>
      <c r="AG305" s="102">
        <v>103290332</v>
      </c>
      <c r="AH305" s="102">
        <v>1500000</v>
      </c>
      <c r="AI305" s="102">
        <v>1500000</v>
      </c>
      <c r="AJ305" s="102">
        <v>127699723</v>
      </c>
      <c r="AK305" s="39">
        <f t="shared" si="21"/>
        <v>68.860221333333328</v>
      </c>
      <c r="AL305" s="40">
        <f t="shared" si="22"/>
        <v>1.1746305824014982E-2</v>
      </c>
      <c r="AM305" s="41">
        <f t="shared" si="23"/>
        <v>101790332</v>
      </c>
      <c r="AN305" s="42" t="str">
        <f t="shared" si="25"/>
        <v>CUMPLE</v>
      </c>
      <c r="AO305" s="42" t="str">
        <f t="shared" si="24"/>
        <v>CUMPLE</v>
      </c>
      <c r="AP305" s="7"/>
    </row>
    <row r="306" spans="2:42" ht="24" hidden="1" x14ac:dyDescent="0.2">
      <c r="B306" s="76" t="s">
        <v>5113</v>
      </c>
      <c r="C306" s="33" t="e" vm="1">
        <f ca="1">_xlfn.XLOOKUP(B306,'ASIGNACION ZONAS'!J:J,'ENCUESTA PI'!H:H,0)</f>
        <v>#NAME?</v>
      </c>
      <c r="D306" s="84">
        <v>901257517</v>
      </c>
      <c r="E306" s="77" t="s">
        <v>5114</v>
      </c>
      <c r="F306" s="78">
        <v>3013792706</v>
      </c>
      <c r="G306" s="36" t="s">
        <v>5115</v>
      </c>
      <c r="H306" s="78" t="s">
        <v>73</v>
      </c>
      <c r="I306" s="78">
        <v>3</v>
      </c>
      <c r="J306" s="78" t="s">
        <v>34</v>
      </c>
      <c r="K306" s="78" t="s">
        <v>34</v>
      </c>
      <c r="L306" s="78" t="s">
        <v>34</v>
      </c>
      <c r="M306" s="78" t="s">
        <v>34</v>
      </c>
      <c r="N306" s="78" t="s">
        <v>34</v>
      </c>
      <c r="O306" s="78" t="s">
        <v>34</v>
      </c>
      <c r="P306" s="78" t="s">
        <v>73</v>
      </c>
      <c r="Q306" s="78" t="s">
        <v>73</v>
      </c>
      <c r="R306" s="78" t="s">
        <v>73</v>
      </c>
      <c r="S306" s="78" t="s">
        <v>34</v>
      </c>
      <c r="T306" s="78" t="s">
        <v>34</v>
      </c>
      <c r="U306" s="78" t="s">
        <v>34</v>
      </c>
      <c r="V306" s="78" t="s">
        <v>34</v>
      </c>
      <c r="W306" s="78" t="s">
        <v>34</v>
      </c>
      <c r="X306" s="78" t="s">
        <v>34</v>
      </c>
      <c r="Y306" s="78" t="s">
        <v>34</v>
      </c>
      <c r="Z306" s="78" t="s">
        <v>34</v>
      </c>
      <c r="AA306" s="78" t="s">
        <v>34</v>
      </c>
      <c r="AB306" s="79" t="s">
        <v>34</v>
      </c>
      <c r="AC306" s="79" t="s">
        <v>34</v>
      </c>
      <c r="AD306" s="79" t="s">
        <v>34</v>
      </c>
      <c r="AE306" s="79" t="s">
        <v>34</v>
      </c>
      <c r="AF306" s="79" t="s">
        <v>34</v>
      </c>
      <c r="AG306" s="102">
        <v>10639408</v>
      </c>
      <c r="AH306" s="102">
        <v>600000</v>
      </c>
      <c r="AI306" s="102">
        <v>1100000</v>
      </c>
      <c r="AJ306" s="102">
        <v>11332553</v>
      </c>
      <c r="AK306" s="39">
        <f t="shared" si="21"/>
        <v>17.732346666666668</v>
      </c>
      <c r="AL306" s="40">
        <f t="shared" si="22"/>
        <v>9.7065506775040014E-2</v>
      </c>
      <c r="AM306" s="41">
        <f t="shared" si="23"/>
        <v>10039408</v>
      </c>
      <c r="AN306" s="42" t="str">
        <f t="shared" si="25"/>
        <v>CUMPLE</v>
      </c>
      <c r="AO306" s="42" t="str">
        <f t="shared" si="24"/>
        <v>CUMPLE</v>
      </c>
      <c r="AP306" s="7"/>
    </row>
    <row r="307" spans="2:42" hidden="1" x14ac:dyDescent="0.2">
      <c r="B307" s="76" t="s">
        <v>393</v>
      </c>
      <c r="C307" s="33" t="e" vm="1">
        <f ca="1">_xlfn.XLOOKUP(B307,'ASIGNACION ZONAS'!J:J,'ENCUESTA PI'!H:H,0)</f>
        <v>#NAME?</v>
      </c>
      <c r="D307" s="77">
        <v>901131768</v>
      </c>
      <c r="E307" s="77" t="s">
        <v>397</v>
      </c>
      <c r="F307" s="78">
        <v>3104562358</v>
      </c>
      <c r="G307" s="36" t="s">
        <v>395</v>
      </c>
      <c r="H307" s="78" t="s">
        <v>73</v>
      </c>
      <c r="I307" s="78">
        <v>3</v>
      </c>
      <c r="J307" s="78" t="s">
        <v>34</v>
      </c>
      <c r="K307" s="78" t="s">
        <v>34</v>
      </c>
      <c r="L307" s="78" t="s">
        <v>34</v>
      </c>
      <c r="M307" s="78" t="s">
        <v>34</v>
      </c>
      <c r="N307" s="78" t="s">
        <v>34</v>
      </c>
      <c r="O307" s="78" t="s">
        <v>34</v>
      </c>
      <c r="P307" s="78" t="s">
        <v>34</v>
      </c>
      <c r="Q307" s="78" t="s">
        <v>34</v>
      </c>
      <c r="R307" s="78" t="s">
        <v>34</v>
      </c>
      <c r="S307" s="78" t="s">
        <v>34</v>
      </c>
      <c r="T307" s="78" t="s">
        <v>34</v>
      </c>
      <c r="U307" s="78" t="s">
        <v>34</v>
      </c>
      <c r="V307" s="78" t="s">
        <v>34</v>
      </c>
      <c r="W307" s="78" t="s">
        <v>34</v>
      </c>
      <c r="X307" s="78" t="s">
        <v>34</v>
      </c>
      <c r="Y307" s="78" t="s">
        <v>34</v>
      </c>
      <c r="Z307" s="78" t="s">
        <v>34</v>
      </c>
      <c r="AA307" s="78" t="s">
        <v>34</v>
      </c>
      <c r="AB307" s="79" t="s">
        <v>34</v>
      </c>
      <c r="AC307" s="79" t="s">
        <v>34</v>
      </c>
      <c r="AD307" s="79" t="s">
        <v>34</v>
      </c>
      <c r="AE307" s="79" t="s">
        <v>34</v>
      </c>
      <c r="AF307" s="79" t="s">
        <v>34</v>
      </c>
      <c r="AG307" s="102">
        <v>221816414</v>
      </c>
      <c r="AH307" s="102">
        <v>2500000</v>
      </c>
      <c r="AI307" s="102">
        <v>2500000</v>
      </c>
      <c r="AJ307" s="102">
        <v>501816414</v>
      </c>
      <c r="AK307" s="39">
        <f t="shared" si="21"/>
        <v>88.726565600000001</v>
      </c>
      <c r="AL307" s="40">
        <f t="shared" si="22"/>
        <v>4.9819016083439633E-3</v>
      </c>
      <c r="AM307" s="41">
        <f t="shared" si="23"/>
        <v>219316414</v>
      </c>
      <c r="AN307" s="42" t="str">
        <f t="shared" si="25"/>
        <v>CUMPLE</v>
      </c>
      <c r="AO307" s="42" t="str">
        <f t="shared" si="24"/>
        <v>CUMPLE</v>
      </c>
      <c r="AP307" s="7"/>
    </row>
    <row r="308" spans="2:42" hidden="1" x14ac:dyDescent="0.2">
      <c r="B308" s="76" t="s">
        <v>5116</v>
      </c>
      <c r="C308" s="33" t="e" vm="1">
        <f ca="1">_xlfn.XLOOKUP(B308,'ASIGNACION ZONAS'!J:J,'ENCUESTA PI'!H:H,0)</f>
        <v>#NAME?</v>
      </c>
      <c r="D308" s="77" t="s">
        <v>5117</v>
      </c>
      <c r="E308" s="77" t="s">
        <v>5118</v>
      </c>
      <c r="F308" s="78">
        <v>3114722004</v>
      </c>
      <c r="G308" s="36"/>
      <c r="H308" s="78" t="s">
        <v>73</v>
      </c>
      <c r="I308" s="78"/>
      <c r="J308" s="78" t="s">
        <v>34</v>
      </c>
      <c r="K308" s="78" t="s">
        <v>34</v>
      </c>
      <c r="L308" s="78" t="s">
        <v>34</v>
      </c>
      <c r="M308" s="78" t="s">
        <v>34</v>
      </c>
      <c r="N308" s="78" t="s">
        <v>34</v>
      </c>
      <c r="O308" s="78" t="s">
        <v>34</v>
      </c>
      <c r="P308" s="78" t="s">
        <v>73</v>
      </c>
      <c r="Q308" s="78" t="s">
        <v>73</v>
      </c>
      <c r="R308" s="78" t="s">
        <v>73</v>
      </c>
      <c r="S308" s="78" t="s">
        <v>34</v>
      </c>
      <c r="T308" s="78" t="s">
        <v>34</v>
      </c>
      <c r="U308" s="78" t="s">
        <v>34</v>
      </c>
      <c r="V308" s="78" t="s">
        <v>34</v>
      </c>
      <c r="W308" s="78" t="s">
        <v>34</v>
      </c>
      <c r="X308" s="78" t="s">
        <v>34</v>
      </c>
      <c r="Y308" s="78" t="s">
        <v>34</v>
      </c>
      <c r="Z308" s="78" t="s">
        <v>34</v>
      </c>
      <c r="AA308" s="78" t="s">
        <v>34</v>
      </c>
      <c r="AB308" s="79" t="s">
        <v>34</v>
      </c>
      <c r="AC308" s="79" t="s">
        <v>34</v>
      </c>
      <c r="AD308" s="79" t="s">
        <v>34</v>
      </c>
      <c r="AE308" s="79" t="s">
        <v>34</v>
      </c>
      <c r="AF308" s="79" t="s">
        <v>34</v>
      </c>
      <c r="AG308" s="102">
        <v>0</v>
      </c>
      <c r="AH308" s="102">
        <v>0</v>
      </c>
      <c r="AI308" s="102">
        <v>0</v>
      </c>
      <c r="AJ308" s="102">
        <v>6430000</v>
      </c>
      <c r="AK308" s="39">
        <f t="shared" si="21"/>
        <v>0</v>
      </c>
      <c r="AL308" s="40">
        <f t="shared" si="22"/>
        <v>0</v>
      </c>
      <c r="AM308" s="41">
        <f t="shared" si="23"/>
        <v>0</v>
      </c>
      <c r="AN308" s="42" t="b">
        <f t="shared" si="25"/>
        <v>0</v>
      </c>
      <c r="AO308" s="42" t="str">
        <f t="shared" si="24"/>
        <v>CUMPLE</v>
      </c>
      <c r="AP308" s="7"/>
    </row>
    <row r="309" spans="2:42" hidden="1" x14ac:dyDescent="0.2">
      <c r="B309" s="76" t="s">
        <v>5119</v>
      </c>
      <c r="C309" s="33" t="e" vm="1">
        <f ca="1">_xlfn.XLOOKUP(B309,'ASIGNACION ZONAS'!J:J,'ENCUESTA PI'!H:H,0)</f>
        <v>#NAME?</v>
      </c>
      <c r="D309" s="77">
        <v>900957477</v>
      </c>
      <c r="E309" s="77" t="s">
        <v>5120</v>
      </c>
      <c r="F309" s="78">
        <v>3106458581</v>
      </c>
      <c r="G309" s="36"/>
      <c r="H309" s="78" t="s">
        <v>34</v>
      </c>
      <c r="I309" s="78">
        <v>1</v>
      </c>
      <c r="J309" s="78" t="s">
        <v>34</v>
      </c>
      <c r="K309" s="78" t="s">
        <v>34</v>
      </c>
      <c r="L309" s="78" t="s">
        <v>34</v>
      </c>
      <c r="M309" s="78" t="s">
        <v>34</v>
      </c>
      <c r="N309" s="78" t="s">
        <v>34</v>
      </c>
      <c r="O309" s="78" t="s">
        <v>73</v>
      </c>
      <c r="P309" s="78" t="s">
        <v>73</v>
      </c>
      <c r="Q309" s="78" t="s">
        <v>73</v>
      </c>
      <c r="R309" s="78" t="s">
        <v>34</v>
      </c>
      <c r="S309" s="78" t="s">
        <v>34</v>
      </c>
      <c r="T309" s="78" t="s">
        <v>73</v>
      </c>
      <c r="U309" s="78" t="s">
        <v>34</v>
      </c>
      <c r="V309" s="78" t="s">
        <v>34</v>
      </c>
      <c r="W309" s="78" t="s">
        <v>34</v>
      </c>
      <c r="X309" s="78" t="s">
        <v>34</v>
      </c>
      <c r="Y309" s="78" t="s">
        <v>34</v>
      </c>
      <c r="Z309" s="78" t="s">
        <v>34</v>
      </c>
      <c r="AA309" s="78" t="s">
        <v>34</v>
      </c>
      <c r="AB309" s="79" t="s">
        <v>34</v>
      </c>
      <c r="AC309" s="79" t="s">
        <v>34</v>
      </c>
      <c r="AD309" s="79" t="s">
        <v>34</v>
      </c>
      <c r="AE309" s="79" t="s">
        <v>34</v>
      </c>
      <c r="AF309" s="79" t="s">
        <v>34</v>
      </c>
      <c r="AG309" s="102">
        <v>127208963</v>
      </c>
      <c r="AH309" s="102">
        <v>200000</v>
      </c>
      <c r="AI309" s="102">
        <v>200000</v>
      </c>
      <c r="AJ309" s="102">
        <v>127208963</v>
      </c>
      <c r="AK309" s="39">
        <f t="shared" si="21"/>
        <v>636.04481499999997</v>
      </c>
      <c r="AL309" s="40">
        <f t="shared" si="22"/>
        <v>1.5722162596357302E-3</v>
      </c>
      <c r="AM309" s="41">
        <f t="shared" si="23"/>
        <v>127008963</v>
      </c>
      <c r="AN309" s="42" t="str">
        <f t="shared" si="25"/>
        <v>CUMPLE</v>
      </c>
      <c r="AO309" s="42" t="str">
        <f t="shared" si="24"/>
        <v>CUMPLE</v>
      </c>
      <c r="AP309" s="7"/>
    </row>
    <row r="310" spans="2:42" hidden="1" x14ac:dyDescent="0.2">
      <c r="B310" s="76" t="s">
        <v>1734</v>
      </c>
      <c r="C310" s="33" t="e" vm="1">
        <f ca="1">_xlfn.XLOOKUP(B310,'ASIGNACION ZONAS'!J:J,'ENCUESTA PI'!H:H,0)</f>
        <v>#NAME?</v>
      </c>
      <c r="D310" s="77">
        <v>900071005</v>
      </c>
      <c r="E310" s="77" t="s">
        <v>804</v>
      </c>
      <c r="F310" s="78">
        <v>3174044760</v>
      </c>
      <c r="G310" s="36" t="s">
        <v>5121</v>
      </c>
      <c r="H310" s="78" t="s">
        <v>73</v>
      </c>
      <c r="I310" s="78"/>
      <c r="J310" s="78" t="s">
        <v>34</v>
      </c>
      <c r="K310" s="78" t="s">
        <v>34</v>
      </c>
      <c r="L310" s="78" t="s">
        <v>73</v>
      </c>
      <c r="M310" s="78" t="s">
        <v>34</v>
      </c>
      <c r="N310" s="78" t="s">
        <v>34</v>
      </c>
      <c r="O310" s="78" t="s">
        <v>34</v>
      </c>
      <c r="P310" s="78" t="s">
        <v>34</v>
      </c>
      <c r="Q310" s="78" t="s">
        <v>34</v>
      </c>
      <c r="R310" s="78" t="s">
        <v>73</v>
      </c>
      <c r="S310" s="78" t="s">
        <v>34</v>
      </c>
      <c r="T310" s="78" t="s">
        <v>34</v>
      </c>
      <c r="U310" s="78" t="s">
        <v>34</v>
      </c>
      <c r="V310" s="78" t="s">
        <v>34</v>
      </c>
      <c r="W310" s="78" t="s">
        <v>34</v>
      </c>
      <c r="X310" s="78" t="s">
        <v>34</v>
      </c>
      <c r="Y310" s="78" t="s">
        <v>34</v>
      </c>
      <c r="Z310" s="78" t="s">
        <v>34</v>
      </c>
      <c r="AA310" s="78" t="s">
        <v>34</v>
      </c>
      <c r="AB310" s="79" t="s">
        <v>34</v>
      </c>
      <c r="AC310" s="79" t="s">
        <v>34</v>
      </c>
      <c r="AD310" s="79" t="s">
        <v>34</v>
      </c>
      <c r="AE310" s="79" t="s">
        <v>34</v>
      </c>
      <c r="AF310" s="79" t="s">
        <v>73</v>
      </c>
      <c r="AG310" s="102">
        <v>1709846992</v>
      </c>
      <c r="AH310" s="102">
        <v>1092153781</v>
      </c>
      <c r="AI310" s="102">
        <v>2722111923</v>
      </c>
      <c r="AJ310" s="102">
        <v>4276308627</v>
      </c>
      <c r="AK310" s="39">
        <f t="shared" si="21"/>
        <v>1.5655734766897265</v>
      </c>
      <c r="AL310" s="40">
        <f t="shared" si="22"/>
        <v>0.63655646971151125</v>
      </c>
      <c r="AM310" s="41">
        <f t="shared" si="23"/>
        <v>617693211</v>
      </c>
      <c r="AN310" s="42" t="str">
        <f t="shared" si="25"/>
        <v>CUMPLE</v>
      </c>
      <c r="AO310" s="42" t="str">
        <f t="shared" si="24"/>
        <v>CUMPLE</v>
      </c>
      <c r="AP310" s="7"/>
    </row>
    <row r="311" spans="2:42" hidden="1" x14ac:dyDescent="0.2">
      <c r="B311" s="76" t="s">
        <v>5122</v>
      </c>
      <c r="C311" s="33" t="e" vm="1">
        <f ca="1">_xlfn.XLOOKUP(B311,'ASIGNACION ZONAS'!J:J,'ENCUESTA PI'!H:H,0)</f>
        <v>#NAME?</v>
      </c>
      <c r="D311" s="77" t="s">
        <v>5123</v>
      </c>
      <c r="E311" s="77" t="s">
        <v>5124</v>
      </c>
      <c r="F311" s="78">
        <v>3185304365</v>
      </c>
      <c r="G311" s="36" t="s">
        <v>5125</v>
      </c>
      <c r="H311" s="78" t="s">
        <v>73</v>
      </c>
      <c r="I311" s="78">
        <v>3</v>
      </c>
      <c r="J311" s="78" t="s">
        <v>34</v>
      </c>
      <c r="K311" s="78" t="s">
        <v>34</v>
      </c>
      <c r="L311" s="78" t="s">
        <v>34</v>
      </c>
      <c r="M311" s="78" t="s">
        <v>34</v>
      </c>
      <c r="N311" s="78" t="s">
        <v>34</v>
      </c>
      <c r="O311" s="78" t="s">
        <v>73</v>
      </c>
      <c r="P311" s="78" t="s">
        <v>34</v>
      </c>
      <c r="Q311" s="78" t="s">
        <v>34</v>
      </c>
      <c r="R311" s="78" t="s">
        <v>73</v>
      </c>
      <c r="S311" s="78" t="s">
        <v>34</v>
      </c>
      <c r="T311" s="78" t="s">
        <v>34</v>
      </c>
      <c r="U311" s="78" t="s">
        <v>34</v>
      </c>
      <c r="V311" s="78" t="s">
        <v>34</v>
      </c>
      <c r="W311" s="78" t="s">
        <v>34</v>
      </c>
      <c r="X311" s="78" t="s">
        <v>34</v>
      </c>
      <c r="Y311" s="78" t="s">
        <v>73</v>
      </c>
      <c r="Z311" s="78" t="s">
        <v>73</v>
      </c>
      <c r="AA311" s="78" t="s">
        <v>34</v>
      </c>
      <c r="AB311" s="79" t="s">
        <v>34</v>
      </c>
      <c r="AC311" s="79" t="s">
        <v>34</v>
      </c>
      <c r="AD311" s="79" t="s">
        <v>34</v>
      </c>
      <c r="AE311" s="79" t="s">
        <v>34</v>
      </c>
      <c r="AF311" s="79" t="s">
        <v>34</v>
      </c>
      <c r="AG311" s="102">
        <v>340500000</v>
      </c>
      <c r="AH311" s="102">
        <v>95600000</v>
      </c>
      <c r="AI311" s="102">
        <v>673600000</v>
      </c>
      <c r="AJ311" s="102">
        <v>2074500</v>
      </c>
      <c r="AK311" s="39">
        <f t="shared" si="21"/>
        <v>3.5617154811715479</v>
      </c>
      <c r="AL311" s="40">
        <f t="shared" si="22"/>
        <v>324.70474813208</v>
      </c>
      <c r="AM311" s="41">
        <f t="shared" si="23"/>
        <v>244900000</v>
      </c>
      <c r="AN311" s="42" t="str">
        <f t="shared" si="25"/>
        <v>CUMPLE</v>
      </c>
      <c r="AO311" s="42" t="b">
        <f t="shared" si="24"/>
        <v>0</v>
      </c>
      <c r="AP311" s="7"/>
    </row>
    <row r="312" spans="2:42" hidden="1" x14ac:dyDescent="0.2">
      <c r="B312" s="76" t="s">
        <v>5126</v>
      </c>
      <c r="C312" s="33" t="e" vm="1">
        <f ca="1">_xlfn.XLOOKUP(B312,'ASIGNACION ZONAS'!J:J,'ENCUESTA PI'!H:H,0)</f>
        <v>#NAME?</v>
      </c>
      <c r="D312" s="77" t="s">
        <v>5127</v>
      </c>
      <c r="E312" s="77" t="s">
        <v>1797</v>
      </c>
      <c r="F312" s="78">
        <v>3212196892</v>
      </c>
      <c r="G312" s="36" t="s">
        <v>1795</v>
      </c>
      <c r="H312" s="78" t="s">
        <v>34</v>
      </c>
      <c r="I312" s="78">
        <v>1</v>
      </c>
      <c r="J312" s="78" t="s">
        <v>34</v>
      </c>
      <c r="K312" s="78" t="s">
        <v>34</v>
      </c>
      <c r="L312" s="78" t="s">
        <v>34</v>
      </c>
      <c r="M312" s="78" t="s">
        <v>34</v>
      </c>
      <c r="N312" s="78" t="s">
        <v>34</v>
      </c>
      <c r="O312" s="78" t="s">
        <v>34</v>
      </c>
      <c r="P312" s="78" t="s">
        <v>73</v>
      </c>
      <c r="Q312" s="78" t="s">
        <v>73</v>
      </c>
      <c r="R312" s="78" t="s">
        <v>34</v>
      </c>
      <c r="S312" s="78" t="s">
        <v>34</v>
      </c>
      <c r="T312" s="78" t="s">
        <v>34</v>
      </c>
      <c r="U312" s="78" t="s">
        <v>34</v>
      </c>
      <c r="V312" s="78" t="s">
        <v>34</v>
      </c>
      <c r="W312" s="78" t="s">
        <v>34</v>
      </c>
      <c r="X312" s="78" t="s">
        <v>34</v>
      </c>
      <c r="Y312" s="78" t="s">
        <v>34</v>
      </c>
      <c r="Z312" s="78" t="s">
        <v>34</v>
      </c>
      <c r="AA312" s="78" t="s">
        <v>34</v>
      </c>
      <c r="AB312" s="78" t="s">
        <v>34</v>
      </c>
      <c r="AC312" s="78" t="s">
        <v>34</v>
      </c>
      <c r="AD312" s="78" t="s">
        <v>34</v>
      </c>
      <c r="AE312" s="78" t="s">
        <v>34</v>
      </c>
      <c r="AF312" s="78" t="s">
        <v>34</v>
      </c>
      <c r="AG312" s="103">
        <v>2650000</v>
      </c>
      <c r="AH312" s="103">
        <v>1650000</v>
      </c>
      <c r="AI312" s="103">
        <v>1650000</v>
      </c>
      <c r="AJ312" s="103">
        <v>4850000</v>
      </c>
      <c r="AK312" s="39">
        <f t="shared" si="21"/>
        <v>1.606060606060606</v>
      </c>
      <c r="AL312" s="40">
        <f t="shared" si="22"/>
        <v>0.34020618556701032</v>
      </c>
      <c r="AM312" s="41">
        <f t="shared" si="23"/>
        <v>1000000</v>
      </c>
      <c r="AN312" s="42" t="str">
        <f t="shared" si="25"/>
        <v>CUMPLE</v>
      </c>
      <c r="AO312" s="42" t="str">
        <f t="shared" si="24"/>
        <v>CUMPLE</v>
      </c>
      <c r="AP312" s="7"/>
    </row>
    <row r="313" spans="2:42" hidden="1" x14ac:dyDescent="0.2">
      <c r="B313" s="76" t="s">
        <v>5128</v>
      </c>
      <c r="C313" s="33" t="e" vm="1">
        <f ca="1">_xlfn.XLOOKUP(B313,'ASIGNACION ZONAS'!J:J,'ENCUESTA PI'!H:H,0)</f>
        <v>#NAME?</v>
      </c>
      <c r="D313" s="77">
        <v>900880972</v>
      </c>
      <c r="E313" s="77" t="s">
        <v>5129</v>
      </c>
      <c r="F313" s="78">
        <v>3233951808</v>
      </c>
      <c r="G313" s="36" t="s">
        <v>5130</v>
      </c>
      <c r="H313" s="78" t="s">
        <v>34</v>
      </c>
      <c r="I313" s="78">
        <v>1</v>
      </c>
      <c r="J313" s="78" t="s">
        <v>34</v>
      </c>
      <c r="K313" s="78" t="s">
        <v>34</v>
      </c>
      <c r="L313" s="78" t="s">
        <v>34</v>
      </c>
      <c r="M313" s="78" t="s">
        <v>34</v>
      </c>
      <c r="N313" s="78" t="s">
        <v>34</v>
      </c>
      <c r="O313" s="78" t="s">
        <v>34</v>
      </c>
      <c r="P313" s="78" t="s">
        <v>34</v>
      </c>
      <c r="Q313" s="78" t="s">
        <v>34</v>
      </c>
      <c r="R313" s="78" t="s">
        <v>34</v>
      </c>
      <c r="S313" s="78" t="s">
        <v>34</v>
      </c>
      <c r="T313" s="78" t="s">
        <v>34</v>
      </c>
      <c r="U313" s="78" t="s">
        <v>34</v>
      </c>
      <c r="V313" s="78" t="s">
        <v>34</v>
      </c>
      <c r="W313" s="78" t="s">
        <v>34</v>
      </c>
      <c r="X313" s="78" t="s">
        <v>34</v>
      </c>
      <c r="Y313" s="78" t="s">
        <v>34</v>
      </c>
      <c r="Z313" s="78" t="s">
        <v>34</v>
      </c>
      <c r="AA313" s="78" t="s">
        <v>34</v>
      </c>
      <c r="AB313" s="79" t="s">
        <v>34</v>
      </c>
      <c r="AC313" s="79" t="s">
        <v>34</v>
      </c>
      <c r="AD313" s="79" t="s">
        <v>34</v>
      </c>
      <c r="AE313" s="79" t="s">
        <v>34</v>
      </c>
      <c r="AF313" s="79" t="s">
        <v>34</v>
      </c>
      <c r="AG313" s="102">
        <v>569021538</v>
      </c>
      <c r="AH313" s="102">
        <v>45150564</v>
      </c>
      <c r="AI313" s="102">
        <v>45150564</v>
      </c>
      <c r="AJ313" s="102">
        <v>745050548</v>
      </c>
      <c r="AK313" s="39">
        <f t="shared" si="21"/>
        <v>12.60275592570671</v>
      </c>
      <c r="AL313" s="40">
        <f t="shared" si="22"/>
        <v>6.0600672157347373E-2</v>
      </c>
      <c r="AM313" s="41">
        <f t="shared" si="23"/>
        <v>523870974</v>
      </c>
      <c r="AN313" s="42" t="str">
        <f t="shared" si="25"/>
        <v>CUMPLE</v>
      </c>
      <c r="AO313" s="42" t="str">
        <f t="shared" si="24"/>
        <v>CUMPLE</v>
      </c>
      <c r="AP313" s="7"/>
    </row>
    <row r="314" spans="2:42" ht="24" hidden="1" x14ac:dyDescent="0.2">
      <c r="B314" s="76" t="s">
        <v>5131</v>
      </c>
      <c r="C314" s="33" t="e" vm="1">
        <f ca="1">_xlfn.XLOOKUP(B314,'ASIGNACION ZONAS'!J:J,'ENCUESTA PI'!H:H,0)</f>
        <v>#NAME?</v>
      </c>
      <c r="D314" s="77" t="s">
        <v>5132</v>
      </c>
      <c r="E314" s="77" t="s">
        <v>5133</v>
      </c>
      <c r="F314" s="78">
        <v>3106439271</v>
      </c>
      <c r="G314" s="36" t="s">
        <v>566</v>
      </c>
      <c r="H314" s="78" t="s">
        <v>73</v>
      </c>
      <c r="I314" s="78">
        <v>3</v>
      </c>
      <c r="J314" s="78" t="s">
        <v>34</v>
      </c>
      <c r="K314" s="78" t="s">
        <v>34</v>
      </c>
      <c r="L314" s="78" t="s">
        <v>34</v>
      </c>
      <c r="M314" s="78" t="s">
        <v>34</v>
      </c>
      <c r="N314" s="78" t="s">
        <v>34</v>
      </c>
      <c r="O314" s="78" t="s">
        <v>34</v>
      </c>
      <c r="P314" s="78" t="s">
        <v>34</v>
      </c>
      <c r="Q314" s="78" t="s">
        <v>34</v>
      </c>
      <c r="R314" s="78" t="s">
        <v>34</v>
      </c>
      <c r="S314" s="78" t="s">
        <v>34</v>
      </c>
      <c r="T314" s="78" t="s">
        <v>34</v>
      </c>
      <c r="U314" s="78" t="s">
        <v>34</v>
      </c>
      <c r="V314" s="78" t="s">
        <v>34</v>
      </c>
      <c r="W314" s="78" t="s">
        <v>34</v>
      </c>
      <c r="X314" s="78" t="s">
        <v>34</v>
      </c>
      <c r="Y314" s="78" t="s">
        <v>34</v>
      </c>
      <c r="Z314" s="78" t="s">
        <v>34</v>
      </c>
      <c r="AA314" s="78" t="s">
        <v>34</v>
      </c>
      <c r="AB314" s="79" t="s">
        <v>34</v>
      </c>
      <c r="AC314" s="79" t="s">
        <v>34</v>
      </c>
      <c r="AD314" s="79" t="s">
        <v>34</v>
      </c>
      <c r="AE314" s="79" t="s">
        <v>34</v>
      </c>
      <c r="AF314" s="79" t="s">
        <v>34</v>
      </c>
      <c r="AG314" s="102">
        <v>41300000</v>
      </c>
      <c r="AH314" s="102">
        <v>1500000</v>
      </c>
      <c r="AI314" s="102">
        <v>1500000</v>
      </c>
      <c r="AJ314" s="102">
        <v>490800000</v>
      </c>
      <c r="AK314" s="39">
        <f t="shared" si="21"/>
        <v>27.533333333333335</v>
      </c>
      <c r="AL314" s="40">
        <f t="shared" si="22"/>
        <v>3.0562347188264061E-3</v>
      </c>
      <c r="AM314" s="41">
        <f t="shared" si="23"/>
        <v>39800000</v>
      </c>
      <c r="AN314" s="42" t="str">
        <f t="shared" si="25"/>
        <v>CUMPLE</v>
      </c>
      <c r="AO314" s="42" t="str">
        <f t="shared" si="24"/>
        <v>CUMPLE</v>
      </c>
      <c r="AP314" s="7"/>
    </row>
    <row r="315" spans="2:42" x14ac:dyDescent="0.2">
      <c r="B315" s="76" t="s">
        <v>800</v>
      </c>
      <c r="C315" s="33" t="e" vm="1">
        <f ca="1">_xlfn.XLOOKUP(B315,'ASIGNACION ZONAS'!J:J,'ENCUESTA PI'!H:H,0)</f>
        <v>#NAME?</v>
      </c>
      <c r="D315" s="77">
        <v>123443210</v>
      </c>
      <c r="E315" s="77" t="s">
        <v>804</v>
      </c>
      <c r="F315" s="78">
        <v>3174044760</v>
      </c>
      <c r="G315" s="36" t="s">
        <v>5121</v>
      </c>
      <c r="H315" s="78" t="s">
        <v>34</v>
      </c>
      <c r="I315" s="78">
        <v>2</v>
      </c>
      <c r="J315" s="78" t="s">
        <v>34</v>
      </c>
      <c r="K315" s="78" t="s">
        <v>34</v>
      </c>
      <c r="L315" s="78" t="s">
        <v>34</v>
      </c>
      <c r="M315" s="78" t="s">
        <v>34</v>
      </c>
      <c r="N315" s="78" t="s">
        <v>34</v>
      </c>
      <c r="O315" s="78" t="s">
        <v>34</v>
      </c>
      <c r="P315" s="78" t="s">
        <v>34</v>
      </c>
      <c r="Q315" s="78" t="s">
        <v>34</v>
      </c>
      <c r="R315" s="78" t="s">
        <v>34</v>
      </c>
      <c r="S315" s="78" t="s">
        <v>34</v>
      </c>
      <c r="T315" s="78" t="s">
        <v>34</v>
      </c>
      <c r="U315" s="78" t="s">
        <v>34</v>
      </c>
      <c r="V315" s="78" t="s">
        <v>34</v>
      </c>
      <c r="W315" s="78" t="s">
        <v>34</v>
      </c>
      <c r="X315" s="78" t="s">
        <v>34</v>
      </c>
      <c r="Y315" s="78" t="s">
        <v>34</v>
      </c>
      <c r="Z315" s="78" t="s">
        <v>34</v>
      </c>
      <c r="AA315" s="78" t="s">
        <v>34</v>
      </c>
      <c r="AB315" s="79" t="s">
        <v>34</v>
      </c>
      <c r="AC315" s="79" t="s">
        <v>34</v>
      </c>
      <c r="AD315" s="79" t="s">
        <v>34</v>
      </c>
      <c r="AE315" s="79" t="s">
        <v>34</v>
      </c>
      <c r="AF315" s="79" t="s">
        <v>73</v>
      </c>
      <c r="AG315" s="102">
        <v>1709846992</v>
      </c>
      <c r="AH315" s="102">
        <v>1092153781</v>
      </c>
      <c r="AI315" s="102">
        <v>2722111923</v>
      </c>
      <c r="AJ315" s="102">
        <v>4276308627</v>
      </c>
      <c r="AK315" s="39">
        <f t="shared" si="21"/>
        <v>1.5655734766897265</v>
      </c>
      <c r="AL315" s="40">
        <f t="shared" si="22"/>
        <v>0.63655646971151125</v>
      </c>
      <c r="AM315" s="41">
        <f t="shared" si="23"/>
        <v>617693211</v>
      </c>
      <c r="AN315" s="42" t="str">
        <f t="shared" si="25"/>
        <v>CUMPLE</v>
      </c>
      <c r="AO315" s="42" t="str">
        <f t="shared" si="24"/>
        <v>CUMPLE</v>
      </c>
      <c r="AP315" s="7"/>
    </row>
    <row r="316" spans="2:42" hidden="1" x14ac:dyDescent="0.2">
      <c r="B316" s="76" t="s">
        <v>948</v>
      </c>
      <c r="C316" s="33" t="e" vm="1">
        <f ca="1">_xlfn.XLOOKUP(B316,'ASIGNACION ZONAS'!J:J,'ENCUESTA PI'!H:H,0)</f>
        <v>#NAME?</v>
      </c>
      <c r="D316" s="77" t="s">
        <v>5134</v>
      </c>
      <c r="E316" s="77" t="s">
        <v>952</v>
      </c>
      <c r="F316" s="78">
        <v>3026581916</v>
      </c>
      <c r="G316" s="36" t="s">
        <v>950</v>
      </c>
      <c r="H316" s="78" t="s">
        <v>73</v>
      </c>
      <c r="I316" s="78">
        <v>3</v>
      </c>
      <c r="J316" s="78" t="s">
        <v>34</v>
      </c>
      <c r="K316" s="78" t="s">
        <v>34</v>
      </c>
      <c r="L316" s="78" t="s">
        <v>34</v>
      </c>
      <c r="M316" s="78" t="s">
        <v>34</v>
      </c>
      <c r="N316" s="78" t="s">
        <v>34</v>
      </c>
      <c r="O316" s="78" t="s">
        <v>34</v>
      </c>
      <c r="P316" s="78" t="s">
        <v>34</v>
      </c>
      <c r="Q316" s="78" t="s">
        <v>34</v>
      </c>
      <c r="R316" s="78" t="s">
        <v>73</v>
      </c>
      <c r="S316" s="78" t="s">
        <v>34</v>
      </c>
      <c r="T316" s="78" t="s">
        <v>34</v>
      </c>
      <c r="U316" s="78" t="s">
        <v>34</v>
      </c>
      <c r="V316" s="78" t="s">
        <v>34</v>
      </c>
      <c r="W316" s="78" t="s">
        <v>34</v>
      </c>
      <c r="X316" s="78" t="s">
        <v>34</v>
      </c>
      <c r="Y316" s="78" t="s">
        <v>34</v>
      </c>
      <c r="Z316" s="78" t="s">
        <v>34</v>
      </c>
      <c r="AA316" s="78" t="s">
        <v>34</v>
      </c>
      <c r="AB316" s="79" t="s">
        <v>34</v>
      </c>
      <c r="AC316" s="79" t="s">
        <v>34</v>
      </c>
      <c r="AD316" s="79" t="s">
        <v>34</v>
      </c>
      <c r="AE316" s="79" t="s">
        <v>34</v>
      </c>
      <c r="AF316" s="79" t="s">
        <v>34</v>
      </c>
      <c r="AG316" s="102">
        <v>805000000</v>
      </c>
      <c r="AH316" s="102">
        <v>10789000</v>
      </c>
      <c r="AI316" s="102">
        <v>47850101</v>
      </c>
      <c r="AJ316" s="102">
        <v>957180847</v>
      </c>
      <c r="AK316" s="39">
        <f t="shared" si="21"/>
        <v>74.613031791639628</v>
      </c>
      <c r="AL316" s="40">
        <f t="shared" si="22"/>
        <v>4.9990658661810856E-2</v>
      </c>
      <c r="AM316" s="41">
        <f t="shared" si="23"/>
        <v>794211000</v>
      </c>
      <c r="AN316" s="42" t="str">
        <f t="shared" si="25"/>
        <v>CUMPLE</v>
      </c>
      <c r="AO316" s="42" t="str">
        <f t="shared" si="24"/>
        <v>CUMPLE</v>
      </c>
      <c r="AP316" s="7"/>
    </row>
    <row r="317" spans="2:42" hidden="1" x14ac:dyDescent="0.2">
      <c r="B317" s="76" t="s">
        <v>5135</v>
      </c>
      <c r="C317" s="33" t="e" vm="1">
        <f ca="1">_xlfn.XLOOKUP(B317,'ASIGNACION ZONAS'!J:J,'ENCUESTA PI'!H:H,0)</f>
        <v>#NAME?</v>
      </c>
      <c r="D317" s="77" t="s">
        <v>5136</v>
      </c>
      <c r="E317" s="77" t="s">
        <v>2879</v>
      </c>
      <c r="F317" s="78">
        <v>3008373410</v>
      </c>
      <c r="G317" s="36" t="s">
        <v>5137</v>
      </c>
      <c r="H317" s="78" t="s">
        <v>34</v>
      </c>
      <c r="I317" s="78">
        <v>1</v>
      </c>
      <c r="J317" s="78" t="s">
        <v>34</v>
      </c>
      <c r="K317" s="78" t="s">
        <v>34</v>
      </c>
      <c r="L317" s="78" t="s">
        <v>34</v>
      </c>
      <c r="M317" s="78" t="s">
        <v>34</v>
      </c>
      <c r="N317" s="78" t="s">
        <v>34</v>
      </c>
      <c r="O317" s="78" t="s">
        <v>34</v>
      </c>
      <c r="P317" s="78" t="s">
        <v>73</v>
      </c>
      <c r="Q317" s="78" t="s">
        <v>73</v>
      </c>
      <c r="R317" s="78" t="s">
        <v>34</v>
      </c>
      <c r="S317" s="78" t="s">
        <v>34</v>
      </c>
      <c r="T317" s="78" t="s">
        <v>34</v>
      </c>
      <c r="U317" s="78" t="s">
        <v>34</v>
      </c>
      <c r="V317" s="78" t="s">
        <v>34</v>
      </c>
      <c r="W317" s="78" t="s">
        <v>34</v>
      </c>
      <c r="X317" s="78" t="s">
        <v>34</v>
      </c>
      <c r="Y317" s="78" t="s">
        <v>73</v>
      </c>
      <c r="Z317" s="78" t="s">
        <v>34</v>
      </c>
      <c r="AA317" s="78" t="s">
        <v>34</v>
      </c>
      <c r="AB317" s="79" t="s">
        <v>34</v>
      </c>
      <c r="AC317" s="79" t="s">
        <v>34</v>
      </c>
      <c r="AD317" s="79" t="s">
        <v>34</v>
      </c>
      <c r="AE317" s="79" t="s">
        <v>34</v>
      </c>
      <c r="AF317" s="79" t="s">
        <v>34</v>
      </c>
      <c r="AG317" s="102">
        <v>23376000</v>
      </c>
      <c r="AH317" s="102">
        <v>5320000</v>
      </c>
      <c r="AI317" s="102">
        <v>5320000</v>
      </c>
      <c r="AJ317" s="102">
        <v>408476000</v>
      </c>
      <c r="AK317" s="39">
        <f t="shared" si="21"/>
        <v>4.393984962406015</v>
      </c>
      <c r="AL317" s="40">
        <f t="shared" si="22"/>
        <v>1.3024020995113544E-2</v>
      </c>
      <c r="AM317" s="41">
        <f t="shared" si="23"/>
        <v>18056000</v>
      </c>
      <c r="AN317" s="42" t="str">
        <f t="shared" si="25"/>
        <v>CUMPLE</v>
      </c>
      <c r="AO317" s="42" t="str">
        <f t="shared" si="24"/>
        <v>CUMPLE</v>
      </c>
      <c r="AP317" s="7"/>
    </row>
    <row r="318" spans="2:42" ht="24" hidden="1" x14ac:dyDescent="0.2">
      <c r="B318" s="76" t="s">
        <v>5138</v>
      </c>
      <c r="C318" s="33" t="e" vm="1">
        <f ca="1">_xlfn.XLOOKUP(B318,'ASIGNACION ZONAS'!J:J,'ENCUESTA PI'!H:H,0)</f>
        <v>#NAME?</v>
      </c>
      <c r="D318" s="77" t="s">
        <v>5139</v>
      </c>
      <c r="E318" s="76" t="s">
        <v>5140</v>
      </c>
      <c r="F318" s="78">
        <v>3004048791</v>
      </c>
      <c r="G318" s="36" t="s">
        <v>5141</v>
      </c>
      <c r="H318" s="78" t="s">
        <v>34</v>
      </c>
      <c r="I318" s="78">
        <v>3</v>
      </c>
      <c r="J318" s="78" t="s">
        <v>34</v>
      </c>
      <c r="K318" s="78" t="s">
        <v>34</v>
      </c>
      <c r="L318" s="78" t="s">
        <v>34</v>
      </c>
      <c r="M318" s="78" t="s">
        <v>34</v>
      </c>
      <c r="N318" s="78" t="s">
        <v>34</v>
      </c>
      <c r="O318" s="78" t="s">
        <v>34</v>
      </c>
      <c r="P318" s="78" t="s">
        <v>34</v>
      </c>
      <c r="Q318" s="78" t="s">
        <v>34</v>
      </c>
      <c r="R318" s="78" t="s">
        <v>34</v>
      </c>
      <c r="S318" s="78" t="s">
        <v>34</v>
      </c>
      <c r="T318" s="78" t="s">
        <v>34</v>
      </c>
      <c r="U318" s="78" t="s">
        <v>34</v>
      </c>
      <c r="V318" s="78" t="s">
        <v>34</v>
      </c>
      <c r="W318" s="78" t="s">
        <v>34</v>
      </c>
      <c r="X318" s="78" t="s">
        <v>34</v>
      </c>
      <c r="Y318" s="78" t="s">
        <v>34</v>
      </c>
      <c r="Z318" s="78" t="s">
        <v>34</v>
      </c>
      <c r="AA318" s="78" t="s">
        <v>34</v>
      </c>
      <c r="AB318" s="79" t="s">
        <v>34</v>
      </c>
      <c r="AC318" s="79" t="s">
        <v>34</v>
      </c>
      <c r="AD318" s="79" t="s">
        <v>34</v>
      </c>
      <c r="AE318" s="79" t="s">
        <v>34</v>
      </c>
      <c r="AF318" s="79" t="s">
        <v>34</v>
      </c>
      <c r="AG318" s="102">
        <v>4714296495</v>
      </c>
      <c r="AH318" s="102">
        <v>16320000</v>
      </c>
      <c r="AI318" s="102">
        <v>16320000</v>
      </c>
      <c r="AJ318" s="102">
        <v>5620663288</v>
      </c>
      <c r="AK318" s="39">
        <f t="shared" si="21"/>
        <v>288.86620680147058</v>
      </c>
      <c r="AL318" s="40">
        <f t="shared" si="22"/>
        <v>2.9035719031315862E-3</v>
      </c>
      <c r="AM318" s="41">
        <f t="shared" si="23"/>
        <v>4697976495</v>
      </c>
      <c r="AN318" s="42" t="str">
        <f t="shared" si="25"/>
        <v>CUMPLE</v>
      </c>
      <c r="AO318" s="42" t="str">
        <f t="shared" si="24"/>
        <v>CUMPLE</v>
      </c>
      <c r="AP318" s="7"/>
    </row>
    <row r="319" spans="2:42" hidden="1" x14ac:dyDescent="0.2">
      <c r="B319" s="76" t="s">
        <v>5142</v>
      </c>
      <c r="C319" s="33" t="e" vm="1">
        <f ca="1">_xlfn.XLOOKUP(B319,'ASIGNACION ZONAS'!J:J,'ENCUESTA PI'!H:H,0)</f>
        <v>#NAME?</v>
      </c>
      <c r="D319" s="77">
        <v>900589578</v>
      </c>
      <c r="E319" s="77" t="s">
        <v>5143</v>
      </c>
      <c r="F319" s="78">
        <v>3103637544</v>
      </c>
      <c r="G319" s="36" t="s">
        <v>5144</v>
      </c>
      <c r="H319" s="78" t="s">
        <v>73</v>
      </c>
      <c r="I319" s="78">
        <v>1</v>
      </c>
      <c r="J319" s="78" t="s">
        <v>34</v>
      </c>
      <c r="K319" s="78" t="s">
        <v>34</v>
      </c>
      <c r="L319" s="78" t="s">
        <v>34</v>
      </c>
      <c r="M319" s="78" t="s">
        <v>34</v>
      </c>
      <c r="N319" s="78" t="s">
        <v>34</v>
      </c>
      <c r="O319" s="78" t="s">
        <v>34</v>
      </c>
      <c r="P319" s="78" t="s">
        <v>73</v>
      </c>
      <c r="Q319" s="78" t="s">
        <v>34</v>
      </c>
      <c r="R319" s="78" t="s">
        <v>73</v>
      </c>
      <c r="S319" s="78" t="s">
        <v>34</v>
      </c>
      <c r="T319" s="78" t="s">
        <v>34</v>
      </c>
      <c r="U319" s="78" t="s">
        <v>34</v>
      </c>
      <c r="V319" s="78" t="s">
        <v>34</v>
      </c>
      <c r="W319" s="78" t="s">
        <v>34</v>
      </c>
      <c r="X319" s="78" t="s">
        <v>34</v>
      </c>
      <c r="Y319" s="78" t="s">
        <v>34</v>
      </c>
      <c r="Z319" s="78" t="s">
        <v>34</v>
      </c>
      <c r="AA319" s="78" t="s">
        <v>34</v>
      </c>
      <c r="AB319" s="79" t="s">
        <v>34</v>
      </c>
      <c r="AC319" s="79" t="s">
        <v>34</v>
      </c>
      <c r="AD319" s="79" t="s">
        <v>34</v>
      </c>
      <c r="AE319" s="79" t="s">
        <v>34</v>
      </c>
      <c r="AF319" s="79" t="s">
        <v>34</v>
      </c>
      <c r="AG319" s="117">
        <v>320300646</v>
      </c>
      <c r="AH319" s="117">
        <v>2930000</v>
      </c>
      <c r="AI319" s="117">
        <v>2930000</v>
      </c>
      <c r="AJ319" s="117">
        <v>358508313</v>
      </c>
      <c r="AK319" s="39">
        <f t="shared" si="21"/>
        <v>109.31762662116041</v>
      </c>
      <c r="AL319" s="40">
        <f t="shared" si="22"/>
        <v>8.1727533051653388E-3</v>
      </c>
      <c r="AM319" s="41">
        <f t="shared" si="23"/>
        <v>317370646</v>
      </c>
      <c r="AN319" s="42" t="str">
        <f t="shared" si="25"/>
        <v>CUMPLE</v>
      </c>
      <c r="AO319" s="42" t="str">
        <f t="shared" si="24"/>
        <v>CUMPLE</v>
      </c>
      <c r="AP319" s="7"/>
    </row>
    <row r="320" spans="2:42" hidden="1" x14ac:dyDescent="0.2">
      <c r="B320" s="76" t="s">
        <v>5145</v>
      </c>
      <c r="C320" s="33" t="e" vm="1">
        <f ca="1">_xlfn.XLOOKUP(B320,'ASIGNACION ZONAS'!J:J,'ENCUESTA PI'!H:H,0)</f>
        <v>#NAME?</v>
      </c>
      <c r="D320" s="77" t="s">
        <v>5146</v>
      </c>
      <c r="E320" s="77" t="s">
        <v>2560</v>
      </c>
      <c r="F320" s="78">
        <v>3126889351</v>
      </c>
      <c r="G320" s="77" t="s">
        <v>2558</v>
      </c>
      <c r="H320" s="78" t="s">
        <v>34</v>
      </c>
      <c r="I320" s="78">
        <v>3</v>
      </c>
      <c r="J320" s="78" t="s">
        <v>34</v>
      </c>
      <c r="K320" s="78" t="s">
        <v>34</v>
      </c>
      <c r="L320" s="78" t="s">
        <v>34</v>
      </c>
      <c r="M320" s="78" t="s">
        <v>34</v>
      </c>
      <c r="N320" s="78" t="s">
        <v>34</v>
      </c>
      <c r="O320" s="78" t="s">
        <v>34</v>
      </c>
      <c r="P320" s="78" t="s">
        <v>73</v>
      </c>
      <c r="Q320" s="78" t="s">
        <v>73</v>
      </c>
      <c r="R320" s="78" t="s">
        <v>34</v>
      </c>
      <c r="S320" s="78" t="s">
        <v>34</v>
      </c>
      <c r="T320" s="78" t="s">
        <v>34</v>
      </c>
      <c r="U320" s="78" t="s">
        <v>34</v>
      </c>
      <c r="V320" s="78" t="s">
        <v>34</v>
      </c>
      <c r="W320" s="78" t="s">
        <v>34</v>
      </c>
      <c r="X320" s="78" t="s">
        <v>34</v>
      </c>
      <c r="Y320" s="78" t="s">
        <v>34</v>
      </c>
      <c r="Z320" s="78" t="s">
        <v>34</v>
      </c>
      <c r="AA320" s="78" t="s">
        <v>34</v>
      </c>
      <c r="AB320" s="79" t="s">
        <v>34</v>
      </c>
      <c r="AC320" s="79" t="s">
        <v>34</v>
      </c>
      <c r="AD320" s="79" t="s">
        <v>34</v>
      </c>
      <c r="AE320" s="79"/>
      <c r="AF320" s="79"/>
      <c r="AG320" s="118">
        <v>1000000</v>
      </c>
      <c r="AH320" s="118">
        <v>0</v>
      </c>
      <c r="AI320" s="118">
        <v>0</v>
      </c>
      <c r="AJ320" s="118">
        <v>1000000</v>
      </c>
      <c r="AK320" s="39">
        <f t="shared" si="21"/>
        <v>0</v>
      </c>
      <c r="AL320" s="40">
        <f t="shared" si="22"/>
        <v>0</v>
      </c>
      <c r="AM320" s="41">
        <f t="shared" si="23"/>
        <v>1000000</v>
      </c>
      <c r="AN320" s="42" t="b">
        <f t="shared" si="25"/>
        <v>0</v>
      </c>
      <c r="AO320" s="42" t="str">
        <f t="shared" si="24"/>
        <v>CUMPLE</v>
      </c>
      <c r="AP320" s="7"/>
    </row>
    <row r="321" spans="2:42" hidden="1" x14ac:dyDescent="0.2">
      <c r="B321" s="76" t="s">
        <v>5147</v>
      </c>
      <c r="C321" s="33" t="e" vm="1">
        <f ca="1">_xlfn.XLOOKUP(B321,'ASIGNACION ZONAS'!J:J,'ENCUESTA PI'!H:H,0)</f>
        <v>#NAME?</v>
      </c>
      <c r="D321" s="77" t="s">
        <v>5148</v>
      </c>
      <c r="E321" s="77" t="s">
        <v>5149</v>
      </c>
      <c r="F321" s="78">
        <v>3234950659</v>
      </c>
      <c r="G321" s="36" t="s">
        <v>5150</v>
      </c>
      <c r="H321" s="78" t="s">
        <v>73</v>
      </c>
      <c r="I321" s="78"/>
      <c r="J321" s="78" t="s">
        <v>34</v>
      </c>
      <c r="K321" s="78" t="s">
        <v>34</v>
      </c>
      <c r="L321" s="78" t="s">
        <v>34</v>
      </c>
      <c r="M321" s="78" t="s">
        <v>34</v>
      </c>
      <c r="N321" s="78" t="s">
        <v>34</v>
      </c>
      <c r="O321" s="78" t="s">
        <v>34</v>
      </c>
      <c r="P321" s="78" t="s">
        <v>73</v>
      </c>
      <c r="Q321" s="78" t="s">
        <v>34</v>
      </c>
      <c r="R321" s="78" t="s">
        <v>73</v>
      </c>
      <c r="S321" s="78" t="s">
        <v>34</v>
      </c>
      <c r="T321" s="78" t="s">
        <v>34</v>
      </c>
      <c r="U321" s="78" t="s">
        <v>34</v>
      </c>
      <c r="V321" s="78" t="s">
        <v>34</v>
      </c>
      <c r="W321" s="78" t="s">
        <v>34</v>
      </c>
      <c r="X321" s="78" t="s">
        <v>34</v>
      </c>
      <c r="Y321" s="78" t="s">
        <v>34</v>
      </c>
      <c r="Z321" s="78" t="s">
        <v>34</v>
      </c>
      <c r="AA321" s="78" t="s">
        <v>34</v>
      </c>
      <c r="AB321" s="79" t="s">
        <v>34</v>
      </c>
      <c r="AC321" s="79" t="s">
        <v>34</v>
      </c>
      <c r="AD321" s="79" t="s">
        <v>34</v>
      </c>
      <c r="AE321" s="79" t="s">
        <v>34</v>
      </c>
      <c r="AF321" s="79" t="s">
        <v>34</v>
      </c>
      <c r="AG321" s="119">
        <v>1540290000</v>
      </c>
      <c r="AH321" s="119">
        <v>4449000</v>
      </c>
      <c r="AI321" s="119">
        <v>731882000</v>
      </c>
      <c r="AJ321" s="119">
        <v>1690290000</v>
      </c>
      <c r="AK321" s="39">
        <f t="shared" si="21"/>
        <v>346.21038435603509</v>
      </c>
      <c r="AL321" s="40">
        <f t="shared" si="22"/>
        <v>0.43299197179182269</v>
      </c>
      <c r="AM321" s="41">
        <f t="shared" si="23"/>
        <v>1535841000</v>
      </c>
      <c r="AN321" s="42" t="str">
        <f t="shared" si="25"/>
        <v>CUMPLE</v>
      </c>
      <c r="AO321" s="42" t="str">
        <f t="shared" si="24"/>
        <v>CUMPLE</v>
      </c>
      <c r="AP321" s="7"/>
    </row>
    <row r="322" spans="2:42" hidden="1" x14ac:dyDescent="0.2">
      <c r="B322" s="76" t="s">
        <v>5151</v>
      </c>
      <c r="C322" s="33" t="e" vm="1">
        <f ca="1">_xlfn.XLOOKUP(B322,'ASIGNACION ZONAS'!J:J,'ENCUESTA PI'!H:H,0)</f>
        <v>#NAME?</v>
      </c>
      <c r="D322" s="77">
        <v>900064353</v>
      </c>
      <c r="E322" s="77" t="s">
        <v>5152</v>
      </c>
      <c r="F322" s="78">
        <v>3214504092</v>
      </c>
      <c r="G322" s="36" t="s">
        <v>5153</v>
      </c>
      <c r="H322" s="78" t="s">
        <v>73</v>
      </c>
      <c r="I322" s="78">
        <v>3</v>
      </c>
      <c r="J322" s="78" t="s">
        <v>34</v>
      </c>
      <c r="K322" s="78" t="s">
        <v>34</v>
      </c>
      <c r="L322" s="78" t="s">
        <v>34</v>
      </c>
      <c r="M322" s="78" t="s">
        <v>34</v>
      </c>
      <c r="N322" s="78" t="s">
        <v>34</v>
      </c>
      <c r="O322" s="78" t="s">
        <v>34</v>
      </c>
      <c r="P322" s="78" t="s">
        <v>34</v>
      </c>
      <c r="Q322" s="78" t="s">
        <v>73</v>
      </c>
      <c r="R322" s="78" t="s">
        <v>73</v>
      </c>
      <c r="S322" s="78" t="s">
        <v>34</v>
      </c>
      <c r="T322" s="78" t="s">
        <v>34</v>
      </c>
      <c r="U322" s="78" t="s">
        <v>34</v>
      </c>
      <c r="V322" s="78" t="s">
        <v>34</v>
      </c>
      <c r="W322" s="78" t="s">
        <v>34</v>
      </c>
      <c r="X322" s="78" t="s">
        <v>34</v>
      </c>
      <c r="Y322" s="78" t="s">
        <v>34</v>
      </c>
      <c r="Z322" s="78" t="s">
        <v>34</v>
      </c>
      <c r="AA322" s="78" t="s">
        <v>34</v>
      </c>
      <c r="AB322" s="79" t="s">
        <v>34</v>
      </c>
      <c r="AC322" s="79" t="s">
        <v>34</v>
      </c>
      <c r="AD322" s="79" t="s">
        <v>34</v>
      </c>
      <c r="AE322" s="79"/>
      <c r="AF322" s="79" t="s">
        <v>34</v>
      </c>
      <c r="AG322" s="120">
        <v>138272300</v>
      </c>
      <c r="AH322" s="120">
        <v>980000</v>
      </c>
      <c r="AI322" s="120">
        <v>980000</v>
      </c>
      <c r="AJ322" s="120">
        <v>293772300</v>
      </c>
      <c r="AK322" s="39">
        <f t="shared" si="21"/>
        <v>141.09418367346939</v>
      </c>
      <c r="AL322" s="40">
        <f t="shared" si="22"/>
        <v>3.3359169669842938E-3</v>
      </c>
      <c r="AM322" s="41">
        <f t="shared" si="23"/>
        <v>137292300</v>
      </c>
      <c r="AN322" s="42" t="str">
        <f t="shared" si="25"/>
        <v>CUMPLE</v>
      </c>
      <c r="AO322" s="42" t="str">
        <f t="shared" si="24"/>
        <v>CUMPLE</v>
      </c>
      <c r="AP322" s="7"/>
    </row>
    <row r="323" spans="2:42" hidden="1" x14ac:dyDescent="0.2">
      <c r="B323" s="76" t="s">
        <v>5154</v>
      </c>
      <c r="C323" s="33" t="e" vm="1">
        <f ca="1">_xlfn.XLOOKUP(B323,'ASIGNACION ZONAS'!J:J,'ENCUESTA PI'!H:H,0)</f>
        <v>#NAME?</v>
      </c>
      <c r="D323" s="77" t="s">
        <v>5155</v>
      </c>
      <c r="E323" s="77" t="s">
        <v>5156</v>
      </c>
      <c r="F323" s="78">
        <v>3166093100</v>
      </c>
      <c r="G323" s="36" t="s">
        <v>5157</v>
      </c>
      <c r="H323" s="78" t="s">
        <v>34</v>
      </c>
      <c r="I323" s="78">
        <v>1</v>
      </c>
      <c r="J323" s="78" t="s">
        <v>34</v>
      </c>
      <c r="K323" s="78" t="s">
        <v>34</v>
      </c>
      <c r="L323" s="78" t="s">
        <v>73</v>
      </c>
      <c r="M323" s="78" t="s">
        <v>73</v>
      </c>
      <c r="N323" s="78" t="s">
        <v>34</v>
      </c>
      <c r="O323" s="78" t="s">
        <v>34</v>
      </c>
      <c r="P323" s="78" t="s">
        <v>73</v>
      </c>
      <c r="Q323" s="78" t="s">
        <v>73</v>
      </c>
      <c r="R323" s="78" t="s">
        <v>34</v>
      </c>
      <c r="S323" s="78" t="s">
        <v>34</v>
      </c>
      <c r="T323" s="78" t="s">
        <v>34</v>
      </c>
      <c r="U323" s="78" t="s">
        <v>34</v>
      </c>
      <c r="V323" s="78" t="s">
        <v>34</v>
      </c>
      <c r="W323" s="78" t="s">
        <v>34</v>
      </c>
      <c r="X323" s="78" t="s">
        <v>34</v>
      </c>
      <c r="Y323" s="78" t="s">
        <v>34</v>
      </c>
      <c r="Z323" s="78" t="s">
        <v>34</v>
      </c>
      <c r="AA323" s="78" t="s">
        <v>34</v>
      </c>
      <c r="AB323" s="79" t="s">
        <v>34</v>
      </c>
      <c r="AC323" s="79" t="s">
        <v>34</v>
      </c>
      <c r="AD323" s="79" t="s">
        <v>34</v>
      </c>
      <c r="AE323" s="79" t="s">
        <v>34</v>
      </c>
      <c r="AF323" s="79" t="s">
        <v>34</v>
      </c>
      <c r="AG323" s="121">
        <v>202003500</v>
      </c>
      <c r="AH323" s="121">
        <v>13200300</v>
      </c>
      <c r="AI323" s="121">
        <v>13200300</v>
      </c>
      <c r="AJ323" s="121">
        <v>202003500</v>
      </c>
      <c r="AK323" s="39">
        <f t="shared" si="21"/>
        <v>15.302947660280449</v>
      </c>
      <c r="AL323" s="40">
        <f t="shared" si="22"/>
        <v>6.534688755392852E-2</v>
      </c>
      <c r="AM323" s="41">
        <f t="shared" si="23"/>
        <v>188803200</v>
      </c>
      <c r="AN323" s="42" t="str">
        <f t="shared" si="25"/>
        <v>CUMPLE</v>
      </c>
      <c r="AO323" s="42" t="str">
        <f t="shared" si="24"/>
        <v>CUMPLE</v>
      </c>
      <c r="AP323" s="7"/>
    </row>
    <row r="324" spans="2:42" hidden="1" x14ac:dyDescent="0.2">
      <c r="B324" s="76" t="s">
        <v>5158</v>
      </c>
      <c r="C324" s="33" t="e" vm="1">
        <f ca="1">_xlfn.XLOOKUP(B324,'ASIGNACION ZONAS'!J:J,'ENCUESTA PI'!H:H,0)</f>
        <v>#NAME?</v>
      </c>
      <c r="D324" s="77" t="s">
        <v>5159</v>
      </c>
      <c r="E324" s="77" t="s">
        <v>5160</v>
      </c>
      <c r="F324" s="78">
        <v>3102029528</v>
      </c>
      <c r="G324" s="36" t="s">
        <v>5161</v>
      </c>
      <c r="H324" s="78" t="s">
        <v>73</v>
      </c>
      <c r="I324" s="78"/>
      <c r="J324" s="78" t="s">
        <v>34</v>
      </c>
      <c r="K324" s="78" t="s">
        <v>34</v>
      </c>
      <c r="L324" s="78" t="s">
        <v>34</v>
      </c>
      <c r="M324" s="78" t="s">
        <v>34</v>
      </c>
      <c r="N324" s="78" t="s">
        <v>34</v>
      </c>
      <c r="O324" s="78" t="s">
        <v>34</v>
      </c>
      <c r="P324" s="78" t="s">
        <v>73</v>
      </c>
      <c r="Q324" s="78" t="s">
        <v>34</v>
      </c>
      <c r="R324" s="78" t="s">
        <v>73</v>
      </c>
      <c r="S324" s="78" t="s">
        <v>34</v>
      </c>
      <c r="T324" s="78" t="s">
        <v>34</v>
      </c>
      <c r="U324" s="78" t="s">
        <v>34</v>
      </c>
      <c r="V324" s="78" t="s">
        <v>34</v>
      </c>
      <c r="W324" s="78" t="s">
        <v>34</v>
      </c>
      <c r="X324" s="78" t="s">
        <v>34</v>
      </c>
      <c r="Y324" s="78" t="s">
        <v>34</v>
      </c>
      <c r="Z324" s="78" t="s">
        <v>34</v>
      </c>
      <c r="AA324" s="78" t="s">
        <v>34</v>
      </c>
      <c r="AB324" s="79" t="s">
        <v>34</v>
      </c>
      <c r="AC324" s="79" t="s">
        <v>34</v>
      </c>
      <c r="AD324" s="79" t="s">
        <v>34</v>
      </c>
      <c r="AE324" s="79" t="s">
        <v>34</v>
      </c>
      <c r="AF324" s="79" t="s">
        <v>34</v>
      </c>
      <c r="AG324" s="122">
        <v>124266000</v>
      </c>
      <c r="AH324" s="122">
        <v>2670000</v>
      </c>
      <c r="AI324" s="122">
        <v>2670000</v>
      </c>
      <c r="AJ324" s="122">
        <v>124266000</v>
      </c>
      <c r="AK324" s="39">
        <f t="shared" ref="AK324:AK387" si="26">+IFERROR(AG324/AH324,0)</f>
        <v>46.541573033707863</v>
      </c>
      <c r="AL324" s="40">
        <f t="shared" ref="AL324:AL387" si="27">+IFERROR(AI324/AJ324,0)</f>
        <v>2.148616677128096E-2</v>
      </c>
      <c r="AM324" s="41">
        <f t="shared" ref="AM324:AM387" si="28">IFERROR(AG324-AH324,0)</f>
        <v>121596000</v>
      </c>
      <c r="AN324" s="42" t="str">
        <f t="shared" si="25"/>
        <v>CUMPLE</v>
      </c>
      <c r="AO324" s="42" t="str">
        <f t="shared" ref="AO324:AO387" si="29">IF(AL324&lt;=0.8,"CUMPLE")</f>
        <v>CUMPLE</v>
      </c>
      <c r="AP324" s="7"/>
    </row>
    <row r="325" spans="2:42" ht="36" hidden="1" x14ac:dyDescent="0.2">
      <c r="B325" s="76" t="s">
        <v>5162</v>
      </c>
      <c r="C325" s="33" t="e" vm="1">
        <f ca="1">_xlfn.XLOOKUP(B325,'ASIGNACION ZONAS'!J:J,'ENCUESTA PI'!H:H,0)</f>
        <v>#NAME?</v>
      </c>
      <c r="D325" s="77" t="s">
        <v>5163</v>
      </c>
      <c r="E325" s="77" t="s">
        <v>1147</v>
      </c>
      <c r="F325" s="111">
        <v>3015932897</v>
      </c>
      <c r="G325" s="86" t="s">
        <v>1145</v>
      </c>
      <c r="H325" s="78" t="s">
        <v>34</v>
      </c>
      <c r="I325" s="78">
        <v>3</v>
      </c>
      <c r="J325" s="78" t="s">
        <v>34</v>
      </c>
      <c r="K325" s="78" t="s">
        <v>34</v>
      </c>
      <c r="L325" s="78" t="s">
        <v>34</v>
      </c>
      <c r="M325" s="78" t="s">
        <v>34</v>
      </c>
      <c r="N325" s="78" t="s">
        <v>34</v>
      </c>
      <c r="O325" s="78" t="s">
        <v>34</v>
      </c>
      <c r="P325" s="78" t="s">
        <v>73</v>
      </c>
      <c r="Q325" s="78" t="s">
        <v>34</v>
      </c>
      <c r="R325" s="78" t="s">
        <v>34</v>
      </c>
      <c r="S325" s="78" t="s">
        <v>34</v>
      </c>
      <c r="T325" s="78" t="s">
        <v>34</v>
      </c>
      <c r="U325" s="78" t="s">
        <v>34</v>
      </c>
      <c r="V325" s="78" t="s">
        <v>34</v>
      </c>
      <c r="W325" s="78" t="s">
        <v>34</v>
      </c>
      <c r="X325" s="78" t="s">
        <v>34</v>
      </c>
      <c r="Y325" s="78" t="s">
        <v>34</v>
      </c>
      <c r="Z325" s="78" t="s">
        <v>34</v>
      </c>
      <c r="AA325" s="78" t="s">
        <v>34</v>
      </c>
      <c r="AB325" s="79" t="s">
        <v>34</v>
      </c>
      <c r="AC325" s="79" t="s">
        <v>34</v>
      </c>
      <c r="AD325" s="79" t="s">
        <v>34</v>
      </c>
      <c r="AE325" s="79" t="s">
        <v>34</v>
      </c>
      <c r="AF325" s="79" t="s">
        <v>34</v>
      </c>
      <c r="AG325" s="123">
        <v>1100000</v>
      </c>
      <c r="AH325" s="123">
        <v>500000</v>
      </c>
      <c r="AI325" s="123">
        <v>500000</v>
      </c>
      <c r="AJ325" s="123">
        <v>1100000</v>
      </c>
      <c r="AK325" s="39">
        <f t="shared" si="26"/>
        <v>2.2000000000000002</v>
      </c>
      <c r="AL325" s="40">
        <f t="shared" si="27"/>
        <v>0.45454545454545453</v>
      </c>
      <c r="AM325" s="41">
        <f t="shared" si="28"/>
        <v>600000</v>
      </c>
      <c r="AN325" s="42" t="str">
        <f t="shared" si="25"/>
        <v>CUMPLE</v>
      </c>
      <c r="AO325" s="42" t="str">
        <f t="shared" si="29"/>
        <v>CUMPLE</v>
      </c>
      <c r="AP325" s="7"/>
    </row>
    <row r="326" spans="2:42" hidden="1" x14ac:dyDescent="0.2">
      <c r="B326" s="76" t="s">
        <v>5164</v>
      </c>
      <c r="C326" s="33" t="e" vm="1">
        <f ca="1">_xlfn.XLOOKUP(B326,'ASIGNACION ZONAS'!J:J,'ENCUESTA PI'!H:H,0)</f>
        <v>#NAME?</v>
      </c>
      <c r="D326" s="77">
        <v>901708395</v>
      </c>
      <c r="E326" s="77" t="s">
        <v>5165</v>
      </c>
      <c r="F326" s="78">
        <v>3045333237</v>
      </c>
      <c r="G326" s="36" t="s">
        <v>5166</v>
      </c>
      <c r="H326" s="78" t="s">
        <v>73</v>
      </c>
      <c r="I326" s="78">
        <v>1</v>
      </c>
      <c r="J326" s="78" t="s">
        <v>34</v>
      </c>
      <c r="K326" s="78" t="s">
        <v>73</v>
      </c>
      <c r="L326" s="78" t="s">
        <v>73</v>
      </c>
      <c r="M326" s="78" t="s">
        <v>34</v>
      </c>
      <c r="N326" s="78" t="s">
        <v>34</v>
      </c>
      <c r="O326" s="78" t="s">
        <v>34</v>
      </c>
      <c r="P326" s="78" t="s">
        <v>73</v>
      </c>
      <c r="Q326" s="78" t="s">
        <v>73</v>
      </c>
      <c r="R326" s="78" t="s">
        <v>73</v>
      </c>
      <c r="S326" s="78" t="s">
        <v>34</v>
      </c>
      <c r="T326" s="78" t="s">
        <v>34</v>
      </c>
      <c r="U326" s="78" t="s">
        <v>34</v>
      </c>
      <c r="V326" s="78" t="s">
        <v>34</v>
      </c>
      <c r="W326" s="78" t="s">
        <v>34</v>
      </c>
      <c r="X326" s="78" t="s">
        <v>34</v>
      </c>
      <c r="Y326" s="78" t="s">
        <v>34</v>
      </c>
      <c r="Z326" s="78" t="s">
        <v>34</v>
      </c>
      <c r="AA326" s="78" t="s">
        <v>34</v>
      </c>
      <c r="AB326" s="79" t="s">
        <v>34</v>
      </c>
      <c r="AC326" s="79" t="s">
        <v>34</v>
      </c>
      <c r="AD326" s="79" t="s">
        <v>34</v>
      </c>
      <c r="AE326" s="79"/>
      <c r="AF326" s="79" t="s">
        <v>34</v>
      </c>
      <c r="AG326" s="124">
        <v>123737408</v>
      </c>
      <c r="AH326" s="124">
        <v>950000</v>
      </c>
      <c r="AI326" s="124">
        <v>950000</v>
      </c>
      <c r="AJ326" s="124">
        <v>123737408</v>
      </c>
      <c r="AK326" s="39">
        <f t="shared" si="26"/>
        <v>130.24990315789475</v>
      </c>
      <c r="AL326" s="40">
        <f t="shared" si="27"/>
        <v>7.6775488945105431E-3</v>
      </c>
      <c r="AM326" s="41">
        <f t="shared" si="28"/>
        <v>122787408</v>
      </c>
      <c r="AN326" s="42" t="str">
        <f t="shared" si="25"/>
        <v>CUMPLE</v>
      </c>
      <c r="AO326" s="42" t="str">
        <f t="shared" si="29"/>
        <v>CUMPLE</v>
      </c>
      <c r="AP326" s="7"/>
    </row>
    <row r="327" spans="2:42" hidden="1" x14ac:dyDescent="0.2">
      <c r="B327" s="76" t="s">
        <v>5167</v>
      </c>
      <c r="C327" s="33" t="e" vm="1">
        <f ca="1">_xlfn.XLOOKUP(B327,'ASIGNACION ZONAS'!J:J,'ENCUESTA PI'!H:H,0)</f>
        <v>#NAME?</v>
      </c>
      <c r="D327" s="77" t="s">
        <v>5168</v>
      </c>
      <c r="E327" s="76" t="s">
        <v>5169</v>
      </c>
      <c r="F327" s="78">
        <v>3106033924</v>
      </c>
      <c r="G327" s="36" t="s">
        <v>5170</v>
      </c>
      <c r="H327" s="78" t="s">
        <v>34</v>
      </c>
      <c r="I327" s="78">
        <v>1</v>
      </c>
      <c r="J327" s="78" t="s">
        <v>34</v>
      </c>
      <c r="K327" s="78" t="s">
        <v>73</v>
      </c>
      <c r="L327" s="78" t="s">
        <v>73</v>
      </c>
      <c r="M327" s="78" t="s">
        <v>73</v>
      </c>
      <c r="N327" s="78" t="s">
        <v>34</v>
      </c>
      <c r="O327" s="78" t="s">
        <v>34</v>
      </c>
      <c r="P327" s="78" t="s">
        <v>73</v>
      </c>
      <c r="Q327" s="78" t="s">
        <v>73</v>
      </c>
      <c r="R327" s="78" t="s">
        <v>34</v>
      </c>
      <c r="S327" s="78" t="s">
        <v>34</v>
      </c>
      <c r="T327" s="78" t="s">
        <v>34</v>
      </c>
      <c r="U327" s="78" t="s">
        <v>34</v>
      </c>
      <c r="V327" s="78" t="s">
        <v>34</v>
      </c>
      <c r="W327" s="78" t="s">
        <v>34</v>
      </c>
      <c r="X327" s="78" t="s">
        <v>34</v>
      </c>
      <c r="Y327" s="78" t="s">
        <v>34</v>
      </c>
      <c r="Z327" s="78" t="s">
        <v>34</v>
      </c>
      <c r="AA327" s="78" t="s">
        <v>34</v>
      </c>
      <c r="AB327" s="79" t="s">
        <v>34</v>
      </c>
      <c r="AC327" s="79" t="s">
        <v>34</v>
      </c>
      <c r="AD327" s="79" t="s">
        <v>34</v>
      </c>
      <c r="AE327" s="79" t="s">
        <v>34</v>
      </c>
      <c r="AF327" s="79" t="s">
        <v>34</v>
      </c>
      <c r="AG327" s="125">
        <v>170300200</v>
      </c>
      <c r="AH327" s="125">
        <v>6353800</v>
      </c>
      <c r="AI327" s="125">
        <v>6353800</v>
      </c>
      <c r="AJ327" s="125">
        <v>189900502</v>
      </c>
      <c r="AK327" s="39">
        <f t="shared" si="26"/>
        <v>26.802889609367622</v>
      </c>
      <c r="AL327" s="40">
        <f t="shared" si="27"/>
        <v>3.3458574006297252E-2</v>
      </c>
      <c r="AM327" s="41">
        <f t="shared" si="28"/>
        <v>163946400</v>
      </c>
      <c r="AN327" s="42" t="str">
        <f t="shared" si="25"/>
        <v>CUMPLE</v>
      </c>
      <c r="AO327" s="42" t="str">
        <f t="shared" si="29"/>
        <v>CUMPLE</v>
      </c>
      <c r="AP327" s="7"/>
    </row>
    <row r="328" spans="2:42" ht="24" hidden="1" x14ac:dyDescent="0.2">
      <c r="B328" s="76" t="s">
        <v>5171</v>
      </c>
      <c r="C328" s="33" t="e" vm="1">
        <f ca="1">_xlfn.XLOOKUP(B328,'ASIGNACION ZONAS'!J:J,'ENCUESTA PI'!H:H,0)</f>
        <v>#NAME?</v>
      </c>
      <c r="D328" s="77">
        <v>8190070074</v>
      </c>
      <c r="E328" s="77" t="s">
        <v>5172</v>
      </c>
      <c r="F328" s="78">
        <v>3006585451</v>
      </c>
      <c r="G328" s="36" t="s">
        <v>5173</v>
      </c>
      <c r="H328" s="78" t="s">
        <v>73</v>
      </c>
      <c r="I328" s="78">
        <v>2</v>
      </c>
      <c r="J328" s="78" t="s">
        <v>34</v>
      </c>
      <c r="K328" s="78" t="s">
        <v>34</v>
      </c>
      <c r="L328" s="78" t="s">
        <v>34</v>
      </c>
      <c r="M328" s="78" t="s">
        <v>34</v>
      </c>
      <c r="N328" s="78" t="s">
        <v>34</v>
      </c>
      <c r="O328" s="78" t="s">
        <v>34</v>
      </c>
      <c r="P328" s="78" t="s">
        <v>34</v>
      </c>
      <c r="Q328" s="78" t="s">
        <v>34</v>
      </c>
      <c r="R328" s="78" t="s">
        <v>73</v>
      </c>
      <c r="S328" s="78" t="s">
        <v>34</v>
      </c>
      <c r="T328" s="78" t="s">
        <v>34</v>
      </c>
      <c r="U328" s="78" t="s">
        <v>34</v>
      </c>
      <c r="V328" s="78" t="s">
        <v>34</v>
      </c>
      <c r="W328" s="78" t="s">
        <v>34</v>
      </c>
      <c r="X328" s="78" t="s">
        <v>73</v>
      </c>
      <c r="Y328" s="78" t="s">
        <v>73</v>
      </c>
      <c r="Z328" s="78" t="s">
        <v>34</v>
      </c>
      <c r="AA328" s="78" t="s">
        <v>34</v>
      </c>
      <c r="AB328" s="79" t="s">
        <v>34</v>
      </c>
      <c r="AC328" s="79" t="s">
        <v>34</v>
      </c>
      <c r="AD328" s="79" t="s">
        <v>34</v>
      </c>
      <c r="AE328" s="79" t="s">
        <v>34</v>
      </c>
      <c r="AF328" s="79" t="s">
        <v>34</v>
      </c>
      <c r="AG328" s="126">
        <v>186014000</v>
      </c>
      <c r="AH328" s="126">
        <v>1000000</v>
      </c>
      <c r="AI328" s="126">
        <v>2500000</v>
      </c>
      <c r="AJ328" s="126">
        <v>572434000</v>
      </c>
      <c r="AK328" s="39">
        <f t="shared" si="26"/>
        <v>186.01400000000001</v>
      </c>
      <c r="AL328" s="40">
        <f t="shared" si="27"/>
        <v>4.3673157080117535E-3</v>
      </c>
      <c r="AM328" s="41">
        <f t="shared" si="28"/>
        <v>185014000</v>
      </c>
      <c r="AN328" s="42" t="str">
        <f t="shared" ref="AN328:AN391" si="30">IF(AK328&gt;=0.75,"CUMPLE")</f>
        <v>CUMPLE</v>
      </c>
      <c r="AO328" s="42" t="str">
        <f t="shared" si="29"/>
        <v>CUMPLE</v>
      </c>
      <c r="AP328" s="7"/>
    </row>
    <row r="329" spans="2:42" hidden="1" x14ac:dyDescent="0.2">
      <c r="B329" s="76" t="s">
        <v>5174</v>
      </c>
      <c r="C329" s="33" t="e" vm="1">
        <f ca="1">_xlfn.XLOOKUP(B329,'ASIGNACION ZONAS'!J:J,'ENCUESTA PI'!H:H,0)</f>
        <v>#NAME?</v>
      </c>
      <c r="D329" s="77" t="s">
        <v>5175</v>
      </c>
      <c r="E329" s="77" t="s">
        <v>5176</v>
      </c>
      <c r="F329" s="78">
        <v>3108103172</v>
      </c>
      <c r="G329" s="36" t="s">
        <v>5177</v>
      </c>
      <c r="H329" s="78" t="s">
        <v>73</v>
      </c>
      <c r="I329" s="78">
        <v>3</v>
      </c>
      <c r="J329" s="78" t="s">
        <v>34</v>
      </c>
      <c r="K329" s="78" t="s">
        <v>34</v>
      </c>
      <c r="L329" s="78" t="s">
        <v>34</v>
      </c>
      <c r="M329" s="78" t="s">
        <v>34</v>
      </c>
      <c r="N329" s="78" t="s">
        <v>34</v>
      </c>
      <c r="O329" s="78" t="s">
        <v>34</v>
      </c>
      <c r="P329" s="78" t="s">
        <v>34</v>
      </c>
      <c r="Q329" s="78" t="s">
        <v>34</v>
      </c>
      <c r="R329" s="78" t="s">
        <v>34</v>
      </c>
      <c r="S329" s="78" t="s">
        <v>34</v>
      </c>
      <c r="T329" s="78" t="s">
        <v>34</v>
      </c>
      <c r="U329" s="78" t="s">
        <v>34</v>
      </c>
      <c r="V329" s="78" t="s">
        <v>34</v>
      </c>
      <c r="W329" s="78" t="s">
        <v>34</v>
      </c>
      <c r="X329" s="78" t="s">
        <v>34</v>
      </c>
      <c r="Y329" s="78" t="s">
        <v>34</v>
      </c>
      <c r="Z329" s="78" t="s">
        <v>34</v>
      </c>
      <c r="AA329" s="78" t="s">
        <v>34</v>
      </c>
      <c r="AB329" s="79" t="s">
        <v>34</v>
      </c>
      <c r="AC329" s="79" t="s">
        <v>34</v>
      </c>
      <c r="AD329" s="79" t="s">
        <v>34</v>
      </c>
      <c r="AE329" s="79" t="s">
        <v>34</v>
      </c>
      <c r="AF329" s="79" t="s">
        <v>34</v>
      </c>
      <c r="AG329" s="127">
        <v>983834500</v>
      </c>
      <c r="AH329" s="127">
        <v>389548376</v>
      </c>
      <c r="AI329" s="127">
        <v>389548376</v>
      </c>
      <c r="AJ329" s="127">
        <v>1946236000</v>
      </c>
      <c r="AK329" s="39">
        <f t="shared" si="26"/>
        <v>2.5255772084132628</v>
      </c>
      <c r="AL329" s="40">
        <f t="shared" si="27"/>
        <v>0.20015474793396074</v>
      </c>
      <c r="AM329" s="41">
        <f t="shared" si="28"/>
        <v>594286124</v>
      </c>
      <c r="AN329" s="42" t="str">
        <f t="shared" si="30"/>
        <v>CUMPLE</v>
      </c>
      <c r="AO329" s="42" t="str">
        <f t="shared" si="29"/>
        <v>CUMPLE</v>
      </c>
      <c r="AP329" s="7"/>
    </row>
    <row r="330" spans="2:42" hidden="1" x14ac:dyDescent="0.2">
      <c r="B330" s="76" t="s">
        <v>5178</v>
      </c>
      <c r="C330" s="33" t="e" vm="1">
        <f ca="1">_xlfn.XLOOKUP(B330,'ASIGNACION ZONAS'!J:J,'ENCUESTA PI'!H:H,0)</f>
        <v>#NAME?</v>
      </c>
      <c r="D330" s="77">
        <v>901114742</v>
      </c>
      <c r="E330" s="77" t="s">
        <v>5179</v>
      </c>
      <c r="F330" s="78">
        <v>3103688993</v>
      </c>
      <c r="G330" s="36" t="s">
        <v>5180</v>
      </c>
      <c r="H330" s="78" t="s">
        <v>73</v>
      </c>
      <c r="I330" s="78"/>
      <c r="J330" s="78" t="s">
        <v>34</v>
      </c>
      <c r="K330" s="78" t="s">
        <v>34</v>
      </c>
      <c r="L330" s="78" t="s">
        <v>73</v>
      </c>
      <c r="M330" s="78" t="s">
        <v>34</v>
      </c>
      <c r="N330" s="78" t="s">
        <v>34</v>
      </c>
      <c r="O330" s="78" t="s">
        <v>34</v>
      </c>
      <c r="P330" s="78" t="s">
        <v>73</v>
      </c>
      <c r="Q330" s="78" t="s">
        <v>73</v>
      </c>
      <c r="R330" s="78" t="s">
        <v>34</v>
      </c>
      <c r="S330" s="78" t="s">
        <v>34</v>
      </c>
      <c r="T330" s="78" t="s">
        <v>34</v>
      </c>
      <c r="U330" s="78" t="s">
        <v>34</v>
      </c>
      <c r="V330" s="78" t="s">
        <v>34</v>
      </c>
      <c r="W330" s="78" t="s">
        <v>34</v>
      </c>
      <c r="X330" s="78" t="s">
        <v>34</v>
      </c>
      <c r="Y330" s="78" t="s">
        <v>34</v>
      </c>
      <c r="Z330" s="78" t="s">
        <v>34</v>
      </c>
      <c r="AA330" s="78" t="s">
        <v>34</v>
      </c>
      <c r="AB330" s="79" t="s">
        <v>34</v>
      </c>
      <c r="AC330" s="79" t="s">
        <v>34</v>
      </c>
      <c r="AD330" s="79" t="s">
        <v>34</v>
      </c>
      <c r="AE330" s="79" t="s">
        <v>34</v>
      </c>
      <c r="AF330" s="79" t="s">
        <v>34</v>
      </c>
      <c r="AG330" s="128">
        <v>1586063825</v>
      </c>
      <c r="AH330" s="128">
        <v>47702519</v>
      </c>
      <c r="AI330" s="128">
        <v>47702519</v>
      </c>
      <c r="AJ330" s="128">
        <v>1588677636</v>
      </c>
      <c r="AK330" s="39">
        <f t="shared" si="26"/>
        <v>33.249058084333029</v>
      </c>
      <c r="AL330" s="40">
        <f t="shared" si="27"/>
        <v>3.0026556627376102E-2</v>
      </c>
      <c r="AM330" s="41">
        <f t="shared" si="28"/>
        <v>1538361306</v>
      </c>
      <c r="AN330" s="42" t="str">
        <f t="shared" si="30"/>
        <v>CUMPLE</v>
      </c>
      <c r="AO330" s="42" t="str">
        <f t="shared" si="29"/>
        <v>CUMPLE</v>
      </c>
      <c r="AP330" s="7"/>
    </row>
    <row r="331" spans="2:42" hidden="1" x14ac:dyDescent="0.2">
      <c r="B331" s="76" t="s">
        <v>5181</v>
      </c>
      <c r="C331" s="33" t="e" vm="1">
        <f ca="1">_xlfn.XLOOKUP(B331,'ASIGNACION ZONAS'!J:J,'ENCUESTA PI'!H:H,0)</f>
        <v>#NAME?</v>
      </c>
      <c r="D331" s="77">
        <v>77154336</v>
      </c>
      <c r="E331" s="77" t="s">
        <v>5182</v>
      </c>
      <c r="F331" s="78">
        <v>3103415162</v>
      </c>
      <c r="G331" s="36" t="s">
        <v>5183</v>
      </c>
      <c r="H331" s="78" t="s">
        <v>34</v>
      </c>
      <c r="I331" s="78">
        <v>1</v>
      </c>
      <c r="J331" s="78" t="s">
        <v>34</v>
      </c>
      <c r="K331" s="78" t="s">
        <v>73</v>
      </c>
      <c r="L331" s="78" t="s">
        <v>73</v>
      </c>
      <c r="M331" s="78" t="s">
        <v>73</v>
      </c>
      <c r="N331" s="78" t="s">
        <v>34</v>
      </c>
      <c r="O331" s="78" t="s">
        <v>34</v>
      </c>
      <c r="P331" s="78" t="s">
        <v>73</v>
      </c>
      <c r="Q331" s="78" t="s">
        <v>73</v>
      </c>
      <c r="R331" s="78" t="s">
        <v>34</v>
      </c>
      <c r="S331" s="78" t="s">
        <v>34</v>
      </c>
      <c r="T331" s="78" t="s">
        <v>34</v>
      </c>
      <c r="U331" s="78" t="s">
        <v>34</v>
      </c>
      <c r="V331" s="78" t="s">
        <v>34</v>
      </c>
      <c r="W331" s="78" t="s">
        <v>34</v>
      </c>
      <c r="X331" s="78" t="s">
        <v>34</v>
      </c>
      <c r="Y331" s="78" t="s">
        <v>34</v>
      </c>
      <c r="Z331" s="78" t="s">
        <v>34</v>
      </c>
      <c r="AA331" s="78" t="s">
        <v>34</v>
      </c>
      <c r="AB331" s="79" t="s">
        <v>34</v>
      </c>
      <c r="AC331" s="79" t="s">
        <v>34</v>
      </c>
      <c r="AD331" s="79" t="s">
        <v>34</v>
      </c>
      <c r="AE331" s="79" t="s">
        <v>34</v>
      </c>
      <c r="AF331" s="79" t="s">
        <v>34</v>
      </c>
      <c r="AG331" s="129"/>
      <c r="AH331" s="129"/>
      <c r="AI331" s="129"/>
      <c r="AJ331" s="129"/>
      <c r="AK331" s="39">
        <f t="shared" si="26"/>
        <v>0</v>
      </c>
      <c r="AL331" s="40">
        <f t="shared" si="27"/>
        <v>0</v>
      </c>
      <c r="AM331" s="41">
        <f t="shared" si="28"/>
        <v>0</v>
      </c>
      <c r="AN331" s="42" t="b">
        <f t="shared" si="30"/>
        <v>0</v>
      </c>
      <c r="AO331" s="42" t="str">
        <f t="shared" si="29"/>
        <v>CUMPLE</v>
      </c>
      <c r="AP331" s="7"/>
    </row>
    <row r="332" spans="2:42" hidden="1" x14ac:dyDescent="0.2">
      <c r="B332" s="76" t="s">
        <v>5184</v>
      </c>
      <c r="C332" s="33" t="e" vm="1">
        <f ca="1">_xlfn.XLOOKUP(B332,'ASIGNACION ZONAS'!J:J,'ENCUESTA PI'!H:H,0)</f>
        <v>#NAME?</v>
      </c>
      <c r="D332" s="77" t="s">
        <v>5185</v>
      </c>
      <c r="E332" s="77" t="s">
        <v>5186</v>
      </c>
      <c r="F332" s="78">
        <v>3103301095</v>
      </c>
      <c r="G332" s="36" t="s">
        <v>5187</v>
      </c>
      <c r="H332" s="78" t="s">
        <v>73</v>
      </c>
      <c r="I332" s="78"/>
      <c r="J332" s="78" t="s">
        <v>34</v>
      </c>
      <c r="K332" s="78" t="s">
        <v>34</v>
      </c>
      <c r="L332" s="78" t="s">
        <v>34</v>
      </c>
      <c r="M332" s="78" t="s">
        <v>34</v>
      </c>
      <c r="N332" s="78" t="s">
        <v>34</v>
      </c>
      <c r="O332" s="78" t="s">
        <v>34</v>
      </c>
      <c r="P332" s="78" t="s">
        <v>73</v>
      </c>
      <c r="Q332" s="78" t="s">
        <v>34</v>
      </c>
      <c r="R332" s="78" t="s">
        <v>73</v>
      </c>
      <c r="S332" s="78" t="s">
        <v>34</v>
      </c>
      <c r="T332" s="78" t="s">
        <v>34</v>
      </c>
      <c r="U332" s="78" t="s">
        <v>34</v>
      </c>
      <c r="V332" s="78" t="s">
        <v>34</v>
      </c>
      <c r="W332" s="78" t="s">
        <v>34</v>
      </c>
      <c r="X332" s="78" t="s">
        <v>34</v>
      </c>
      <c r="Y332" s="78" t="s">
        <v>34</v>
      </c>
      <c r="Z332" s="78" t="s">
        <v>34</v>
      </c>
      <c r="AA332" s="78" t="s">
        <v>34</v>
      </c>
      <c r="AB332" s="79" t="s">
        <v>34</v>
      </c>
      <c r="AC332" s="79" t="s">
        <v>34</v>
      </c>
      <c r="AD332" s="79" t="s">
        <v>34</v>
      </c>
      <c r="AE332" s="79" t="s">
        <v>34</v>
      </c>
      <c r="AF332" s="79" t="s">
        <v>34</v>
      </c>
      <c r="AG332" s="130">
        <v>2756354000</v>
      </c>
      <c r="AH332" s="130">
        <v>1693000</v>
      </c>
      <c r="AI332" s="130">
        <v>1325748000</v>
      </c>
      <c r="AJ332" s="130">
        <v>3282978000</v>
      </c>
      <c r="AK332" s="39">
        <f t="shared" si="26"/>
        <v>1628.0886001181334</v>
      </c>
      <c r="AL332" s="40">
        <f t="shared" si="27"/>
        <v>0.4038248200262079</v>
      </c>
      <c r="AM332" s="41">
        <f t="shared" si="28"/>
        <v>2754661000</v>
      </c>
      <c r="AN332" s="42" t="str">
        <f t="shared" si="30"/>
        <v>CUMPLE</v>
      </c>
      <c r="AO332" s="42" t="str">
        <f t="shared" si="29"/>
        <v>CUMPLE</v>
      </c>
      <c r="AP332" s="7"/>
    </row>
    <row r="333" spans="2:42" ht="24" hidden="1" x14ac:dyDescent="0.2">
      <c r="B333" s="76" t="s">
        <v>5188</v>
      </c>
      <c r="C333" s="33" t="e" vm="1">
        <f ca="1">_xlfn.XLOOKUP(B333,'ASIGNACION ZONAS'!J:J,'ENCUESTA PI'!H:H,0)</f>
        <v>#NAME?</v>
      </c>
      <c r="D333" s="77">
        <v>900491646</v>
      </c>
      <c r="E333" s="77" t="s">
        <v>5189</v>
      </c>
      <c r="F333" s="78">
        <v>3214562052</v>
      </c>
      <c r="G333" s="36" t="s">
        <v>5190</v>
      </c>
      <c r="H333" s="78" t="s">
        <v>73</v>
      </c>
      <c r="I333" s="78">
        <v>3</v>
      </c>
      <c r="J333" s="78" t="s">
        <v>34</v>
      </c>
      <c r="K333" s="78" t="s">
        <v>34</v>
      </c>
      <c r="L333" s="78" t="s">
        <v>34</v>
      </c>
      <c r="M333" s="78" t="s">
        <v>34</v>
      </c>
      <c r="N333" s="78" t="s">
        <v>34</v>
      </c>
      <c r="O333" s="78" t="s">
        <v>34</v>
      </c>
      <c r="P333" s="78" t="s">
        <v>34</v>
      </c>
      <c r="Q333" s="78" t="s">
        <v>34</v>
      </c>
      <c r="R333" s="78" t="s">
        <v>73</v>
      </c>
      <c r="S333" s="78" t="s">
        <v>34</v>
      </c>
      <c r="T333" s="78" t="s">
        <v>34</v>
      </c>
      <c r="U333" s="78" t="s">
        <v>34</v>
      </c>
      <c r="V333" s="78" t="s">
        <v>34</v>
      </c>
      <c r="W333" s="78" t="s">
        <v>34</v>
      </c>
      <c r="X333" s="78" t="s">
        <v>34</v>
      </c>
      <c r="Y333" s="78" t="s">
        <v>34</v>
      </c>
      <c r="Z333" s="78" t="s">
        <v>34</v>
      </c>
      <c r="AA333" s="78" t="s">
        <v>34</v>
      </c>
      <c r="AB333" s="79" t="s">
        <v>34</v>
      </c>
      <c r="AC333" s="79" t="s">
        <v>34</v>
      </c>
      <c r="AD333" s="79" t="s">
        <v>34</v>
      </c>
      <c r="AE333" s="79" t="s">
        <v>34</v>
      </c>
      <c r="AF333" s="79" t="s">
        <v>34</v>
      </c>
      <c r="AG333" s="131">
        <v>544060900</v>
      </c>
      <c r="AH333" s="131">
        <v>5700000</v>
      </c>
      <c r="AI333" s="131">
        <v>5700000</v>
      </c>
      <c r="AJ333" s="131">
        <v>584394900</v>
      </c>
      <c r="AK333" s="39">
        <f t="shared" si="26"/>
        <v>95.44928070175439</v>
      </c>
      <c r="AL333" s="40">
        <f t="shared" si="27"/>
        <v>9.7536785485294285E-3</v>
      </c>
      <c r="AM333" s="41">
        <f t="shared" si="28"/>
        <v>538360900</v>
      </c>
      <c r="AN333" s="42" t="str">
        <f t="shared" si="30"/>
        <v>CUMPLE</v>
      </c>
      <c r="AO333" s="42" t="str">
        <f t="shared" si="29"/>
        <v>CUMPLE</v>
      </c>
      <c r="AP333" s="7"/>
    </row>
    <row r="334" spans="2:42" ht="24" hidden="1" x14ac:dyDescent="0.2">
      <c r="B334" s="76" t="s">
        <v>5191</v>
      </c>
      <c r="C334" s="33" t="e" vm="1">
        <f ca="1">_xlfn.XLOOKUP(B334,'ASIGNACION ZONAS'!J:J,'ENCUESTA PI'!H:H,0)</f>
        <v>#NAME?</v>
      </c>
      <c r="D334" s="77">
        <v>900894853</v>
      </c>
      <c r="E334" s="77" t="s">
        <v>3303</v>
      </c>
      <c r="F334" s="78">
        <v>314489840</v>
      </c>
      <c r="G334" s="36" t="s">
        <v>3301</v>
      </c>
      <c r="H334" s="78" t="s">
        <v>34</v>
      </c>
      <c r="I334" s="78"/>
      <c r="J334" s="78" t="s">
        <v>34</v>
      </c>
      <c r="K334" s="78" t="s">
        <v>34</v>
      </c>
      <c r="L334" s="78" t="s">
        <v>34</v>
      </c>
      <c r="M334" s="78" t="s">
        <v>34</v>
      </c>
      <c r="N334" s="78" t="s">
        <v>34</v>
      </c>
      <c r="O334" s="78" t="s">
        <v>34</v>
      </c>
      <c r="P334" s="78" t="s">
        <v>73</v>
      </c>
      <c r="Q334" s="78" t="s">
        <v>73</v>
      </c>
      <c r="R334" s="78" t="s">
        <v>73</v>
      </c>
      <c r="S334" s="78" t="s">
        <v>34</v>
      </c>
      <c r="T334" s="78" t="s">
        <v>34</v>
      </c>
      <c r="U334" s="78" t="s">
        <v>34</v>
      </c>
      <c r="V334" s="78" t="s">
        <v>34</v>
      </c>
      <c r="W334" s="78" t="s">
        <v>34</v>
      </c>
      <c r="X334" s="78" t="s">
        <v>34</v>
      </c>
      <c r="Y334" s="78" t="s">
        <v>34</v>
      </c>
      <c r="Z334" s="78" t="s">
        <v>34</v>
      </c>
      <c r="AA334" s="78" t="s">
        <v>34</v>
      </c>
      <c r="AB334" s="79" t="s">
        <v>34</v>
      </c>
      <c r="AC334" s="79" t="s">
        <v>34</v>
      </c>
      <c r="AD334" s="79" t="s">
        <v>34</v>
      </c>
      <c r="AE334" s="79" t="s">
        <v>34</v>
      </c>
      <c r="AF334" s="79" t="s">
        <v>34</v>
      </c>
      <c r="AG334" s="132">
        <v>40000000</v>
      </c>
      <c r="AH334" s="132">
        <v>3000000</v>
      </c>
      <c r="AI334" s="132">
        <v>3000000</v>
      </c>
      <c r="AJ334" s="132">
        <v>80000000</v>
      </c>
      <c r="AK334" s="39">
        <f t="shared" si="26"/>
        <v>13.333333333333334</v>
      </c>
      <c r="AL334" s="40">
        <f t="shared" si="27"/>
        <v>3.7499999999999999E-2</v>
      </c>
      <c r="AM334" s="41">
        <f t="shared" si="28"/>
        <v>37000000</v>
      </c>
      <c r="AN334" s="42" t="str">
        <f t="shared" si="30"/>
        <v>CUMPLE</v>
      </c>
      <c r="AO334" s="42" t="str">
        <f t="shared" si="29"/>
        <v>CUMPLE</v>
      </c>
      <c r="AP334" s="7"/>
    </row>
    <row r="335" spans="2:42" hidden="1" x14ac:dyDescent="0.2">
      <c r="B335" s="76" t="s">
        <v>1903</v>
      </c>
      <c r="C335" s="33" t="e" vm="1">
        <f ca="1">_xlfn.XLOOKUP(B335,'ASIGNACION ZONAS'!J:J,'ENCUESTA PI'!H:H,0)</f>
        <v>#NAME?</v>
      </c>
      <c r="D335" s="77">
        <v>77153950</v>
      </c>
      <c r="E335" s="77" t="s">
        <v>1907</v>
      </c>
      <c r="F335" s="78">
        <v>3144305192</v>
      </c>
      <c r="G335" s="36" t="s">
        <v>1905</v>
      </c>
      <c r="H335" s="78" t="s">
        <v>34</v>
      </c>
      <c r="I335" s="78">
        <v>1</v>
      </c>
      <c r="J335" s="78" t="s">
        <v>34</v>
      </c>
      <c r="K335" s="78" t="s">
        <v>73</v>
      </c>
      <c r="L335" s="78" t="s">
        <v>73</v>
      </c>
      <c r="M335" s="78" t="s">
        <v>73</v>
      </c>
      <c r="N335" s="78" t="s">
        <v>34</v>
      </c>
      <c r="O335" s="78" t="s">
        <v>34</v>
      </c>
      <c r="P335" s="78" t="s">
        <v>73</v>
      </c>
      <c r="Q335" s="78" t="s">
        <v>73</v>
      </c>
      <c r="R335" s="78" t="s">
        <v>34</v>
      </c>
      <c r="S335" s="78" t="s">
        <v>34</v>
      </c>
      <c r="T335" s="78" t="s">
        <v>34</v>
      </c>
      <c r="U335" s="78" t="s">
        <v>34</v>
      </c>
      <c r="V335" s="78" t="s">
        <v>34</v>
      </c>
      <c r="W335" s="78" t="s">
        <v>34</v>
      </c>
      <c r="X335" s="78" t="s">
        <v>34</v>
      </c>
      <c r="Y335" s="78" t="s">
        <v>34</v>
      </c>
      <c r="Z335" s="78" t="s">
        <v>34</v>
      </c>
      <c r="AA335" s="78" t="s">
        <v>34</v>
      </c>
      <c r="AB335" s="79" t="s">
        <v>34</v>
      </c>
      <c r="AC335" s="79" t="s">
        <v>34</v>
      </c>
      <c r="AD335" s="79" t="s">
        <v>34</v>
      </c>
      <c r="AE335" s="79" t="s">
        <v>34</v>
      </c>
      <c r="AF335" s="79" t="s">
        <v>34</v>
      </c>
      <c r="AG335" s="133"/>
      <c r="AH335" s="133"/>
      <c r="AI335" s="133"/>
      <c r="AJ335" s="133"/>
      <c r="AK335" s="39">
        <f t="shared" si="26"/>
        <v>0</v>
      </c>
      <c r="AL335" s="40">
        <f t="shared" si="27"/>
        <v>0</v>
      </c>
      <c r="AM335" s="41">
        <f t="shared" si="28"/>
        <v>0</v>
      </c>
      <c r="AN335" s="42" t="b">
        <f t="shared" si="30"/>
        <v>0</v>
      </c>
      <c r="AO335" s="42" t="str">
        <f t="shared" si="29"/>
        <v>CUMPLE</v>
      </c>
      <c r="AP335" s="7"/>
    </row>
    <row r="336" spans="2:42" hidden="1" x14ac:dyDescent="0.2">
      <c r="B336" s="76" t="s">
        <v>5192</v>
      </c>
      <c r="C336" s="33" t="e" vm="1">
        <f ca="1">_xlfn.XLOOKUP(B336,'ASIGNACION ZONAS'!J:J,'ENCUESTA PI'!H:H,0)</f>
        <v>#NAME?</v>
      </c>
      <c r="D336" s="77">
        <v>900864732</v>
      </c>
      <c r="E336" s="77" t="s">
        <v>5193</v>
      </c>
      <c r="F336" s="78">
        <v>3138985724</v>
      </c>
      <c r="G336" s="36" t="s">
        <v>5194</v>
      </c>
      <c r="H336" s="78" t="s">
        <v>73</v>
      </c>
      <c r="I336" s="78">
        <v>1</v>
      </c>
      <c r="J336" s="78" t="s">
        <v>34</v>
      </c>
      <c r="K336" s="78" t="s">
        <v>34</v>
      </c>
      <c r="L336" s="78" t="s">
        <v>34</v>
      </c>
      <c r="M336" s="78" t="s">
        <v>34</v>
      </c>
      <c r="N336" s="78" t="s">
        <v>34</v>
      </c>
      <c r="O336" s="78" t="s">
        <v>34</v>
      </c>
      <c r="P336" s="78" t="s">
        <v>73</v>
      </c>
      <c r="Q336" s="78" t="s">
        <v>34</v>
      </c>
      <c r="R336" s="78" t="s">
        <v>73</v>
      </c>
      <c r="S336" s="78" t="s">
        <v>34</v>
      </c>
      <c r="T336" s="78" t="s">
        <v>34</v>
      </c>
      <c r="U336" s="78" t="s">
        <v>34</v>
      </c>
      <c r="V336" s="78" t="s">
        <v>34</v>
      </c>
      <c r="W336" s="78" t="s">
        <v>34</v>
      </c>
      <c r="X336" s="78" t="s">
        <v>34</v>
      </c>
      <c r="Y336" s="78" t="s">
        <v>34</v>
      </c>
      <c r="Z336" s="78" t="s">
        <v>34</v>
      </c>
      <c r="AA336" s="78" t="s">
        <v>34</v>
      </c>
      <c r="AB336" s="79" t="s">
        <v>34</v>
      </c>
      <c r="AC336" s="79" t="s">
        <v>34</v>
      </c>
      <c r="AD336" s="79" t="s">
        <v>34</v>
      </c>
      <c r="AE336" s="79" t="s">
        <v>34</v>
      </c>
      <c r="AF336" s="79" t="s">
        <v>34</v>
      </c>
      <c r="AG336" s="134">
        <v>1113624918</v>
      </c>
      <c r="AH336" s="134">
        <v>3864200</v>
      </c>
      <c r="AI336" s="134">
        <v>238063439</v>
      </c>
      <c r="AJ336" s="134">
        <v>1822924916</v>
      </c>
      <c r="AK336" s="39">
        <f t="shared" si="26"/>
        <v>288.19028984007036</v>
      </c>
      <c r="AL336" s="40">
        <f t="shared" si="27"/>
        <v>0.1305942098385362</v>
      </c>
      <c r="AM336" s="41">
        <f t="shared" si="28"/>
        <v>1109760718</v>
      </c>
      <c r="AN336" s="42" t="str">
        <f t="shared" si="30"/>
        <v>CUMPLE</v>
      </c>
      <c r="AO336" s="42" t="str">
        <f t="shared" si="29"/>
        <v>CUMPLE</v>
      </c>
      <c r="AP336" s="7"/>
    </row>
    <row r="337" spans="2:42" hidden="1" x14ac:dyDescent="0.2">
      <c r="B337" s="76" t="s">
        <v>5195</v>
      </c>
      <c r="C337" s="33" t="e" vm="1">
        <f ca="1">_xlfn.XLOOKUP(B337,'ASIGNACION ZONAS'!J:J,'ENCUESTA PI'!H:H,0)</f>
        <v>#NAME?</v>
      </c>
      <c r="D337" s="77" t="s">
        <v>5196</v>
      </c>
      <c r="E337" s="77" t="s">
        <v>5197</v>
      </c>
      <c r="F337" s="78">
        <v>3137177426</v>
      </c>
      <c r="G337" s="36" t="s">
        <v>5198</v>
      </c>
      <c r="H337" s="78" t="s">
        <v>73</v>
      </c>
      <c r="I337" s="78">
        <v>1</v>
      </c>
      <c r="J337" s="78" t="s">
        <v>34</v>
      </c>
      <c r="K337" s="78" t="s">
        <v>73</v>
      </c>
      <c r="L337" s="78" t="s">
        <v>73</v>
      </c>
      <c r="M337" s="78" t="s">
        <v>34</v>
      </c>
      <c r="N337" s="78" t="s">
        <v>34</v>
      </c>
      <c r="O337" s="78" t="s">
        <v>34</v>
      </c>
      <c r="P337" s="78" t="s">
        <v>73</v>
      </c>
      <c r="Q337" s="78" t="s">
        <v>34</v>
      </c>
      <c r="R337" s="78" t="s">
        <v>73</v>
      </c>
      <c r="S337" s="78" t="s">
        <v>34</v>
      </c>
      <c r="T337" s="78" t="s">
        <v>34</v>
      </c>
      <c r="U337" s="78" t="s">
        <v>34</v>
      </c>
      <c r="V337" s="78" t="s">
        <v>34</v>
      </c>
      <c r="W337" s="78" t="s">
        <v>34</v>
      </c>
      <c r="X337" s="78" t="s">
        <v>34</v>
      </c>
      <c r="Y337" s="78" t="s">
        <v>34</v>
      </c>
      <c r="Z337" s="78" t="s">
        <v>34</v>
      </c>
      <c r="AA337" s="78" t="s">
        <v>34</v>
      </c>
      <c r="AB337" s="79" t="s">
        <v>34</v>
      </c>
      <c r="AC337" s="79" t="s">
        <v>34</v>
      </c>
      <c r="AD337" s="79" t="s">
        <v>34</v>
      </c>
      <c r="AE337" s="79" t="s">
        <v>34</v>
      </c>
      <c r="AF337" s="79" t="s">
        <v>34</v>
      </c>
      <c r="AG337" s="135">
        <v>104810000</v>
      </c>
      <c r="AH337" s="135">
        <v>0</v>
      </c>
      <c r="AI337" s="135">
        <v>113470000</v>
      </c>
      <c r="AJ337" s="135">
        <v>178210000</v>
      </c>
      <c r="AK337" s="39">
        <f t="shared" si="26"/>
        <v>0</v>
      </c>
      <c r="AL337" s="40">
        <f t="shared" si="27"/>
        <v>0.63672072274283154</v>
      </c>
      <c r="AM337" s="41">
        <f t="shared" si="28"/>
        <v>104810000</v>
      </c>
      <c r="AN337" s="42" t="b">
        <f t="shared" si="30"/>
        <v>0</v>
      </c>
      <c r="AO337" s="42" t="str">
        <f t="shared" si="29"/>
        <v>CUMPLE</v>
      </c>
      <c r="AP337" s="7"/>
    </row>
    <row r="338" spans="2:42" hidden="1" x14ac:dyDescent="0.2">
      <c r="B338" s="76" t="s">
        <v>5199</v>
      </c>
      <c r="C338" s="33" t="e" vm="1">
        <f ca="1">_xlfn.XLOOKUP(B338,'ASIGNACION ZONAS'!J:J,'ENCUESTA PI'!H:H,0)</f>
        <v>#NAME?</v>
      </c>
      <c r="D338" s="77">
        <v>70694550</v>
      </c>
      <c r="E338" s="76" t="s">
        <v>5200</v>
      </c>
      <c r="F338" s="78">
        <v>3127842694</v>
      </c>
      <c r="G338" s="36" t="s">
        <v>5201</v>
      </c>
      <c r="H338" s="78" t="s">
        <v>73</v>
      </c>
      <c r="I338" s="78">
        <v>1</v>
      </c>
      <c r="J338" s="78" t="s">
        <v>34</v>
      </c>
      <c r="K338" s="78" t="s">
        <v>34</v>
      </c>
      <c r="L338" s="78" t="s">
        <v>73</v>
      </c>
      <c r="M338" s="78" t="s">
        <v>34</v>
      </c>
      <c r="N338" s="78" t="s">
        <v>34</v>
      </c>
      <c r="O338" s="78" t="s">
        <v>34</v>
      </c>
      <c r="P338" s="78" t="s">
        <v>73</v>
      </c>
      <c r="Q338" s="78" t="s">
        <v>73</v>
      </c>
      <c r="R338" s="78" t="s">
        <v>73</v>
      </c>
      <c r="S338" s="78" t="s">
        <v>34</v>
      </c>
      <c r="T338" s="78" t="s">
        <v>34</v>
      </c>
      <c r="U338" s="78" t="s">
        <v>34</v>
      </c>
      <c r="V338" s="78"/>
      <c r="W338" s="78" t="s">
        <v>34</v>
      </c>
      <c r="X338" s="78" t="s">
        <v>34</v>
      </c>
      <c r="Y338" s="78" t="s">
        <v>34</v>
      </c>
      <c r="Z338" s="78" t="s">
        <v>34</v>
      </c>
      <c r="AA338" s="78" t="s">
        <v>34</v>
      </c>
      <c r="AB338" s="79" t="s">
        <v>34</v>
      </c>
      <c r="AC338" s="79" t="s">
        <v>34</v>
      </c>
      <c r="AD338" s="79" t="s">
        <v>34</v>
      </c>
      <c r="AE338" s="79" t="s">
        <v>73</v>
      </c>
      <c r="AF338" s="79" t="s">
        <v>73</v>
      </c>
      <c r="AG338" s="136">
        <v>4164006318</v>
      </c>
      <c r="AH338" s="136">
        <v>1916565200</v>
      </c>
      <c r="AI338" s="136">
        <v>2243409928</v>
      </c>
      <c r="AJ338" s="136">
        <v>6059786728</v>
      </c>
      <c r="AK338" s="39">
        <f t="shared" si="26"/>
        <v>2.1726400531534225</v>
      </c>
      <c r="AL338" s="40">
        <f t="shared" si="27"/>
        <v>0.37021268712874739</v>
      </c>
      <c r="AM338" s="41">
        <f t="shared" si="28"/>
        <v>2247441118</v>
      </c>
      <c r="AN338" s="42" t="str">
        <f t="shared" si="30"/>
        <v>CUMPLE</v>
      </c>
      <c r="AO338" s="42" t="str">
        <f t="shared" si="29"/>
        <v>CUMPLE</v>
      </c>
      <c r="AP338" s="7"/>
    </row>
    <row r="339" spans="2:42" hidden="1" x14ac:dyDescent="0.2">
      <c r="B339" s="76" t="s">
        <v>5202</v>
      </c>
      <c r="C339" s="33" t="e" vm="1">
        <f ca="1">_xlfn.XLOOKUP(B339,'ASIGNACION ZONAS'!J:J,'ENCUESTA PI'!H:H,0)</f>
        <v>#NAME?</v>
      </c>
      <c r="D339" s="77">
        <v>901741636</v>
      </c>
      <c r="E339" s="77" t="s">
        <v>1486</v>
      </c>
      <c r="F339" s="78">
        <v>3116516048</v>
      </c>
      <c r="G339" s="36" t="s">
        <v>5203</v>
      </c>
      <c r="H339" s="78" t="s">
        <v>34</v>
      </c>
      <c r="I339" s="78">
        <v>3</v>
      </c>
      <c r="J339" s="78" t="s">
        <v>34</v>
      </c>
      <c r="K339" s="78" t="s">
        <v>34</v>
      </c>
      <c r="L339" s="78" t="s">
        <v>34</v>
      </c>
      <c r="M339" s="78" t="s">
        <v>73</v>
      </c>
      <c r="N339" s="78" t="s">
        <v>34</v>
      </c>
      <c r="O339" s="78" t="s">
        <v>73</v>
      </c>
      <c r="P339" s="78" t="s">
        <v>73</v>
      </c>
      <c r="Q339" s="78" t="s">
        <v>73</v>
      </c>
      <c r="R339" s="78" t="s">
        <v>34</v>
      </c>
      <c r="S339" s="78" t="s">
        <v>34</v>
      </c>
      <c r="T339" s="78" t="s">
        <v>34</v>
      </c>
      <c r="U339" s="78" t="s">
        <v>34</v>
      </c>
      <c r="V339" s="78" t="s">
        <v>34</v>
      </c>
      <c r="W339" s="78" t="s">
        <v>34</v>
      </c>
      <c r="X339" s="78" t="s">
        <v>73</v>
      </c>
      <c r="Y339" s="78" t="s">
        <v>73</v>
      </c>
      <c r="Z339" s="78" t="s">
        <v>34</v>
      </c>
      <c r="AA339" s="78" t="s">
        <v>34</v>
      </c>
      <c r="AB339" s="78" t="s">
        <v>34</v>
      </c>
      <c r="AC339" s="78" t="s">
        <v>34</v>
      </c>
      <c r="AD339" s="78" t="s">
        <v>34</v>
      </c>
      <c r="AE339" s="78" t="s">
        <v>34</v>
      </c>
      <c r="AF339" s="78" t="s">
        <v>34</v>
      </c>
      <c r="AG339" s="137">
        <v>960000</v>
      </c>
      <c r="AH339" s="137">
        <v>0</v>
      </c>
      <c r="AI339" s="137">
        <v>0</v>
      </c>
      <c r="AJ339" s="137">
        <v>1350000</v>
      </c>
      <c r="AK339" s="39">
        <f t="shared" si="26"/>
        <v>0</v>
      </c>
      <c r="AL339" s="40">
        <f t="shared" si="27"/>
        <v>0</v>
      </c>
      <c r="AM339" s="41">
        <f t="shared" si="28"/>
        <v>960000</v>
      </c>
      <c r="AN339" s="42" t="b">
        <f t="shared" si="30"/>
        <v>0</v>
      </c>
      <c r="AO339" s="42" t="str">
        <f t="shared" si="29"/>
        <v>CUMPLE</v>
      </c>
      <c r="AP339" s="7"/>
    </row>
    <row r="340" spans="2:42" hidden="1" x14ac:dyDescent="0.2">
      <c r="B340" s="76" t="s">
        <v>5204</v>
      </c>
      <c r="C340" s="33" t="e" vm="1">
        <f ca="1">_xlfn.XLOOKUP(B340,'ASIGNACION ZONAS'!J:J,'ENCUESTA PI'!H:H,0)</f>
        <v>#NAME?</v>
      </c>
      <c r="D340" s="77" t="s">
        <v>5205</v>
      </c>
      <c r="E340" s="77" t="s">
        <v>5206</v>
      </c>
      <c r="F340" s="78">
        <v>3155159556</v>
      </c>
      <c r="G340" s="36" t="s">
        <v>5207</v>
      </c>
      <c r="H340" s="78" t="s">
        <v>73</v>
      </c>
      <c r="I340" s="78">
        <v>1</v>
      </c>
      <c r="J340" s="78" t="s">
        <v>34</v>
      </c>
      <c r="K340" s="78" t="s">
        <v>34</v>
      </c>
      <c r="L340" s="78" t="s">
        <v>34</v>
      </c>
      <c r="M340" s="78" t="s">
        <v>34</v>
      </c>
      <c r="N340" s="78" t="s">
        <v>34</v>
      </c>
      <c r="O340" s="78" t="s">
        <v>34</v>
      </c>
      <c r="P340" s="78" t="s">
        <v>34</v>
      </c>
      <c r="Q340" s="78" t="s">
        <v>34</v>
      </c>
      <c r="R340" s="78" t="s">
        <v>73</v>
      </c>
      <c r="S340" s="78" t="s">
        <v>34</v>
      </c>
      <c r="T340" s="78" t="s">
        <v>34</v>
      </c>
      <c r="U340" s="78" t="s">
        <v>34</v>
      </c>
      <c r="V340" s="78" t="s">
        <v>34</v>
      </c>
      <c r="W340" s="78" t="s">
        <v>34</v>
      </c>
      <c r="X340" s="78" t="s">
        <v>34</v>
      </c>
      <c r="Y340" s="78" t="s">
        <v>34</v>
      </c>
      <c r="Z340" s="78" t="s">
        <v>34</v>
      </c>
      <c r="AA340" s="78" t="s">
        <v>34</v>
      </c>
      <c r="AB340" s="79" t="s">
        <v>34</v>
      </c>
      <c r="AC340" s="79" t="s">
        <v>34</v>
      </c>
      <c r="AD340" s="79"/>
      <c r="AE340" s="79" t="s">
        <v>34</v>
      </c>
      <c r="AF340" s="79" t="s">
        <v>34</v>
      </c>
      <c r="AG340" s="138"/>
      <c r="AH340" s="138"/>
      <c r="AI340" s="138"/>
      <c r="AJ340" s="138"/>
      <c r="AK340" s="39">
        <f t="shared" si="26"/>
        <v>0</v>
      </c>
      <c r="AL340" s="40">
        <f t="shared" si="27"/>
        <v>0</v>
      </c>
      <c r="AM340" s="41">
        <f t="shared" si="28"/>
        <v>0</v>
      </c>
      <c r="AN340" s="42" t="b">
        <f t="shared" si="30"/>
        <v>0</v>
      </c>
      <c r="AO340" s="42" t="str">
        <f t="shared" si="29"/>
        <v>CUMPLE</v>
      </c>
      <c r="AP340" s="7"/>
    </row>
    <row r="341" spans="2:42" hidden="1" x14ac:dyDescent="0.2">
      <c r="B341" s="76" t="s">
        <v>5208</v>
      </c>
      <c r="C341" s="33" t="e" vm="1">
        <f ca="1">_xlfn.XLOOKUP(B341,'ASIGNACION ZONAS'!J:J,'ENCUESTA PI'!H:H,0)</f>
        <v>#NAME?</v>
      </c>
      <c r="D341" s="77">
        <v>901334330</v>
      </c>
      <c r="E341" s="77" t="s">
        <v>5209</v>
      </c>
      <c r="F341" s="78">
        <v>3017570444</v>
      </c>
      <c r="G341" s="36" t="s">
        <v>5210</v>
      </c>
      <c r="H341" s="78" t="s">
        <v>73</v>
      </c>
      <c r="I341" s="78">
        <v>1</v>
      </c>
      <c r="J341" s="78" t="s">
        <v>34</v>
      </c>
      <c r="K341" s="78" t="s">
        <v>34</v>
      </c>
      <c r="L341" s="78" t="s">
        <v>34</v>
      </c>
      <c r="M341" s="78" t="s">
        <v>34</v>
      </c>
      <c r="N341" s="78" t="s">
        <v>34</v>
      </c>
      <c r="O341" s="78" t="s">
        <v>34</v>
      </c>
      <c r="P341" s="78" t="s">
        <v>34</v>
      </c>
      <c r="Q341" s="78" t="s">
        <v>34</v>
      </c>
      <c r="R341" s="78" t="s">
        <v>73</v>
      </c>
      <c r="S341" s="78" t="s">
        <v>34</v>
      </c>
      <c r="T341" s="78" t="s">
        <v>34</v>
      </c>
      <c r="U341" s="78" t="s">
        <v>34</v>
      </c>
      <c r="V341" s="78" t="s">
        <v>34</v>
      </c>
      <c r="W341" s="78" t="s">
        <v>34</v>
      </c>
      <c r="X341" s="78" t="s">
        <v>34</v>
      </c>
      <c r="Y341" s="78" t="s">
        <v>34</v>
      </c>
      <c r="Z341" s="78" t="s">
        <v>34</v>
      </c>
      <c r="AA341" s="78" t="s">
        <v>34</v>
      </c>
      <c r="AB341" s="79" t="s">
        <v>34</v>
      </c>
      <c r="AC341" s="79" t="s">
        <v>34</v>
      </c>
      <c r="AD341" s="79" t="s">
        <v>34</v>
      </c>
      <c r="AE341" s="79" t="s">
        <v>34</v>
      </c>
      <c r="AF341" s="79" t="s">
        <v>34</v>
      </c>
      <c r="AG341" s="139">
        <v>689546424</v>
      </c>
      <c r="AH341" s="139">
        <v>17000000</v>
      </c>
      <c r="AI341" s="139">
        <v>17000000</v>
      </c>
      <c r="AJ341" s="139">
        <v>795512104</v>
      </c>
      <c r="AK341" s="39">
        <f t="shared" si="26"/>
        <v>40.56155435294118</v>
      </c>
      <c r="AL341" s="40">
        <f t="shared" si="27"/>
        <v>2.1369882261401772E-2</v>
      </c>
      <c r="AM341" s="41">
        <f t="shared" si="28"/>
        <v>672546424</v>
      </c>
      <c r="AN341" s="42" t="str">
        <f t="shared" si="30"/>
        <v>CUMPLE</v>
      </c>
      <c r="AO341" s="42" t="str">
        <f t="shared" si="29"/>
        <v>CUMPLE</v>
      </c>
      <c r="AP341" s="7"/>
    </row>
    <row r="342" spans="2:42" hidden="1" x14ac:dyDescent="0.2">
      <c r="B342" s="76" t="s">
        <v>5211</v>
      </c>
      <c r="C342" s="33" t="e" vm="1">
        <f ca="1">_xlfn.XLOOKUP(B342,'ASIGNACION ZONAS'!J:J,'ENCUESTA PI'!H:H,0)</f>
        <v>#NAME?</v>
      </c>
      <c r="D342" s="77">
        <v>901008311</v>
      </c>
      <c r="E342" s="77" t="s">
        <v>5212</v>
      </c>
      <c r="F342" s="78">
        <v>3165306060</v>
      </c>
      <c r="G342" s="36" t="s">
        <v>5213</v>
      </c>
      <c r="H342" s="78" t="s">
        <v>34</v>
      </c>
      <c r="I342" s="78">
        <v>1</v>
      </c>
      <c r="J342" s="78" t="s">
        <v>34</v>
      </c>
      <c r="K342" s="78" t="s">
        <v>34</v>
      </c>
      <c r="L342" s="78" t="s">
        <v>34</v>
      </c>
      <c r="M342" s="78" t="s">
        <v>34</v>
      </c>
      <c r="N342" s="78" t="s">
        <v>34</v>
      </c>
      <c r="O342" s="78" t="s">
        <v>34</v>
      </c>
      <c r="P342" s="78" t="s">
        <v>73</v>
      </c>
      <c r="Q342" s="78" t="s">
        <v>34</v>
      </c>
      <c r="R342" s="78" t="s">
        <v>73</v>
      </c>
      <c r="S342" s="78" t="s">
        <v>34</v>
      </c>
      <c r="T342" s="78" t="s">
        <v>34</v>
      </c>
      <c r="U342" s="78" t="s">
        <v>34</v>
      </c>
      <c r="V342" s="78" t="s">
        <v>34</v>
      </c>
      <c r="W342" s="78" t="s">
        <v>34</v>
      </c>
      <c r="X342" s="78" t="s">
        <v>34</v>
      </c>
      <c r="Y342" s="78" t="s">
        <v>34</v>
      </c>
      <c r="Z342" s="78" t="s">
        <v>34</v>
      </c>
      <c r="AA342" s="78" t="s">
        <v>34</v>
      </c>
      <c r="AB342" s="79" t="s">
        <v>34</v>
      </c>
      <c r="AC342" s="79" t="s">
        <v>34</v>
      </c>
      <c r="AD342" s="79" t="s">
        <v>34</v>
      </c>
      <c r="AE342" s="79" t="s">
        <v>34</v>
      </c>
      <c r="AF342" s="79" t="s">
        <v>34</v>
      </c>
      <c r="AG342" s="140">
        <v>15000000</v>
      </c>
      <c r="AH342" s="140">
        <v>1000000</v>
      </c>
      <c r="AI342" s="140">
        <v>1000000</v>
      </c>
      <c r="AJ342" s="140">
        <v>25000000</v>
      </c>
      <c r="AK342" s="39">
        <f t="shared" si="26"/>
        <v>15</v>
      </c>
      <c r="AL342" s="40">
        <f t="shared" si="27"/>
        <v>0.04</v>
      </c>
      <c r="AM342" s="41">
        <f t="shared" si="28"/>
        <v>14000000</v>
      </c>
      <c r="AN342" s="42" t="str">
        <f t="shared" si="30"/>
        <v>CUMPLE</v>
      </c>
      <c r="AO342" s="42" t="str">
        <f t="shared" si="29"/>
        <v>CUMPLE</v>
      </c>
      <c r="AP342" s="7"/>
    </row>
    <row r="343" spans="2:42" hidden="1" x14ac:dyDescent="0.2">
      <c r="B343" s="76" t="s">
        <v>5214</v>
      </c>
      <c r="C343" s="33" t="e" vm="1">
        <f ca="1">_xlfn.XLOOKUP(B343,'ASIGNACION ZONAS'!J:J,'ENCUESTA PI'!H:H,0)</f>
        <v>#NAME?</v>
      </c>
      <c r="D343" s="77">
        <v>9017621228</v>
      </c>
      <c r="E343" s="77" t="s">
        <v>5215</v>
      </c>
      <c r="F343" s="78">
        <v>3135070764</v>
      </c>
      <c r="G343" s="36" t="s">
        <v>5216</v>
      </c>
      <c r="H343" s="78" t="s">
        <v>34</v>
      </c>
      <c r="I343" s="78">
        <v>2</v>
      </c>
      <c r="J343" s="78" t="s">
        <v>34</v>
      </c>
      <c r="K343" s="78" t="s">
        <v>34</v>
      </c>
      <c r="L343" s="78" t="s">
        <v>34</v>
      </c>
      <c r="M343" s="78" t="s">
        <v>73</v>
      </c>
      <c r="N343" s="78" t="s">
        <v>34</v>
      </c>
      <c r="O343" s="78" t="s">
        <v>34</v>
      </c>
      <c r="P343" s="78" t="s">
        <v>73</v>
      </c>
      <c r="Q343" s="78" t="s">
        <v>73</v>
      </c>
      <c r="R343" s="78" t="s">
        <v>73</v>
      </c>
      <c r="S343" s="78" t="s">
        <v>34</v>
      </c>
      <c r="T343" s="78" t="s">
        <v>34</v>
      </c>
      <c r="U343" s="78" t="s">
        <v>34</v>
      </c>
      <c r="V343" s="78" t="s">
        <v>34</v>
      </c>
      <c r="W343" s="78" t="s">
        <v>34</v>
      </c>
      <c r="X343" s="78" t="s">
        <v>34</v>
      </c>
      <c r="Y343" s="78" t="s">
        <v>73</v>
      </c>
      <c r="Z343" s="78" t="s">
        <v>34</v>
      </c>
      <c r="AA343" s="78" t="s">
        <v>34</v>
      </c>
      <c r="AB343" s="79" t="s">
        <v>34</v>
      </c>
      <c r="AC343" s="79" t="s">
        <v>34</v>
      </c>
      <c r="AD343" s="79" t="s">
        <v>34</v>
      </c>
      <c r="AE343" s="79" t="s">
        <v>34</v>
      </c>
      <c r="AF343" s="79" t="s">
        <v>34</v>
      </c>
      <c r="AG343" s="141"/>
      <c r="AH343" s="141"/>
      <c r="AI343" s="141"/>
      <c r="AJ343" s="141"/>
      <c r="AK343" s="39">
        <f t="shared" si="26"/>
        <v>0</v>
      </c>
      <c r="AL343" s="40">
        <f t="shared" si="27"/>
        <v>0</v>
      </c>
      <c r="AM343" s="41">
        <f t="shared" si="28"/>
        <v>0</v>
      </c>
      <c r="AN343" s="42" t="b">
        <f t="shared" si="30"/>
        <v>0</v>
      </c>
      <c r="AO343" s="42" t="str">
        <f t="shared" si="29"/>
        <v>CUMPLE</v>
      </c>
      <c r="AP343" s="7"/>
    </row>
    <row r="344" spans="2:42" hidden="1" x14ac:dyDescent="0.2">
      <c r="B344" s="76" t="s">
        <v>5217</v>
      </c>
      <c r="C344" s="33" t="e" vm="1">
        <f ca="1">_xlfn.XLOOKUP(B344,'ASIGNACION ZONAS'!J:J,'ENCUESTA PI'!H:H,0)</f>
        <v>#NAME?</v>
      </c>
      <c r="D344" s="77" t="s">
        <v>5218</v>
      </c>
      <c r="E344" s="77" t="s">
        <v>5219</v>
      </c>
      <c r="F344" s="78">
        <v>3153285751</v>
      </c>
      <c r="G344" s="36" t="s">
        <v>5220</v>
      </c>
      <c r="H344" s="78" t="s">
        <v>73</v>
      </c>
      <c r="I344" s="78">
        <v>3</v>
      </c>
      <c r="J344" s="78" t="s">
        <v>34</v>
      </c>
      <c r="K344" s="78" t="s">
        <v>34</v>
      </c>
      <c r="L344" s="78" t="s">
        <v>73</v>
      </c>
      <c r="M344" s="78" t="s">
        <v>34</v>
      </c>
      <c r="N344" s="78" t="s">
        <v>34</v>
      </c>
      <c r="O344" s="78" t="s">
        <v>34</v>
      </c>
      <c r="P344" s="78" t="s">
        <v>34</v>
      </c>
      <c r="Q344" s="78" t="s">
        <v>34</v>
      </c>
      <c r="R344" s="78" t="s">
        <v>73</v>
      </c>
      <c r="S344" s="78" t="s">
        <v>34</v>
      </c>
      <c r="T344" s="78" t="s">
        <v>34</v>
      </c>
      <c r="U344" s="78" t="s">
        <v>34</v>
      </c>
      <c r="V344" s="78" t="s">
        <v>34</v>
      </c>
      <c r="W344" s="78" t="s">
        <v>34</v>
      </c>
      <c r="X344" s="78" t="s">
        <v>34</v>
      </c>
      <c r="Y344" s="78" t="s">
        <v>34</v>
      </c>
      <c r="Z344" s="78" t="s">
        <v>34</v>
      </c>
      <c r="AA344" s="78" t="s">
        <v>34</v>
      </c>
      <c r="AB344" s="79" t="s">
        <v>34</v>
      </c>
      <c r="AC344" s="79" t="s">
        <v>34</v>
      </c>
      <c r="AD344" s="79" t="s">
        <v>34</v>
      </c>
      <c r="AE344" s="79" t="s">
        <v>34</v>
      </c>
      <c r="AF344" s="79" t="s">
        <v>34</v>
      </c>
      <c r="AG344" s="142">
        <v>930532310</v>
      </c>
      <c r="AH344" s="142">
        <v>603777051</v>
      </c>
      <c r="AI344" s="142">
        <v>679642300</v>
      </c>
      <c r="AJ344" s="142">
        <v>1115462354</v>
      </c>
      <c r="AK344" s="39">
        <f t="shared" si="26"/>
        <v>1.5411852909262032</v>
      </c>
      <c r="AL344" s="40">
        <f t="shared" si="27"/>
        <v>0.60929201022592283</v>
      </c>
      <c r="AM344" s="41">
        <f t="shared" si="28"/>
        <v>326755259</v>
      </c>
      <c r="AN344" s="42" t="str">
        <f t="shared" si="30"/>
        <v>CUMPLE</v>
      </c>
      <c r="AO344" s="42" t="str">
        <f t="shared" si="29"/>
        <v>CUMPLE</v>
      </c>
      <c r="AP344" s="7"/>
    </row>
    <row r="345" spans="2:42" hidden="1" x14ac:dyDescent="0.2">
      <c r="B345" s="76" t="s">
        <v>5221</v>
      </c>
      <c r="C345" s="33" t="e" vm="1">
        <f ca="1">_xlfn.XLOOKUP(B345,'ASIGNACION ZONAS'!J:J,'ENCUESTA PI'!H:H,0)</f>
        <v>#NAME?</v>
      </c>
      <c r="D345" s="77">
        <v>85484483</v>
      </c>
      <c r="E345" s="77" t="s">
        <v>5221</v>
      </c>
      <c r="F345" s="78">
        <v>3127188250</v>
      </c>
      <c r="G345" s="36" t="s">
        <v>5222</v>
      </c>
      <c r="H345" s="78" t="s">
        <v>34</v>
      </c>
      <c r="I345" s="78">
        <v>1</v>
      </c>
      <c r="J345" s="78" t="s">
        <v>34</v>
      </c>
      <c r="K345" s="78" t="s">
        <v>34</v>
      </c>
      <c r="L345" s="78" t="s">
        <v>34</v>
      </c>
      <c r="M345" s="78" t="s">
        <v>34</v>
      </c>
      <c r="N345" s="78" t="s">
        <v>34</v>
      </c>
      <c r="O345" s="78" t="s">
        <v>34</v>
      </c>
      <c r="P345" s="78" t="s">
        <v>73</v>
      </c>
      <c r="Q345" s="78" t="s">
        <v>73</v>
      </c>
      <c r="R345" s="78" t="s">
        <v>34</v>
      </c>
      <c r="S345" s="78" t="s">
        <v>34</v>
      </c>
      <c r="T345" s="78" t="s">
        <v>34</v>
      </c>
      <c r="U345" s="78" t="s">
        <v>34</v>
      </c>
      <c r="V345" s="78" t="s">
        <v>34</v>
      </c>
      <c r="W345" s="78" t="s">
        <v>34</v>
      </c>
      <c r="X345" s="78" t="s">
        <v>34</v>
      </c>
      <c r="Y345" s="78" t="s">
        <v>34</v>
      </c>
      <c r="Z345" s="78" t="s">
        <v>34</v>
      </c>
      <c r="AA345" s="78" t="s">
        <v>34</v>
      </c>
      <c r="AB345" s="79" t="s">
        <v>34</v>
      </c>
      <c r="AC345" s="79" t="s">
        <v>34</v>
      </c>
      <c r="AD345" s="79" t="s">
        <v>34</v>
      </c>
      <c r="AE345" s="79" t="s">
        <v>34</v>
      </c>
      <c r="AF345" s="79" t="s">
        <v>34</v>
      </c>
      <c r="AG345" s="143">
        <v>128876078</v>
      </c>
      <c r="AH345" s="143">
        <v>300000</v>
      </c>
      <c r="AI345" s="143">
        <v>300000</v>
      </c>
      <c r="AJ345" s="143">
        <v>128876078</v>
      </c>
      <c r="AK345" s="39">
        <f t="shared" si="26"/>
        <v>429.58692666666667</v>
      </c>
      <c r="AL345" s="40">
        <f t="shared" si="27"/>
        <v>2.3278175799235604E-3</v>
      </c>
      <c r="AM345" s="41">
        <f t="shared" si="28"/>
        <v>128576078</v>
      </c>
      <c r="AN345" s="42" t="str">
        <f t="shared" si="30"/>
        <v>CUMPLE</v>
      </c>
      <c r="AO345" s="42" t="str">
        <f t="shared" si="29"/>
        <v>CUMPLE</v>
      </c>
      <c r="AP345" s="7"/>
    </row>
    <row r="346" spans="2:42" hidden="1" x14ac:dyDescent="0.2">
      <c r="B346" s="76" t="s">
        <v>5223</v>
      </c>
      <c r="C346" s="33" t="e" vm="1">
        <f ca="1">_xlfn.XLOOKUP(B346,'ASIGNACION ZONAS'!J:J,'ENCUESTA PI'!H:H,0)</f>
        <v>#NAME?</v>
      </c>
      <c r="D346" s="77" t="s">
        <v>5224</v>
      </c>
      <c r="E346" s="77" t="s">
        <v>5225</v>
      </c>
      <c r="F346" s="78">
        <v>3117461076</v>
      </c>
      <c r="G346" s="36" t="s">
        <v>5226</v>
      </c>
      <c r="H346" s="78" t="s">
        <v>73</v>
      </c>
      <c r="I346" s="78">
        <v>1</v>
      </c>
      <c r="J346" s="78" t="s">
        <v>34</v>
      </c>
      <c r="K346" s="78" t="s">
        <v>34</v>
      </c>
      <c r="L346" s="78" t="s">
        <v>34</v>
      </c>
      <c r="M346" s="78" t="s">
        <v>34</v>
      </c>
      <c r="N346" s="78" t="s">
        <v>34</v>
      </c>
      <c r="O346" s="78" t="s">
        <v>34</v>
      </c>
      <c r="P346" s="78" t="s">
        <v>34</v>
      </c>
      <c r="Q346" s="78" t="s">
        <v>34</v>
      </c>
      <c r="R346" s="78" t="s">
        <v>73</v>
      </c>
      <c r="S346" s="78" t="s">
        <v>34</v>
      </c>
      <c r="T346" s="78" t="s">
        <v>34</v>
      </c>
      <c r="U346" s="78" t="s">
        <v>34</v>
      </c>
      <c r="V346" s="78" t="s">
        <v>34</v>
      </c>
      <c r="W346" s="78" t="s">
        <v>34</v>
      </c>
      <c r="X346" s="78" t="s">
        <v>34</v>
      </c>
      <c r="Y346" s="78" t="s">
        <v>34</v>
      </c>
      <c r="Z346" s="78" t="s">
        <v>34</v>
      </c>
      <c r="AA346" s="78" t="s">
        <v>34</v>
      </c>
      <c r="AB346" s="79" t="s">
        <v>34</v>
      </c>
      <c r="AC346" s="79" t="s">
        <v>34</v>
      </c>
      <c r="AD346" s="79" t="s">
        <v>34</v>
      </c>
      <c r="AE346" s="79" t="s">
        <v>34</v>
      </c>
      <c r="AF346" s="79" t="s">
        <v>34</v>
      </c>
      <c r="AG346" s="144"/>
      <c r="AH346" s="144"/>
      <c r="AI346" s="144"/>
      <c r="AJ346" s="144"/>
      <c r="AK346" s="39">
        <f t="shared" si="26"/>
        <v>0</v>
      </c>
      <c r="AL346" s="40">
        <f t="shared" si="27"/>
        <v>0</v>
      </c>
      <c r="AM346" s="41">
        <f t="shared" si="28"/>
        <v>0</v>
      </c>
      <c r="AN346" s="42" t="b">
        <f t="shared" si="30"/>
        <v>0</v>
      </c>
      <c r="AO346" s="42" t="str">
        <f t="shared" si="29"/>
        <v>CUMPLE</v>
      </c>
      <c r="AP346" s="7"/>
    </row>
    <row r="347" spans="2:42" hidden="1" x14ac:dyDescent="0.2">
      <c r="B347" s="76" t="s">
        <v>5227</v>
      </c>
      <c r="C347" s="33" t="e" vm="1">
        <f ca="1">_xlfn.XLOOKUP(B347,'ASIGNACION ZONAS'!J:J,'ENCUESTA PI'!H:H,0)</f>
        <v>#NAME?</v>
      </c>
      <c r="D347" s="77">
        <v>1062908825</v>
      </c>
      <c r="E347" s="77" t="s">
        <v>5228</v>
      </c>
      <c r="F347" s="78">
        <v>3234420817</v>
      </c>
      <c r="G347" s="36" t="s">
        <v>1704</v>
      </c>
      <c r="H347" s="78" t="s">
        <v>73</v>
      </c>
      <c r="I347" s="78">
        <v>1</v>
      </c>
      <c r="J347" s="78" t="s">
        <v>34</v>
      </c>
      <c r="K347" s="78" t="s">
        <v>73</v>
      </c>
      <c r="L347" s="78" t="s">
        <v>73</v>
      </c>
      <c r="M347" s="78" t="s">
        <v>34</v>
      </c>
      <c r="N347" s="78" t="s">
        <v>34</v>
      </c>
      <c r="O347" s="78" t="s">
        <v>34</v>
      </c>
      <c r="P347" s="78" t="s">
        <v>73</v>
      </c>
      <c r="Q347" s="78" t="s">
        <v>73</v>
      </c>
      <c r="R347" s="78" t="s">
        <v>34</v>
      </c>
      <c r="S347" s="78" t="s">
        <v>34</v>
      </c>
      <c r="T347" s="78" t="s">
        <v>34</v>
      </c>
      <c r="U347" s="78" t="s">
        <v>34</v>
      </c>
      <c r="V347" s="78" t="s">
        <v>34</v>
      </c>
      <c r="W347" s="78" t="s">
        <v>34</v>
      </c>
      <c r="X347" s="78" t="s">
        <v>34</v>
      </c>
      <c r="Y347" s="78" t="s">
        <v>34</v>
      </c>
      <c r="Z347" s="78" t="s">
        <v>34</v>
      </c>
      <c r="AA347" s="78" t="s">
        <v>34</v>
      </c>
      <c r="AB347" s="78" t="s">
        <v>34</v>
      </c>
      <c r="AC347" s="78" t="s">
        <v>34</v>
      </c>
      <c r="AD347" s="78" t="s">
        <v>34</v>
      </c>
      <c r="AE347" s="78" t="s">
        <v>34</v>
      </c>
      <c r="AF347" s="78" t="s">
        <v>34</v>
      </c>
      <c r="AG347" s="145">
        <v>303212238</v>
      </c>
      <c r="AH347" s="145">
        <v>65984000</v>
      </c>
      <c r="AI347" s="145">
        <v>65984000</v>
      </c>
      <c r="AJ347" s="145">
        <v>313212238</v>
      </c>
      <c r="AK347" s="39">
        <f t="shared" si="26"/>
        <v>4.5952388154704167</v>
      </c>
      <c r="AL347" s="40">
        <f t="shared" si="27"/>
        <v>0.21066865209781491</v>
      </c>
      <c r="AM347" s="41">
        <f t="shared" si="28"/>
        <v>237228238</v>
      </c>
      <c r="AN347" s="42" t="str">
        <f t="shared" si="30"/>
        <v>CUMPLE</v>
      </c>
      <c r="AO347" s="42" t="str">
        <f t="shared" si="29"/>
        <v>CUMPLE</v>
      </c>
      <c r="AP347" s="7"/>
    </row>
    <row r="348" spans="2:42" ht="24" hidden="1" x14ac:dyDescent="0.2">
      <c r="B348" s="76" t="s">
        <v>5229</v>
      </c>
      <c r="C348" s="33" t="e" vm="1">
        <f ca="1">_xlfn.XLOOKUP(B348,'ASIGNACION ZONAS'!J:J,'ENCUESTA PI'!H:H,0)</f>
        <v>#NAME?</v>
      </c>
      <c r="D348" s="77">
        <v>901709161</v>
      </c>
      <c r="E348" s="77" t="s">
        <v>5230</v>
      </c>
      <c r="F348" s="78">
        <v>3017191952</v>
      </c>
      <c r="G348" s="36" t="s">
        <v>5231</v>
      </c>
      <c r="H348" s="78" t="s">
        <v>34</v>
      </c>
      <c r="I348" s="78">
        <v>1</v>
      </c>
      <c r="J348" s="78" t="s">
        <v>73</v>
      </c>
      <c r="K348" s="78"/>
      <c r="L348" s="78" t="s">
        <v>34</v>
      </c>
      <c r="M348" s="78" t="s">
        <v>73</v>
      </c>
      <c r="N348" s="78" t="s">
        <v>34</v>
      </c>
      <c r="O348" s="78" t="s">
        <v>34</v>
      </c>
      <c r="P348" s="78" t="s">
        <v>73</v>
      </c>
      <c r="Q348" s="78" t="s">
        <v>73</v>
      </c>
      <c r="R348" s="78" t="s">
        <v>34</v>
      </c>
      <c r="S348" s="78" t="s">
        <v>34</v>
      </c>
      <c r="T348" s="78" t="s">
        <v>34</v>
      </c>
      <c r="U348" s="78" t="s">
        <v>34</v>
      </c>
      <c r="V348" s="78" t="s">
        <v>34</v>
      </c>
      <c r="W348" s="78"/>
      <c r="X348" s="78" t="s">
        <v>34</v>
      </c>
      <c r="Y348" s="78" t="s">
        <v>34</v>
      </c>
      <c r="Z348" s="78"/>
      <c r="AA348" s="78" t="s">
        <v>34</v>
      </c>
      <c r="AB348" s="79" t="s">
        <v>34</v>
      </c>
      <c r="AC348" s="79" t="s">
        <v>34</v>
      </c>
      <c r="AD348" s="79" t="s">
        <v>34</v>
      </c>
      <c r="AE348" s="79" t="s">
        <v>34</v>
      </c>
      <c r="AF348" s="79" t="s">
        <v>34</v>
      </c>
      <c r="AG348" s="146">
        <v>200000</v>
      </c>
      <c r="AH348" s="146">
        <v>0</v>
      </c>
      <c r="AI348" s="146">
        <v>0</v>
      </c>
      <c r="AJ348" s="146">
        <v>200000</v>
      </c>
      <c r="AK348" s="39">
        <f t="shared" si="26"/>
        <v>0</v>
      </c>
      <c r="AL348" s="40">
        <f t="shared" si="27"/>
        <v>0</v>
      </c>
      <c r="AM348" s="41">
        <f t="shared" si="28"/>
        <v>200000</v>
      </c>
      <c r="AN348" s="42" t="b">
        <f t="shared" si="30"/>
        <v>0</v>
      </c>
      <c r="AO348" s="42" t="str">
        <f t="shared" si="29"/>
        <v>CUMPLE</v>
      </c>
      <c r="AP348" s="7"/>
    </row>
    <row r="349" spans="2:42" hidden="1" x14ac:dyDescent="0.2">
      <c r="B349" s="76" t="s">
        <v>5232</v>
      </c>
      <c r="C349" s="33" t="e" vm="1">
        <f ca="1">_xlfn.XLOOKUP(B349,'ASIGNACION ZONAS'!J:J,'ENCUESTA PI'!H:H,0)</f>
        <v>#NAME?</v>
      </c>
      <c r="D349" s="77" t="s">
        <v>5233</v>
      </c>
      <c r="E349" s="77" t="s">
        <v>5234</v>
      </c>
      <c r="F349" s="78">
        <v>312689003</v>
      </c>
      <c r="G349" s="36" t="s">
        <v>5235</v>
      </c>
      <c r="H349" s="78" t="s">
        <v>73</v>
      </c>
      <c r="I349" s="78">
        <v>1</v>
      </c>
      <c r="J349" s="78" t="s">
        <v>34</v>
      </c>
      <c r="K349" s="78" t="s">
        <v>34</v>
      </c>
      <c r="L349" s="78" t="s">
        <v>34</v>
      </c>
      <c r="M349" s="78" t="s">
        <v>34</v>
      </c>
      <c r="N349" s="78" t="s">
        <v>34</v>
      </c>
      <c r="O349" s="78" t="s">
        <v>34</v>
      </c>
      <c r="P349" s="78" t="s">
        <v>73</v>
      </c>
      <c r="Q349" s="78" t="s">
        <v>34</v>
      </c>
      <c r="R349" s="78" t="s">
        <v>73</v>
      </c>
      <c r="S349" s="78" t="s">
        <v>34</v>
      </c>
      <c r="T349" s="78" t="s">
        <v>34</v>
      </c>
      <c r="U349" s="78" t="s">
        <v>34</v>
      </c>
      <c r="V349" s="78" t="s">
        <v>34</v>
      </c>
      <c r="W349" s="78" t="s">
        <v>34</v>
      </c>
      <c r="X349" s="78" t="s">
        <v>34</v>
      </c>
      <c r="Y349" s="78" t="s">
        <v>34</v>
      </c>
      <c r="Z349" s="78" t="s">
        <v>34</v>
      </c>
      <c r="AA349" s="78" t="s">
        <v>34</v>
      </c>
      <c r="AB349" s="79" t="s">
        <v>34</v>
      </c>
      <c r="AC349" s="79" t="s">
        <v>34</v>
      </c>
      <c r="AD349" s="79" t="s">
        <v>34</v>
      </c>
      <c r="AE349" s="79" t="s">
        <v>34</v>
      </c>
      <c r="AF349" s="79" t="s">
        <v>34</v>
      </c>
      <c r="AG349" s="147">
        <v>1934917000</v>
      </c>
      <c r="AH349" s="147">
        <v>22695000</v>
      </c>
      <c r="AI349" s="147">
        <v>983809000</v>
      </c>
      <c r="AJ349" s="147">
        <v>2798426000</v>
      </c>
      <c r="AK349" s="39">
        <f t="shared" si="26"/>
        <v>85.257413527208641</v>
      </c>
      <c r="AL349" s="40">
        <f t="shared" si="27"/>
        <v>0.35155798295184509</v>
      </c>
      <c r="AM349" s="41">
        <f t="shared" si="28"/>
        <v>1912222000</v>
      </c>
      <c r="AN349" s="42" t="str">
        <f t="shared" si="30"/>
        <v>CUMPLE</v>
      </c>
      <c r="AO349" s="42" t="str">
        <f t="shared" si="29"/>
        <v>CUMPLE</v>
      </c>
      <c r="AP349" s="7"/>
    </row>
    <row r="350" spans="2:42" hidden="1" x14ac:dyDescent="0.2">
      <c r="B350" s="76" t="s">
        <v>5236</v>
      </c>
      <c r="C350" s="33" t="e" vm="1">
        <f ca="1">_xlfn.XLOOKUP(B350,'ASIGNACION ZONAS'!J:J,'ENCUESTA PI'!H:H,0)</f>
        <v>#NAME?</v>
      </c>
      <c r="D350" s="77" t="s">
        <v>5237</v>
      </c>
      <c r="E350" s="77" t="s">
        <v>5236</v>
      </c>
      <c r="F350" s="78">
        <v>3153983486</v>
      </c>
      <c r="G350" s="36" t="s">
        <v>5238</v>
      </c>
      <c r="H350" s="78" t="s">
        <v>34</v>
      </c>
      <c r="I350" s="78">
        <v>1</v>
      </c>
      <c r="J350" s="78" t="s">
        <v>34</v>
      </c>
      <c r="K350" s="78" t="s">
        <v>73</v>
      </c>
      <c r="L350" s="78" t="s">
        <v>73</v>
      </c>
      <c r="M350" s="78" t="s">
        <v>34</v>
      </c>
      <c r="N350" s="78" t="s">
        <v>34</v>
      </c>
      <c r="O350" s="78" t="s">
        <v>34</v>
      </c>
      <c r="P350" s="78" t="s">
        <v>73</v>
      </c>
      <c r="Q350" s="78" t="s">
        <v>73</v>
      </c>
      <c r="R350" s="78" t="s">
        <v>34</v>
      </c>
      <c r="S350" s="78" t="s">
        <v>34</v>
      </c>
      <c r="T350" s="78" t="s">
        <v>34</v>
      </c>
      <c r="U350" s="78" t="s">
        <v>34</v>
      </c>
      <c r="V350" s="78" t="s">
        <v>34</v>
      </c>
      <c r="W350" s="78" t="s">
        <v>34</v>
      </c>
      <c r="X350" s="78" t="s">
        <v>34</v>
      </c>
      <c r="Y350" s="78" t="s">
        <v>34</v>
      </c>
      <c r="Z350" s="78" t="s">
        <v>34</v>
      </c>
      <c r="AA350" s="78" t="s">
        <v>34</v>
      </c>
      <c r="AB350" s="79" t="s">
        <v>34</v>
      </c>
      <c r="AC350" s="79" t="s">
        <v>34</v>
      </c>
      <c r="AD350" s="79" t="s">
        <v>34</v>
      </c>
      <c r="AE350" s="79" t="s">
        <v>34</v>
      </c>
      <c r="AF350" s="79" t="s">
        <v>34</v>
      </c>
      <c r="AG350" s="148">
        <v>190600000</v>
      </c>
      <c r="AH350" s="148">
        <v>10265000</v>
      </c>
      <c r="AI350" s="148">
        <v>10265000</v>
      </c>
      <c r="AJ350" s="148">
        <v>199600000</v>
      </c>
      <c r="AK350" s="39">
        <f t="shared" si="26"/>
        <v>18.567949342425717</v>
      </c>
      <c r="AL350" s="40">
        <f t="shared" si="27"/>
        <v>5.1427855711422846E-2</v>
      </c>
      <c r="AM350" s="41">
        <f t="shared" si="28"/>
        <v>180335000</v>
      </c>
      <c r="AN350" s="42" t="str">
        <f t="shared" si="30"/>
        <v>CUMPLE</v>
      </c>
      <c r="AO350" s="42" t="str">
        <f t="shared" si="29"/>
        <v>CUMPLE</v>
      </c>
      <c r="AP350" s="7"/>
    </row>
    <row r="351" spans="2:42" hidden="1" x14ac:dyDescent="0.2">
      <c r="B351" s="76" t="s">
        <v>5239</v>
      </c>
      <c r="C351" s="33" t="e" vm="1">
        <f ca="1">_xlfn.XLOOKUP(B351,'ASIGNACION ZONAS'!J:J,'ENCUESTA PI'!H:H,0)</f>
        <v>#NAME?</v>
      </c>
      <c r="D351" s="77" t="s">
        <v>5240</v>
      </c>
      <c r="E351" s="77" t="s">
        <v>5239</v>
      </c>
      <c r="F351" s="78">
        <v>3205622915</v>
      </c>
      <c r="G351" s="36" t="s">
        <v>5241</v>
      </c>
      <c r="H351" s="78" t="s">
        <v>34</v>
      </c>
      <c r="I351" s="78">
        <v>1</v>
      </c>
      <c r="J351" s="78" t="s">
        <v>34</v>
      </c>
      <c r="K351" s="78" t="s">
        <v>73</v>
      </c>
      <c r="L351" s="78" t="s">
        <v>73</v>
      </c>
      <c r="M351" s="78" t="s">
        <v>34</v>
      </c>
      <c r="N351" s="78" t="s">
        <v>34</v>
      </c>
      <c r="O351" s="78" t="s">
        <v>34</v>
      </c>
      <c r="P351" s="78" t="s">
        <v>73</v>
      </c>
      <c r="Q351" s="78" t="s">
        <v>73</v>
      </c>
      <c r="R351" s="78" t="s">
        <v>34</v>
      </c>
      <c r="S351" s="78" t="s">
        <v>34</v>
      </c>
      <c r="T351" s="78" t="s">
        <v>34</v>
      </c>
      <c r="U351" s="78" t="s">
        <v>34</v>
      </c>
      <c r="V351" s="78" t="s">
        <v>34</v>
      </c>
      <c r="W351" s="78" t="s">
        <v>34</v>
      </c>
      <c r="X351" s="78" t="s">
        <v>34</v>
      </c>
      <c r="Y351" s="78" t="s">
        <v>34</v>
      </c>
      <c r="Z351" s="78" t="s">
        <v>34</v>
      </c>
      <c r="AA351" s="78" t="s">
        <v>34</v>
      </c>
      <c r="AB351" s="79" t="s">
        <v>34</v>
      </c>
      <c r="AC351" s="79" t="s">
        <v>34</v>
      </c>
      <c r="AD351" s="79" t="s">
        <v>34</v>
      </c>
      <c r="AE351" s="79" t="s">
        <v>34</v>
      </c>
      <c r="AF351" s="79" t="s">
        <v>34</v>
      </c>
      <c r="AG351" s="149">
        <v>164563000</v>
      </c>
      <c r="AH351" s="149">
        <v>21356000</v>
      </c>
      <c r="AI351" s="149">
        <v>21356000</v>
      </c>
      <c r="AJ351" s="149">
        <v>210269800</v>
      </c>
      <c r="AK351" s="39">
        <f t="shared" si="26"/>
        <v>7.7057033152275709</v>
      </c>
      <c r="AL351" s="40">
        <f t="shared" si="27"/>
        <v>0.10156475157155236</v>
      </c>
      <c r="AM351" s="41">
        <f t="shared" si="28"/>
        <v>143207000</v>
      </c>
      <c r="AN351" s="42" t="str">
        <f t="shared" si="30"/>
        <v>CUMPLE</v>
      </c>
      <c r="AO351" s="42" t="str">
        <f t="shared" si="29"/>
        <v>CUMPLE</v>
      </c>
      <c r="AP351" s="7"/>
    </row>
    <row r="352" spans="2:42" hidden="1" x14ac:dyDescent="0.2">
      <c r="B352" s="76" t="s">
        <v>5242</v>
      </c>
      <c r="C352" s="33" t="e" vm="1">
        <f ca="1">_xlfn.XLOOKUP(B352,'ASIGNACION ZONAS'!J:J,'ENCUESTA PI'!H:H,0)</f>
        <v>#NAME?</v>
      </c>
      <c r="D352" s="77" t="s">
        <v>5243</v>
      </c>
      <c r="E352" s="77" t="s">
        <v>5244</v>
      </c>
      <c r="F352" s="78">
        <v>3126231508</v>
      </c>
      <c r="G352" s="36" t="s">
        <v>739</v>
      </c>
      <c r="H352" s="78" t="s">
        <v>73</v>
      </c>
      <c r="I352" s="78">
        <v>3</v>
      </c>
      <c r="J352" s="78" t="s">
        <v>34</v>
      </c>
      <c r="K352" s="78" t="s">
        <v>34</v>
      </c>
      <c r="L352" s="78" t="s">
        <v>34</v>
      </c>
      <c r="M352" s="78" t="s">
        <v>34</v>
      </c>
      <c r="N352" s="78" t="s">
        <v>34</v>
      </c>
      <c r="O352" s="78" t="s">
        <v>34</v>
      </c>
      <c r="P352" s="78" t="s">
        <v>34</v>
      </c>
      <c r="Q352" s="78" t="s">
        <v>34</v>
      </c>
      <c r="R352" s="78" t="s">
        <v>73</v>
      </c>
      <c r="S352" s="78" t="s">
        <v>73</v>
      </c>
      <c r="T352" s="78" t="s">
        <v>34</v>
      </c>
      <c r="U352" s="78" t="s">
        <v>34</v>
      </c>
      <c r="V352" s="78" t="s">
        <v>34</v>
      </c>
      <c r="W352" s="78" t="s">
        <v>34</v>
      </c>
      <c r="X352" s="78" t="s">
        <v>34</v>
      </c>
      <c r="Y352" s="78" t="s">
        <v>34</v>
      </c>
      <c r="Z352" s="78" t="s">
        <v>34</v>
      </c>
      <c r="AA352" s="78" t="s">
        <v>34</v>
      </c>
      <c r="AB352" s="79" t="s">
        <v>73</v>
      </c>
      <c r="AC352" s="79" t="s">
        <v>34</v>
      </c>
      <c r="AD352" s="79" t="s">
        <v>34</v>
      </c>
      <c r="AE352" s="79" t="s">
        <v>73</v>
      </c>
      <c r="AF352" s="79" t="s">
        <v>34</v>
      </c>
      <c r="AG352" s="94">
        <v>493538159</v>
      </c>
      <c r="AH352" s="94">
        <v>5779561</v>
      </c>
      <c r="AI352" s="94">
        <v>5779561</v>
      </c>
      <c r="AJ352" s="94">
        <v>493538159</v>
      </c>
      <c r="AK352" s="39">
        <f t="shared" si="26"/>
        <v>85.393710525764845</v>
      </c>
      <c r="AL352" s="40">
        <f t="shared" si="27"/>
        <v>1.1710464316904015E-2</v>
      </c>
      <c r="AM352" s="41">
        <f t="shared" si="28"/>
        <v>487758598</v>
      </c>
      <c r="AN352" s="42" t="str">
        <f t="shared" si="30"/>
        <v>CUMPLE</v>
      </c>
      <c r="AO352" s="42" t="str">
        <f t="shared" si="29"/>
        <v>CUMPLE</v>
      </c>
      <c r="AP352" s="7"/>
    </row>
    <row r="353" spans="2:42" hidden="1" x14ac:dyDescent="0.2">
      <c r="B353" s="76" t="s">
        <v>5245</v>
      </c>
      <c r="C353" s="33" t="e" vm="1">
        <f ca="1">_xlfn.XLOOKUP(B353,'ASIGNACION ZONAS'!J:J,'ENCUESTA PI'!H:H,0)</f>
        <v>#NAME?</v>
      </c>
      <c r="D353" s="77">
        <v>9018592793</v>
      </c>
      <c r="E353" s="77" t="s">
        <v>5246</v>
      </c>
      <c r="F353" s="78">
        <v>3332921398</v>
      </c>
      <c r="G353" s="36" t="s">
        <v>5247</v>
      </c>
      <c r="H353" s="78" t="s">
        <v>73</v>
      </c>
      <c r="I353" s="78">
        <v>2</v>
      </c>
      <c r="J353" s="78" t="s">
        <v>34</v>
      </c>
      <c r="K353" s="78" t="s">
        <v>34</v>
      </c>
      <c r="L353" s="78" t="s">
        <v>34</v>
      </c>
      <c r="M353" s="78" t="s">
        <v>34</v>
      </c>
      <c r="N353" s="78" t="s">
        <v>34</v>
      </c>
      <c r="O353" s="78" t="s">
        <v>34</v>
      </c>
      <c r="P353" s="78" t="s">
        <v>73</v>
      </c>
      <c r="Q353" s="78" t="s">
        <v>73</v>
      </c>
      <c r="R353" s="78" t="s">
        <v>73</v>
      </c>
      <c r="S353" s="78" t="s">
        <v>34</v>
      </c>
      <c r="T353" s="78" t="s">
        <v>34</v>
      </c>
      <c r="U353" s="78" t="s">
        <v>34</v>
      </c>
      <c r="V353" s="78" t="s">
        <v>73</v>
      </c>
      <c r="W353" s="78" t="s">
        <v>73</v>
      </c>
      <c r="X353" s="78" t="s">
        <v>73</v>
      </c>
      <c r="Y353" s="78" t="s">
        <v>73</v>
      </c>
      <c r="Z353" s="78" t="s">
        <v>34</v>
      </c>
      <c r="AA353" s="78" t="s">
        <v>34</v>
      </c>
      <c r="AB353" s="79" t="s">
        <v>34</v>
      </c>
      <c r="AC353" s="79" t="s">
        <v>34</v>
      </c>
      <c r="AD353" s="79" t="s">
        <v>34</v>
      </c>
      <c r="AE353" s="79" t="s">
        <v>34</v>
      </c>
      <c r="AF353" s="79" t="s">
        <v>34</v>
      </c>
      <c r="AG353" s="150">
        <v>10000000</v>
      </c>
      <c r="AH353" s="150">
        <v>0</v>
      </c>
      <c r="AI353" s="150">
        <v>0</v>
      </c>
      <c r="AJ353" s="150">
        <v>10000000</v>
      </c>
      <c r="AK353" s="39">
        <f t="shared" si="26"/>
        <v>0</v>
      </c>
      <c r="AL353" s="40">
        <f t="shared" si="27"/>
        <v>0</v>
      </c>
      <c r="AM353" s="41">
        <f t="shared" si="28"/>
        <v>10000000</v>
      </c>
      <c r="AN353" s="42" t="b">
        <f t="shared" si="30"/>
        <v>0</v>
      </c>
      <c r="AO353" s="42" t="str">
        <f t="shared" si="29"/>
        <v>CUMPLE</v>
      </c>
      <c r="AP353" s="7"/>
    </row>
    <row r="354" spans="2:42" ht="24" hidden="1" x14ac:dyDescent="0.2">
      <c r="B354" s="76" t="s">
        <v>5248</v>
      </c>
      <c r="C354" s="33" t="e" vm="1">
        <f ca="1">_xlfn.XLOOKUP(B354,'ASIGNACION ZONAS'!J:J,'ENCUESTA PI'!H:H,0)</f>
        <v>#NAME?</v>
      </c>
      <c r="D354" s="77">
        <v>901694333</v>
      </c>
      <c r="E354" s="77" t="s">
        <v>371</v>
      </c>
      <c r="F354" s="78">
        <v>3157683335</v>
      </c>
      <c r="G354" s="36" t="s">
        <v>369</v>
      </c>
      <c r="H354" s="78" t="s">
        <v>34</v>
      </c>
      <c r="I354" s="78">
        <v>3</v>
      </c>
      <c r="J354" s="78" t="s">
        <v>34</v>
      </c>
      <c r="K354" s="78" t="s">
        <v>34</v>
      </c>
      <c r="L354" s="78" t="s">
        <v>34</v>
      </c>
      <c r="M354" s="78" t="s">
        <v>73</v>
      </c>
      <c r="N354" s="78" t="s">
        <v>34</v>
      </c>
      <c r="O354" s="78" t="s">
        <v>34</v>
      </c>
      <c r="P354" s="78" t="s">
        <v>73</v>
      </c>
      <c r="Q354" s="78" t="s">
        <v>73</v>
      </c>
      <c r="R354" s="78" t="s">
        <v>73</v>
      </c>
      <c r="S354" s="78" t="s">
        <v>34</v>
      </c>
      <c r="T354" s="78" t="s">
        <v>34</v>
      </c>
      <c r="U354" s="78" t="s">
        <v>34</v>
      </c>
      <c r="V354" s="78" t="s">
        <v>34</v>
      </c>
      <c r="W354" s="78" t="s">
        <v>34</v>
      </c>
      <c r="X354" s="78" t="s">
        <v>73</v>
      </c>
      <c r="Y354" s="78" t="s">
        <v>73</v>
      </c>
      <c r="Z354" s="78" t="s">
        <v>34</v>
      </c>
      <c r="AA354" s="78" t="s">
        <v>34</v>
      </c>
      <c r="AB354" s="78" t="s">
        <v>34</v>
      </c>
      <c r="AC354" s="78" t="s">
        <v>34</v>
      </c>
      <c r="AD354" s="78" t="s">
        <v>34</v>
      </c>
      <c r="AE354" s="78" t="s">
        <v>34</v>
      </c>
      <c r="AF354" s="78" t="s">
        <v>34</v>
      </c>
      <c r="AG354" s="151">
        <v>750000</v>
      </c>
      <c r="AH354" s="151">
        <v>0</v>
      </c>
      <c r="AI354" s="151">
        <v>0</v>
      </c>
      <c r="AJ354" s="151">
        <v>1300000</v>
      </c>
      <c r="AK354" s="39">
        <f t="shared" si="26"/>
        <v>0</v>
      </c>
      <c r="AL354" s="40">
        <f t="shared" si="27"/>
        <v>0</v>
      </c>
      <c r="AM354" s="41">
        <f t="shared" si="28"/>
        <v>750000</v>
      </c>
      <c r="AN354" s="42" t="b">
        <f t="shared" si="30"/>
        <v>0</v>
      </c>
      <c r="AO354" s="42" t="str">
        <f t="shared" si="29"/>
        <v>CUMPLE</v>
      </c>
      <c r="AP354" s="7"/>
    </row>
    <row r="355" spans="2:42" hidden="1" x14ac:dyDescent="0.2">
      <c r="B355" s="76" t="s">
        <v>5249</v>
      </c>
      <c r="C355" s="33" t="e" vm="1">
        <f ca="1">_xlfn.XLOOKUP(B355,'ASIGNACION ZONAS'!J:J,'ENCUESTA PI'!H:H,0)</f>
        <v>#NAME?</v>
      </c>
      <c r="D355" s="77">
        <v>823001222</v>
      </c>
      <c r="E355" s="77" t="s">
        <v>5250</v>
      </c>
      <c r="F355" s="78">
        <v>3017570444</v>
      </c>
      <c r="G355" s="36" t="s">
        <v>5251</v>
      </c>
      <c r="H355" s="78" t="s">
        <v>73</v>
      </c>
      <c r="I355" s="78">
        <v>1</v>
      </c>
      <c r="J355" s="78" t="s">
        <v>34</v>
      </c>
      <c r="K355" s="78" t="s">
        <v>34</v>
      </c>
      <c r="L355" s="78" t="s">
        <v>34</v>
      </c>
      <c r="M355" s="78" t="s">
        <v>34</v>
      </c>
      <c r="N355" s="78" t="s">
        <v>34</v>
      </c>
      <c r="O355" s="78" t="s">
        <v>34</v>
      </c>
      <c r="P355" s="78" t="s">
        <v>34</v>
      </c>
      <c r="Q355" s="78" t="s">
        <v>34</v>
      </c>
      <c r="R355" s="78" t="s">
        <v>73</v>
      </c>
      <c r="S355" s="78" t="s">
        <v>34</v>
      </c>
      <c r="T355" s="78" t="s">
        <v>34</v>
      </c>
      <c r="U355" s="78" t="s">
        <v>34</v>
      </c>
      <c r="V355" s="78" t="s">
        <v>34</v>
      </c>
      <c r="W355" s="78" t="s">
        <v>73</v>
      </c>
      <c r="X355" s="78" t="s">
        <v>34</v>
      </c>
      <c r="Y355" s="78" t="s">
        <v>34</v>
      </c>
      <c r="Z355" s="78" t="s">
        <v>34</v>
      </c>
      <c r="AA355" s="78" t="s">
        <v>34</v>
      </c>
      <c r="AB355" s="79" t="s">
        <v>34</v>
      </c>
      <c r="AC355" s="79" t="s">
        <v>34</v>
      </c>
      <c r="AD355" s="79" t="s">
        <v>34</v>
      </c>
      <c r="AE355" s="79" t="s">
        <v>34</v>
      </c>
      <c r="AF355" s="79" t="s">
        <v>34</v>
      </c>
      <c r="AG355" s="152">
        <v>661001484</v>
      </c>
      <c r="AH355" s="152">
        <v>33114000</v>
      </c>
      <c r="AI355" s="152">
        <v>33114000</v>
      </c>
      <c r="AJ355" s="152">
        <v>873511484</v>
      </c>
      <c r="AK355" s="39">
        <f t="shared" si="26"/>
        <v>19.961390469287913</v>
      </c>
      <c r="AL355" s="40">
        <f t="shared" si="27"/>
        <v>3.7909060849851406E-2</v>
      </c>
      <c r="AM355" s="41">
        <f t="shared" si="28"/>
        <v>627887484</v>
      </c>
      <c r="AN355" s="42" t="str">
        <f t="shared" si="30"/>
        <v>CUMPLE</v>
      </c>
      <c r="AO355" s="42" t="str">
        <f t="shared" si="29"/>
        <v>CUMPLE</v>
      </c>
      <c r="AP355" s="7"/>
    </row>
    <row r="356" spans="2:42" hidden="1" x14ac:dyDescent="0.2">
      <c r="B356" s="76" t="s">
        <v>5252</v>
      </c>
      <c r="C356" s="33" t="e" vm="1">
        <f ca="1">_xlfn.XLOOKUP(B356,'ASIGNACION ZONAS'!J:J,'ENCUESTA PI'!H:H,0)</f>
        <v>#NAME?</v>
      </c>
      <c r="D356" s="77">
        <v>901389444</v>
      </c>
      <c r="E356" s="77" t="s">
        <v>2465</v>
      </c>
      <c r="F356" s="78">
        <v>3162979019</v>
      </c>
      <c r="G356" s="36" t="s">
        <v>2463</v>
      </c>
      <c r="H356" s="78" t="s">
        <v>34</v>
      </c>
      <c r="I356" s="78">
        <v>1</v>
      </c>
      <c r="J356" s="78" t="s">
        <v>34</v>
      </c>
      <c r="K356" s="78" t="s">
        <v>34</v>
      </c>
      <c r="L356" s="78" t="s">
        <v>34</v>
      </c>
      <c r="M356" s="78" t="s">
        <v>34</v>
      </c>
      <c r="N356" s="78" t="s">
        <v>34</v>
      </c>
      <c r="O356" s="78" t="s">
        <v>34</v>
      </c>
      <c r="P356" s="78" t="s">
        <v>73</v>
      </c>
      <c r="Q356" s="78" t="s">
        <v>73</v>
      </c>
      <c r="R356" s="78" t="s">
        <v>34</v>
      </c>
      <c r="S356" s="78" t="s">
        <v>34</v>
      </c>
      <c r="T356" s="78" t="s">
        <v>34</v>
      </c>
      <c r="U356" s="78" t="s">
        <v>34</v>
      </c>
      <c r="V356" s="78" t="s">
        <v>34</v>
      </c>
      <c r="W356" s="78" t="s">
        <v>34</v>
      </c>
      <c r="X356" s="78" t="s">
        <v>34</v>
      </c>
      <c r="Y356" s="78" t="s">
        <v>34</v>
      </c>
      <c r="Z356" s="78" t="s">
        <v>34</v>
      </c>
      <c r="AA356" s="78" t="s">
        <v>34</v>
      </c>
      <c r="AB356" s="78" t="s">
        <v>34</v>
      </c>
      <c r="AC356" s="78" t="s">
        <v>34</v>
      </c>
      <c r="AD356" s="78" t="s">
        <v>34</v>
      </c>
      <c r="AE356" s="78" t="s">
        <v>34</v>
      </c>
      <c r="AF356" s="78" t="s">
        <v>34</v>
      </c>
      <c r="AG356" s="153">
        <v>232583091</v>
      </c>
      <c r="AH356" s="153">
        <v>197948278</v>
      </c>
      <c r="AI356" s="153">
        <v>197948278</v>
      </c>
      <c r="AJ356" s="153">
        <v>235483091</v>
      </c>
      <c r="AK356" s="39">
        <f t="shared" si="26"/>
        <v>1.1749690037717833</v>
      </c>
      <c r="AL356" s="40">
        <f t="shared" si="27"/>
        <v>0.84060506068352903</v>
      </c>
      <c r="AM356" s="41">
        <f t="shared" si="28"/>
        <v>34634813</v>
      </c>
      <c r="AN356" s="42" t="str">
        <f t="shared" si="30"/>
        <v>CUMPLE</v>
      </c>
      <c r="AO356" s="42" t="b">
        <f t="shared" si="29"/>
        <v>0</v>
      </c>
      <c r="AP356" s="7"/>
    </row>
    <row r="357" spans="2:42" hidden="1" x14ac:dyDescent="0.2">
      <c r="B357" s="76" t="s">
        <v>5253</v>
      </c>
      <c r="C357" s="33" t="e" vm="1">
        <f ca="1">_xlfn.XLOOKUP(B357,'ASIGNACION ZONAS'!J:J,'ENCUESTA PI'!H:H,0)</f>
        <v>#NAME?</v>
      </c>
      <c r="D357" s="77">
        <v>901079869</v>
      </c>
      <c r="E357" s="77" t="s">
        <v>5254</v>
      </c>
      <c r="F357" s="78">
        <v>3045358813</v>
      </c>
      <c r="G357" s="36" t="s">
        <v>2113</v>
      </c>
      <c r="H357" s="78" t="s">
        <v>34</v>
      </c>
      <c r="I357" s="78">
        <v>1</v>
      </c>
      <c r="J357" s="78" t="s">
        <v>34</v>
      </c>
      <c r="K357" s="78" t="s">
        <v>34</v>
      </c>
      <c r="L357" s="78" t="s">
        <v>34</v>
      </c>
      <c r="M357" s="78" t="s">
        <v>73</v>
      </c>
      <c r="N357" s="78" t="s">
        <v>34</v>
      </c>
      <c r="O357" s="78" t="s">
        <v>73</v>
      </c>
      <c r="P357" s="78" t="s">
        <v>73</v>
      </c>
      <c r="Q357" s="78" t="s">
        <v>73</v>
      </c>
      <c r="R357" s="78" t="s">
        <v>34</v>
      </c>
      <c r="S357" s="78" t="s">
        <v>73</v>
      </c>
      <c r="T357" s="78" t="s">
        <v>73</v>
      </c>
      <c r="U357" s="78" t="s">
        <v>34</v>
      </c>
      <c r="V357" s="78" t="s">
        <v>34</v>
      </c>
      <c r="W357" s="78"/>
      <c r="X357" s="78" t="s">
        <v>34</v>
      </c>
      <c r="Y357" s="78" t="s">
        <v>34</v>
      </c>
      <c r="Z357" s="78" t="s">
        <v>34</v>
      </c>
      <c r="AA357" s="78" t="s">
        <v>34</v>
      </c>
      <c r="AB357" s="79" t="s">
        <v>34</v>
      </c>
      <c r="AC357" s="79" t="s">
        <v>34</v>
      </c>
      <c r="AD357" s="79" t="s">
        <v>34</v>
      </c>
      <c r="AE357" s="79" t="s">
        <v>34</v>
      </c>
      <c r="AF357" s="79" t="s">
        <v>34</v>
      </c>
      <c r="AG357" s="154"/>
      <c r="AH357" s="154"/>
      <c r="AI357" s="154"/>
      <c r="AJ357" s="154">
        <v>17800000</v>
      </c>
      <c r="AK357" s="39">
        <f t="shared" si="26"/>
        <v>0</v>
      </c>
      <c r="AL357" s="40">
        <f t="shared" si="27"/>
        <v>0</v>
      </c>
      <c r="AM357" s="41">
        <f t="shared" si="28"/>
        <v>0</v>
      </c>
      <c r="AN357" s="42" t="b">
        <f t="shared" si="30"/>
        <v>0</v>
      </c>
      <c r="AO357" s="42" t="str">
        <f t="shared" si="29"/>
        <v>CUMPLE</v>
      </c>
      <c r="AP357" s="7"/>
    </row>
    <row r="358" spans="2:42" hidden="1" x14ac:dyDescent="0.2">
      <c r="B358" s="76" t="s">
        <v>5255</v>
      </c>
      <c r="C358" s="33" t="e" vm="1">
        <f ca="1">_xlfn.XLOOKUP(B358,'ASIGNACION ZONAS'!J:J,'ENCUESTA PI'!H:H,0)</f>
        <v>#NAME?</v>
      </c>
      <c r="D358" s="77" t="s">
        <v>5256</v>
      </c>
      <c r="E358" s="77" t="s">
        <v>5257</v>
      </c>
      <c r="F358" s="78">
        <v>3178666697</v>
      </c>
      <c r="G358" s="36" t="s">
        <v>5258</v>
      </c>
      <c r="H358" s="78" t="s">
        <v>34</v>
      </c>
      <c r="I358" s="78">
        <v>1</v>
      </c>
      <c r="J358" s="78" t="s">
        <v>34</v>
      </c>
      <c r="K358" s="78" t="s">
        <v>34</v>
      </c>
      <c r="L358" s="78" t="s">
        <v>34</v>
      </c>
      <c r="M358" s="78" t="s">
        <v>34</v>
      </c>
      <c r="N358" s="78" t="s">
        <v>34</v>
      </c>
      <c r="O358" s="78" t="s">
        <v>34</v>
      </c>
      <c r="P358" s="78" t="s">
        <v>73</v>
      </c>
      <c r="Q358" s="78" t="s">
        <v>73</v>
      </c>
      <c r="R358" s="78" t="s">
        <v>34</v>
      </c>
      <c r="S358" s="78" t="s">
        <v>34</v>
      </c>
      <c r="T358" s="78" t="s">
        <v>34</v>
      </c>
      <c r="U358" s="78" t="s">
        <v>34</v>
      </c>
      <c r="V358" s="78" t="s">
        <v>34</v>
      </c>
      <c r="W358" s="78" t="s">
        <v>34</v>
      </c>
      <c r="X358" s="78" t="s">
        <v>34</v>
      </c>
      <c r="Y358" s="78" t="s">
        <v>34</v>
      </c>
      <c r="Z358" s="78" t="s">
        <v>34</v>
      </c>
      <c r="AA358" s="78" t="s">
        <v>34</v>
      </c>
      <c r="AB358" s="79" t="s">
        <v>34</v>
      </c>
      <c r="AC358" s="79" t="s">
        <v>34</v>
      </c>
      <c r="AD358" s="79" t="s">
        <v>34</v>
      </c>
      <c r="AE358" s="79" t="s">
        <v>34</v>
      </c>
      <c r="AF358" s="79" t="s">
        <v>34</v>
      </c>
      <c r="AG358" s="155">
        <v>146000000</v>
      </c>
      <c r="AH358" s="155">
        <v>9745000</v>
      </c>
      <c r="AI358" s="155">
        <v>9745000</v>
      </c>
      <c r="AJ358" s="155">
        <v>176958000</v>
      </c>
      <c r="AK358" s="39">
        <f t="shared" si="26"/>
        <v>14.982042072857876</v>
      </c>
      <c r="AL358" s="40">
        <f t="shared" si="27"/>
        <v>5.5069564529436364E-2</v>
      </c>
      <c r="AM358" s="41">
        <f t="shared" si="28"/>
        <v>136255000</v>
      </c>
      <c r="AN358" s="42" t="str">
        <f t="shared" si="30"/>
        <v>CUMPLE</v>
      </c>
      <c r="AO358" s="42" t="str">
        <f t="shared" si="29"/>
        <v>CUMPLE</v>
      </c>
      <c r="AP358" s="7"/>
    </row>
    <row r="359" spans="2:42" hidden="1" x14ac:dyDescent="0.2">
      <c r="B359" s="76" t="s">
        <v>5259</v>
      </c>
      <c r="C359" s="33" t="e" vm="1">
        <f ca="1">_xlfn.XLOOKUP(B359,'ASIGNACION ZONAS'!J:J,'ENCUESTA PI'!H:H,0)</f>
        <v>#NAME?</v>
      </c>
      <c r="D359" s="77">
        <v>43645948</v>
      </c>
      <c r="E359" s="77" t="s">
        <v>5259</v>
      </c>
      <c r="F359" s="78">
        <v>3127842694</v>
      </c>
      <c r="G359" s="36" t="s">
        <v>5260</v>
      </c>
      <c r="H359" s="78" t="s">
        <v>73</v>
      </c>
      <c r="I359" s="78">
        <v>1</v>
      </c>
      <c r="J359" s="78" t="s">
        <v>34</v>
      </c>
      <c r="K359" s="78" t="s">
        <v>34</v>
      </c>
      <c r="L359" s="78" t="s">
        <v>73</v>
      </c>
      <c r="M359" s="78" t="s">
        <v>34</v>
      </c>
      <c r="N359" s="78" t="s">
        <v>34</v>
      </c>
      <c r="O359" s="78" t="s">
        <v>34</v>
      </c>
      <c r="P359" s="78" t="s">
        <v>73</v>
      </c>
      <c r="Q359" s="78" t="s">
        <v>73</v>
      </c>
      <c r="R359" s="78" t="s">
        <v>73</v>
      </c>
      <c r="S359" s="78" t="s">
        <v>34</v>
      </c>
      <c r="T359" s="78" t="s">
        <v>34</v>
      </c>
      <c r="U359" s="78" t="s">
        <v>34</v>
      </c>
      <c r="V359" s="78"/>
      <c r="W359" s="78" t="s">
        <v>34</v>
      </c>
      <c r="X359" s="78" t="s">
        <v>34</v>
      </c>
      <c r="Y359" s="78" t="s">
        <v>34</v>
      </c>
      <c r="Z359" s="78" t="s">
        <v>34</v>
      </c>
      <c r="AA359" s="78" t="s">
        <v>34</v>
      </c>
      <c r="AB359" s="79" t="s">
        <v>34</v>
      </c>
      <c r="AC359" s="79" t="s">
        <v>34</v>
      </c>
      <c r="AD359" s="79" t="s">
        <v>34</v>
      </c>
      <c r="AE359" s="79" t="s">
        <v>73</v>
      </c>
      <c r="AF359" s="79" t="s">
        <v>73</v>
      </c>
      <c r="AG359" s="156"/>
      <c r="AH359" s="156"/>
      <c r="AI359" s="156"/>
      <c r="AJ359" s="156"/>
      <c r="AK359" s="39">
        <f t="shared" si="26"/>
        <v>0</v>
      </c>
      <c r="AL359" s="40">
        <f t="shared" si="27"/>
        <v>0</v>
      </c>
      <c r="AM359" s="41">
        <f t="shared" si="28"/>
        <v>0</v>
      </c>
      <c r="AN359" s="42" t="b">
        <f t="shared" si="30"/>
        <v>0</v>
      </c>
      <c r="AO359" s="42" t="str">
        <f t="shared" si="29"/>
        <v>CUMPLE</v>
      </c>
      <c r="AP359" s="7"/>
    </row>
    <row r="360" spans="2:42" hidden="1" x14ac:dyDescent="0.2">
      <c r="B360" s="76" t="s">
        <v>5261</v>
      </c>
      <c r="C360" s="33" t="e" vm="1">
        <f ca="1">_xlfn.XLOOKUP(B360,'ASIGNACION ZONAS'!J:J,'ENCUESTA PI'!H:H,0)</f>
        <v>#NAME?</v>
      </c>
      <c r="D360" s="77">
        <v>901435468</v>
      </c>
      <c r="E360" s="77" t="s">
        <v>1361</v>
      </c>
      <c r="F360" s="78">
        <v>3054393419</v>
      </c>
      <c r="G360" s="36" t="s">
        <v>5262</v>
      </c>
      <c r="H360" s="78" t="s">
        <v>34</v>
      </c>
      <c r="I360" s="78">
        <v>3</v>
      </c>
      <c r="J360" s="78" t="s">
        <v>34</v>
      </c>
      <c r="K360" s="78" t="s">
        <v>34</v>
      </c>
      <c r="L360" s="78" t="s">
        <v>34</v>
      </c>
      <c r="M360" s="78" t="s">
        <v>73</v>
      </c>
      <c r="N360" s="78" t="s">
        <v>34</v>
      </c>
      <c r="O360" s="78" t="s">
        <v>34</v>
      </c>
      <c r="P360" s="78" t="s">
        <v>73</v>
      </c>
      <c r="Q360" s="78" t="s">
        <v>73</v>
      </c>
      <c r="R360" s="78" t="s">
        <v>34</v>
      </c>
      <c r="S360" s="78" t="s">
        <v>34</v>
      </c>
      <c r="T360" s="78" t="s">
        <v>34</v>
      </c>
      <c r="U360" s="78" t="s">
        <v>34</v>
      </c>
      <c r="V360" s="78" t="s">
        <v>34</v>
      </c>
      <c r="W360" s="78" t="s">
        <v>34</v>
      </c>
      <c r="X360" s="78" t="s">
        <v>34</v>
      </c>
      <c r="Y360" s="78" t="s">
        <v>73</v>
      </c>
      <c r="Z360" s="78" t="s">
        <v>34</v>
      </c>
      <c r="AA360" s="78" t="s">
        <v>34</v>
      </c>
      <c r="AB360" s="78" t="s">
        <v>34</v>
      </c>
      <c r="AC360" s="78" t="s">
        <v>34</v>
      </c>
      <c r="AD360" s="78" t="s">
        <v>34</v>
      </c>
      <c r="AE360" s="78" t="s">
        <v>34</v>
      </c>
      <c r="AF360" s="78" t="s">
        <v>34</v>
      </c>
      <c r="AG360" s="157">
        <v>4000000</v>
      </c>
      <c r="AH360" s="157">
        <v>0</v>
      </c>
      <c r="AI360" s="157">
        <v>0</v>
      </c>
      <c r="AJ360" s="157">
        <v>5200000</v>
      </c>
      <c r="AK360" s="39">
        <f t="shared" si="26"/>
        <v>0</v>
      </c>
      <c r="AL360" s="40">
        <f t="shared" si="27"/>
        <v>0</v>
      </c>
      <c r="AM360" s="41">
        <f t="shared" si="28"/>
        <v>4000000</v>
      </c>
      <c r="AN360" s="42" t="b">
        <f t="shared" si="30"/>
        <v>0</v>
      </c>
      <c r="AO360" s="42" t="str">
        <f t="shared" si="29"/>
        <v>CUMPLE</v>
      </c>
      <c r="AP360" s="7"/>
    </row>
    <row r="361" spans="2:42" hidden="1" x14ac:dyDescent="0.2">
      <c r="B361" s="76" t="s">
        <v>5263</v>
      </c>
      <c r="C361" s="33" t="e" vm="1">
        <f ca="1">_xlfn.XLOOKUP(B361,'ASIGNACION ZONAS'!J:J,'ENCUESTA PI'!H:H,0)</f>
        <v>#NAME?</v>
      </c>
      <c r="D361" s="77" t="s">
        <v>5264</v>
      </c>
      <c r="E361" s="77" t="s">
        <v>5265</v>
      </c>
      <c r="F361" s="78">
        <v>3202646517</v>
      </c>
      <c r="G361" s="36" t="s">
        <v>5266</v>
      </c>
      <c r="H361" s="78" t="s">
        <v>73</v>
      </c>
      <c r="I361" s="78">
        <v>1</v>
      </c>
      <c r="J361" s="78" t="s">
        <v>34</v>
      </c>
      <c r="K361" s="78" t="s">
        <v>34</v>
      </c>
      <c r="L361" s="78" t="s">
        <v>34</v>
      </c>
      <c r="M361" s="78" t="s">
        <v>34</v>
      </c>
      <c r="N361" s="78" t="s">
        <v>34</v>
      </c>
      <c r="O361" s="78" t="s">
        <v>34</v>
      </c>
      <c r="P361" s="78" t="s">
        <v>34</v>
      </c>
      <c r="Q361" s="78" t="s">
        <v>34</v>
      </c>
      <c r="R361" s="78" t="s">
        <v>34</v>
      </c>
      <c r="S361" s="78" t="s">
        <v>34</v>
      </c>
      <c r="T361" s="78" t="s">
        <v>34</v>
      </c>
      <c r="U361" s="78" t="s">
        <v>34</v>
      </c>
      <c r="V361" s="78" t="s">
        <v>34</v>
      </c>
      <c r="W361" s="78" t="s">
        <v>34</v>
      </c>
      <c r="X361" s="78" t="s">
        <v>34</v>
      </c>
      <c r="Y361" s="78" t="s">
        <v>34</v>
      </c>
      <c r="Z361" s="78" t="s">
        <v>34</v>
      </c>
      <c r="AA361" s="78" t="s">
        <v>34</v>
      </c>
      <c r="AB361" s="79" t="s">
        <v>34</v>
      </c>
      <c r="AC361" s="79" t="s">
        <v>34</v>
      </c>
      <c r="AD361" s="79" t="s">
        <v>34</v>
      </c>
      <c r="AE361" s="79" t="s">
        <v>34</v>
      </c>
      <c r="AF361" s="79" t="s">
        <v>34</v>
      </c>
      <c r="AG361" s="158">
        <v>1193532426</v>
      </c>
      <c r="AH361" s="158">
        <v>382318532</v>
      </c>
      <c r="AI361" s="158">
        <v>824002392</v>
      </c>
      <c r="AJ361" s="158">
        <v>1399111620</v>
      </c>
      <c r="AK361" s="39">
        <f t="shared" si="26"/>
        <v>3.1218272882466498</v>
      </c>
      <c r="AL361" s="40">
        <f t="shared" si="27"/>
        <v>0.58894685757809662</v>
      </c>
      <c r="AM361" s="41">
        <f t="shared" si="28"/>
        <v>811213894</v>
      </c>
      <c r="AN361" s="42" t="str">
        <f t="shared" si="30"/>
        <v>CUMPLE</v>
      </c>
      <c r="AO361" s="42" t="str">
        <f t="shared" si="29"/>
        <v>CUMPLE</v>
      </c>
      <c r="AP361" s="7"/>
    </row>
    <row r="362" spans="2:42" hidden="1" x14ac:dyDescent="0.2">
      <c r="B362" s="76" t="s">
        <v>5267</v>
      </c>
      <c r="C362" s="33" t="e" vm="1">
        <f ca="1">_xlfn.XLOOKUP(B362,'ASIGNACION ZONAS'!J:J,'ENCUESTA PI'!H:H,0)</f>
        <v>#NAME?</v>
      </c>
      <c r="D362" s="77" t="s">
        <v>5268</v>
      </c>
      <c r="E362" s="77" t="s">
        <v>5269</v>
      </c>
      <c r="F362" s="78">
        <v>3218451859</v>
      </c>
      <c r="G362" s="36" t="s">
        <v>5270</v>
      </c>
      <c r="H362" s="78" t="s">
        <v>34</v>
      </c>
      <c r="I362" s="78">
        <v>3</v>
      </c>
      <c r="J362" s="78" t="s">
        <v>34</v>
      </c>
      <c r="K362" s="78" t="s">
        <v>34</v>
      </c>
      <c r="L362" s="78" t="s">
        <v>73</v>
      </c>
      <c r="M362" s="78" t="s">
        <v>34</v>
      </c>
      <c r="N362" s="78" t="s">
        <v>34</v>
      </c>
      <c r="O362" s="78" t="s">
        <v>34</v>
      </c>
      <c r="P362" s="78" t="s">
        <v>73</v>
      </c>
      <c r="Q362" s="78" t="s">
        <v>73</v>
      </c>
      <c r="R362" s="78" t="s">
        <v>34</v>
      </c>
      <c r="S362" s="78" t="s">
        <v>34</v>
      </c>
      <c r="T362" s="78" t="s">
        <v>34</v>
      </c>
      <c r="U362" s="78" t="s">
        <v>34</v>
      </c>
      <c r="V362" s="78" t="s">
        <v>34</v>
      </c>
      <c r="W362" s="78" t="s">
        <v>34</v>
      </c>
      <c r="X362" s="78" t="s">
        <v>34</v>
      </c>
      <c r="Y362" s="78" t="s">
        <v>34</v>
      </c>
      <c r="Z362" s="78" t="s">
        <v>34</v>
      </c>
      <c r="AA362" s="78" t="s">
        <v>34</v>
      </c>
      <c r="AB362" s="79" t="s">
        <v>34</v>
      </c>
      <c r="AC362" s="79" t="s">
        <v>34</v>
      </c>
      <c r="AD362" s="79" t="s">
        <v>34</v>
      </c>
      <c r="AE362" s="79" t="s">
        <v>34</v>
      </c>
      <c r="AF362" s="79" t="s">
        <v>34</v>
      </c>
      <c r="AG362" s="159">
        <v>164200000</v>
      </c>
      <c r="AH362" s="159">
        <v>4500000</v>
      </c>
      <c r="AI362" s="159">
        <v>4500000</v>
      </c>
      <c r="AJ362" s="159">
        <v>190165000</v>
      </c>
      <c r="AK362" s="39">
        <f t="shared" si="26"/>
        <v>36.488888888888887</v>
      </c>
      <c r="AL362" s="40">
        <f t="shared" si="27"/>
        <v>2.3663660505350615E-2</v>
      </c>
      <c r="AM362" s="41">
        <f t="shared" si="28"/>
        <v>159700000</v>
      </c>
      <c r="AN362" s="42" t="str">
        <f t="shared" si="30"/>
        <v>CUMPLE</v>
      </c>
      <c r="AO362" s="42" t="str">
        <f t="shared" si="29"/>
        <v>CUMPLE</v>
      </c>
      <c r="AP362" s="7"/>
    </row>
    <row r="363" spans="2:42" hidden="1" x14ac:dyDescent="0.2">
      <c r="B363" s="76" t="s">
        <v>5271</v>
      </c>
      <c r="C363" s="33" t="e" vm="1">
        <f ca="1">_xlfn.XLOOKUP(B363,'ASIGNACION ZONAS'!J:J,'ENCUESTA PI'!H:H,0)</f>
        <v>#NAME?</v>
      </c>
      <c r="D363" s="77">
        <v>900817133</v>
      </c>
      <c r="E363" s="77" t="s">
        <v>5272</v>
      </c>
      <c r="F363" s="78"/>
      <c r="G363" s="36" t="s">
        <v>5273</v>
      </c>
      <c r="H363" s="78" t="s">
        <v>73</v>
      </c>
      <c r="I363" s="78">
        <v>3</v>
      </c>
      <c r="J363" s="78" t="s">
        <v>34</v>
      </c>
      <c r="K363" s="78" t="s">
        <v>34</v>
      </c>
      <c r="L363" s="78" t="s">
        <v>73</v>
      </c>
      <c r="M363" s="78" t="s">
        <v>34</v>
      </c>
      <c r="N363" s="78" t="s">
        <v>34</v>
      </c>
      <c r="O363" s="78" t="s">
        <v>34</v>
      </c>
      <c r="P363" s="78" t="s">
        <v>73</v>
      </c>
      <c r="Q363" s="78" t="s">
        <v>34</v>
      </c>
      <c r="R363" s="78" t="s">
        <v>73</v>
      </c>
      <c r="S363" s="78" t="s">
        <v>34</v>
      </c>
      <c r="T363" s="78" t="s">
        <v>34</v>
      </c>
      <c r="U363" s="78" t="s">
        <v>34</v>
      </c>
      <c r="V363" s="78" t="s">
        <v>34</v>
      </c>
      <c r="W363" s="78" t="s">
        <v>34</v>
      </c>
      <c r="X363" s="78" t="s">
        <v>34</v>
      </c>
      <c r="Y363" s="78" t="s">
        <v>34</v>
      </c>
      <c r="Z363" s="78" t="s">
        <v>34</v>
      </c>
      <c r="AA363" s="78" t="s">
        <v>34</v>
      </c>
      <c r="AB363" s="79" t="s">
        <v>34</v>
      </c>
      <c r="AC363" s="79" t="s">
        <v>34</v>
      </c>
      <c r="AD363" s="79" t="s">
        <v>34</v>
      </c>
      <c r="AE363" s="79" t="s">
        <v>34</v>
      </c>
      <c r="AF363" s="79" t="s">
        <v>34</v>
      </c>
      <c r="AG363" s="160">
        <v>1774963089</v>
      </c>
      <c r="AH363" s="160">
        <v>493805389</v>
      </c>
      <c r="AI363" s="160">
        <v>493805389</v>
      </c>
      <c r="AJ363" s="160">
        <v>2091419782</v>
      </c>
      <c r="AK363" s="39">
        <f t="shared" si="26"/>
        <v>3.5944587251152904</v>
      </c>
      <c r="AL363" s="40">
        <f t="shared" si="27"/>
        <v>0.23611012636008433</v>
      </c>
      <c r="AM363" s="41">
        <f t="shared" si="28"/>
        <v>1281157700</v>
      </c>
      <c r="AN363" s="42" t="str">
        <f t="shared" si="30"/>
        <v>CUMPLE</v>
      </c>
      <c r="AO363" s="42" t="str">
        <f t="shared" si="29"/>
        <v>CUMPLE</v>
      </c>
      <c r="AP363" s="7"/>
    </row>
    <row r="364" spans="2:42" ht="48" hidden="1" x14ac:dyDescent="0.2">
      <c r="B364" s="76" t="s">
        <v>5274</v>
      </c>
      <c r="C364" s="33" t="e" vm="1">
        <f ca="1">_xlfn.XLOOKUP(B364,'ASIGNACION ZONAS'!J:J,'ENCUESTA PI'!H:H,0)</f>
        <v>#NAME?</v>
      </c>
      <c r="D364" s="86">
        <v>9005461648</v>
      </c>
      <c r="E364" s="77" t="s">
        <v>1136</v>
      </c>
      <c r="F364" s="78">
        <v>3104348093</v>
      </c>
      <c r="G364" s="36" t="s">
        <v>1134</v>
      </c>
      <c r="H364" s="78" t="s">
        <v>34</v>
      </c>
      <c r="I364" s="78">
        <v>3</v>
      </c>
      <c r="J364" s="78" t="s">
        <v>34</v>
      </c>
      <c r="K364" s="78" t="s">
        <v>34</v>
      </c>
      <c r="L364" s="78" t="s">
        <v>34</v>
      </c>
      <c r="M364" s="78" t="s">
        <v>34</v>
      </c>
      <c r="N364" s="78" t="s">
        <v>34</v>
      </c>
      <c r="O364" s="78" t="s">
        <v>34</v>
      </c>
      <c r="P364" s="78" t="s">
        <v>73</v>
      </c>
      <c r="Q364" s="78" t="s">
        <v>34</v>
      </c>
      <c r="R364" s="78" t="s">
        <v>34</v>
      </c>
      <c r="S364" s="78" t="s">
        <v>34</v>
      </c>
      <c r="T364" s="78" t="s">
        <v>34</v>
      </c>
      <c r="U364" s="78" t="s">
        <v>34</v>
      </c>
      <c r="V364" s="78" t="s">
        <v>34</v>
      </c>
      <c r="W364" s="78" t="s">
        <v>34</v>
      </c>
      <c r="X364" s="78" t="s">
        <v>34</v>
      </c>
      <c r="Y364" s="78" t="s">
        <v>34</v>
      </c>
      <c r="Z364" s="78" t="s">
        <v>34</v>
      </c>
      <c r="AA364" s="78" t="s">
        <v>34</v>
      </c>
      <c r="AB364" s="78" t="s">
        <v>34</v>
      </c>
      <c r="AC364" s="78" t="s">
        <v>34</v>
      </c>
      <c r="AD364" s="78" t="s">
        <v>34</v>
      </c>
      <c r="AE364" s="78" t="s">
        <v>34</v>
      </c>
      <c r="AF364" s="78" t="s">
        <v>34</v>
      </c>
      <c r="AG364" s="161">
        <v>1538983428</v>
      </c>
      <c r="AH364" s="161">
        <v>76245052</v>
      </c>
      <c r="AI364" s="161">
        <v>533435668</v>
      </c>
      <c r="AJ364" s="161">
        <v>2014983428</v>
      </c>
      <c r="AK364" s="39">
        <f t="shared" si="26"/>
        <v>20.184699041191553</v>
      </c>
      <c r="AL364" s="40">
        <f t="shared" si="27"/>
        <v>0.26473451869997217</v>
      </c>
      <c r="AM364" s="41">
        <f t="shared" si="28"/>
        <v>1462738376</v>
      </c>
      <c r="AN364" s="42" t="str">
        <f t="shared" si="30"/>
        <v>CUMPLE</v>
      </c>
      <c r="AO364" s="42" t="str">
        <f t="shared" si="29"/>
        <v>CUMPLE</v>
      </c>
      <c r="AP364" s="7"/>
    </row>
    <row r="365" spans="2:42" hidden="1" x14ac:dyDescent="0.2">
      <c r="B365" s="76" t="s">
        <v>5275</v>
      </c>
      <c r="C365" s="33" t="e" vm="1">
        <f ca="1">_xlfn.XLOOKUP(B365,'ASIGNACION ZONAS'!J:J,'ENCUESTA PI'!H:H,0)</f>
        <v>#NAME?</v>
      </c>
      <c r="D365" s="77" t="s">
        <v>5276</v>
      </c>
      <c r="E365" s="77" t="s">
        <v>5277</v>
      </c>
      <c r="F365" s="78">
        <v>3177316689</v>
      </c>
      <c r="G365" s="36" t="s">
        <v>5278</v>
      </c>
      <c r="H365" s="78" t="s">
        <v>34</v>
      </c>
      <c r="I365" s="78">
        <v>2</v>
      </c>
      <c r="J365" s="78" t="s">
        <v>34</v>
      </c>
      <c r="K365" s="78" t="s">
        <v>34</v>
      </c>
      <c r="L365" s="78" t="s">
        <v>34</v>
      </c>
      <c r="M365" s="78" t="s">
        <v>34</v>
      </c>
      <c r="N365" s="78" t="s">
        <v>34</v>
      </c>
      <c r="O365" s="78" t="s">
        <v>34</v>
      </c>
      <c r="P365" s="78" t="s">
        <v>73</v>
      </c>
      <c r="Q365" s="78" t="s">
        <v>34</v>
      </c>
      <c r="R365" s="78" t="s">
        <v>34</v>
      </c>
      <c r="S365" s="78" t="s">
        <v>34</v>
      </c>
      <c r="T365" s="78" t="s">
        <v>34</v>
      </c>
      <c r="U365" s="78" t="s">
        <v>34</v>
      </c>
      <c r="V365" s="78" t="s">
        <v>34</v>
      </c>
      <c r="W365" s="78" t="s">
        <v>34</v>
      </c>
      <c r="X365" s="78" t="s">
        <v>34</v>
      </c>
      <c r="Y365" s="78" t="s">
        <v>34</v>
      </c>
      <c r="Z365" s="78" t="s">
        <v>34</v>
      </c>
      <c r="AA365" s="78" t="s">
        <v>34</v>
      </c>
      <c r="AB365" s="79" t="s">
        <v>73</v>
      </c>
      <c r="AC365" s="79" t="s">
        <v>34</v>
      </c>
      <c r="AD365" s="79" t="s">
        <v>34</v>
      </c>
      <c r="AE365" s="79" t="s">
        <v>34</v>
      </c>
      <c r="AF365" s="79" t="s">
        <v>34</v>
      </c>
      <c r="AG365" s="162">
        <v>18245237</v>
      </c>
      <c r="AH365" s="162">
        <v>880000</v>
      </c>
      <c r="AI365" s="162">
        <v>880000</v>
      </c>
      <c r="AJ365" s="162">
        <v>18245237</v>
      </c>
      <c r="AK365" s="39">
        <f t="shared" si="26"/>
        <v>20.733223863636365</v>
      </c>
      <c r="AL365" s="40">
        <f t="shared" si="27"/>
        <v>4.8231765912385795E-2</v>
      </c>
      <c r="AM365" s="41">
        <f t="shared" si="28"/>
        <v>17365237</v>
      </c>
      <c r="AN365" s="42" t="str">
        <f t="shared" si="30"/>
        <v>CUMPLE</v>
      </c>
      <c r="AO365" s="42" t="str">
        <f t="shared" si="29"/>
        <v>CUMPLE</v>
      </c>
      <c r="AP365" s="7"/>
    </row>
    <row r="366" spans="2:42" hidden="1" x14ac:dyDescent="0.2">
      <c r="B366" s="76" t="s">
        <v>5279</v>
      </c>
      <c r="C366" s="33" t="e" vm="1">
        <f ca="1">_xlfn.XLOOKUP(B366,'ASIGNACION ZONAS'!J:J,'ENCUESTA PI'!H:H,0)</f>
        <v>#NAME?</v>
      </c>
      <c r="D366" s="77">
        <v>1091679231</v>
      </c>
      <c r="E366" s="77" t="s">
        <v>5280</v>
      </c>
      <c r="F366" s="78">
        <v>3114621254</v>
      </c>
      <c r="G366" s="36" t="s">
        <v>5281</v>
      </c>
      <c r="H366" s="78" t="s">
        <v>34</v>
      </c>
      <c r="I366" s="78">
        <v>2</v>
      </c>
      <c r="J366" s="78" t="s">
        <v>34</v>
      </c>
      <c r="K366" s="78" t="s">
        <v>34</v>
      </c>
      <c r="L366" s="78" t="s">
        <v>34</v>
      </c>
      <c r="M366" s="78" t="s">
        <v>34</v>
      </c>
      <c r="N366" s="78" t="s">
        <v>34</v>
      </c>
      <c r="O366" s="78" t="s">
        <v>34</v>
      </c>
      <c r="P366" s="78" t="s">
        <v>73</v>
      </c>
      <c r="Q366" s="78" t="s">
        <v>73</v>
      </c>
      <c r="R366" s="78" t="s">
        <v>34</v>
      </c>
      <c r="S366" s="78" t="s">
        <v>34</v>
      </c>
      <c r="T366" s="78" t="s">
        <v>34</v>
      </c>
      <c r="U366" s="78" t="s">
        <v>34</v>
      </c>
      <c r="V366" s="78" t="s">
        <v>34</v>
      </c>
      <c r="W366" s="78" t="s">
        <v>34</v>
      </c>
      <c r="X366" s="78" t="s">
        <v>34</v>
      </c>
      <c r="Y366" s="78" t="s">
        <v>34</v>
      </c>
      <c r="Z366" s="78" t="s">
        <v>34</v>
      </c>
      <c r="AA366" s="78" t="s">
        <v>34</v>
      </c>
      <c r="AB366" s="79" t="s">
        <v>34</v>
      </c>
      <c r="AC366" s="79" t="s">
        <v>34</v>
      </c>
      <c r="AD366" s="79" t="s">
        <v>34</v>
      </c>
      <c r="AE366" s="79" t="s">
        <v>34</v>
      </c>
      <c r="AF366" s="79" t="s">
        <v>34</v>
      </c>
      <c r="AG366" s="163">
        <v>265080490</v>
      </c>
      <c r="AH366" s="163">
        <v>6160764</v>
      </c>
      <c r="AI366" s="163">
        <v>6160764</v>
      </c>
      <c r="AJ366" s="163">
        <v>454101710</v>
      </c>
      <c r="AK366" s="39">
        <f t="shared" si="26"/>
        <v>43.027210586219503</v>
      </c>
      <c r="AL366" s="40">
        <f t="shared" si="27"/>
        <v>1.3566925348067947E-2</v>
      </c>
      <c r="AM366" s="41">
        <f t="shared" si="28"/>
        <v>258919726</v>
      </c>
      <c r="AN366" s="42" t="str">
        <f t="shared" si="30"/>
        <v>CUMPLE</v>
      </c>
      <c r="AO366" s="42" t="str">
        <f t="shared" si="29"/>
        <v>CUMPLE</v>
      </c>
      <c r="AP366" s="7"/>
    </row>
    <row r="367" spans="2:42" ht="24" hidden="1" x14ac:dyDescent="0.2">
      <c r="B367" s="76" t="s">
        <v>5282</v>
      </c>
      <c r="C367" s="33" t="e" vm="1">
        <f ca="1">_xlfn.XLOOKUP(B367,'ASIGNACION ZONAS'!J:J,'ENCUESTA PI'!H:H,0)</f>
        <v>#NAME?</v>
      </c>
      <c r="D367" s="77">
        <v>901464465</v>
      </c>
      <c r="E367" s="77" t="s">
        <v>5283</v>
      </c>
      <c r="F367" s="78">
        <v>3103623214</v>
      </c>
      <c r="G367" s="36" t="s">
        <v>5284</v>
      </c>
      <c r="H367" s="78" t="s">
        <v>34</v>
      </c>
      <c r="I367" s="78">
        <v>1</v>
      </c>
      <c r="J367" s="78" t="s">
        <v>34</v>
      </c>
      <c r="K367" s="78" t="s">
        <v>34</v>
      </c>
      <c r="L367" s="78" t="s">
        <v>34</v>
      </c>
      <c r="M367" s="78" t="s">
        <v>34</v>
      </c>
      <c r="N367" s="78" t="s">
        <v>34</v>
      </c>
      <c r="O367" s="78" t="s">
        <v>73</v>
      </c>
      <c r="P367" s="78" t="s">
        <v>73</v>
      </c>
      <c r="Q367" s="78" t="s">
        <v>34</v>
      </c>
      <c r="R367" s="78" t="s">
        <v>73</v>
      </c>
      <c r="S367" s="78" t="s">
        <v>34</v>
      </c>
      <c r="T367" s="78" t="s">
        <v>73</v>
      </c>
      <c r="U367" s="78" t="s">
        <v>34</v>
      </c>
      <c r="V367" s="78" t="s">
        <v>34</v>
      </c>
      <c r="W367" s="78" t="s">
        <v>34</v>
      </c>
      <c r="X367" s="78" t="s">
        <v>34</v>
      </c>
      <c r="Y367" s="78" t="s">
        <v>34</v>
      </c>
      <c r="Z367" s="78" t="s">
        <v>34</v>
      </c>
      <c r="AA367" s="78" t="s">
        <v>34</v>
      </c>
      <c r="AB367" s="79" t="s">
        <v>34</v>
      </c>
      <c r="AC367" s="79" t="s">
        <v>34</v>
      </c>
      <c r="AD367" s="79" t="s">
        <v>34</v>
      </c>
      <c r="AE367" s="79" t="s">
        <v>34</v>
      </c>
      <c r="AF367" s="79" t="s">
        <v>34</v>
      </c>
      <c r="AG367" s="164">
        <v>139449328</v>
      </c>
      <c r="AH367" s="164">
        <v>1050000</v>
      </c>
      <c r="AI367" s="164">
        <v>1050000</v>
      </c>
      <c r="AJ367" s="164">
        <v>139449328</v>
      </c>
      <c r="AK367" s="39">
        <f t="shared" si="26"/>
        <v>132.80888380952382</v>
      </c>
      <c r="AL367" s="40">
        <f t="shared" si="27"/>
        <v>7.5296167795086116E-3</v>
      </c>
      <c r="AM367" s="41">
        <f t="shared" si="28"/>
        <v>138399328</v>
      </c>
      <c r="AN367" s="42" t="str">
        <f t="shared" si="30"/>
        <v>CUMPLE</v>
      </c>
      <c r="AO367" s="42" t="str">
        <f t="shared" si="29"/>
        <v>CUMPLE</v>
      </c>
      <c r="AP367" s="7"/>
    </row>
    <row r="368" spans="2:42" hidden="1" x14ac:dyDescent="0.2">
      <c r="B368" s="165" t="s">
        <v>5285</v>
      </c>
      <c r="C368" s="33" t="e" vm="1">
        <f ca="1">_xlfn.XLOOKUP(B368,'ASIGNACION ZONAS'!J:J,'ENCUESTA PI'!H:H,0)</f>
        <v>#NAME?</v>
      </c>
      <c r="D368" s="166">
        <v>8240027837</v>
      </c>
      <c r="E368" s="166" t="s">
        <v>817</v>
      </c>
      <c r="F368" s="167">
        <v>3016640629</v>
      </c>
      <c r="G368" s="168" t="s">
        <v>815</v>
      </c>
      <c r="H368" s="167" t="s">
        <v>73</v>
      </c>
      <c r="I368" s="167"/>
      <c r="J368" s="167" t="s">
        <v>34</v>
      </c>
      <c r="K368" s="167" t="s">
        <v>34</v>
      </c>
      <c r="L368" s="167" t="s">
        <v>34</v>
      </c>
      <c r="M368" s="167" t="s">
        <v>34</v>
      </c>
      <c r="N368" s="167" t="s">
        <v>34</v>
      </c>
      <c r="O368" s="167" t="s">
        <v>34</v>
      </c>
      <c r="P368" s="167" t="s">
        <v>34</v>
      </c>
      <c r="Q368" s="167" t="s">
        <v>34</v>
      </c>
      <c r="R368" s="167" t="s">
        <v>73</v>
      </c>
      <c r="S368" s="167" t="s">
        <v>34</v>
      </c>
      <c r="T368" s="167" t="s">
        <v>34</v>
      </c>
      <c r="U368" s="167" t="s">
        <v>34</v>
      </c>
      <c r="V368" s="167" t="s">
        <v>34</v>
      </c>
      <c r="W368" s="167" t="s">
        <v>34</v>
      </c>
      <c r="X368" s="167" t="s">
        <v>34</v>
      </c>
      <c r="Y368" s="167" t="s">
        <v>34</v>
      </c>
      <c r="Z368" s="167" t="s">
        <v>34</v>
      </c>
      <c r="AA368" s="167" t="s">
        <v>34</v>
      </c>
      <c r="AB368" s="167" t="s">
        <v>34</v>
      </c>
      <c r="AC368" s="167" t="s">
        <v>34</v>
      </c>
      <c r="AD368" s="167" t="s">
        <v>34</v>
      </c>
      <c r="AE368" s="167" t="s">
        <v>34</v>
      </c>
      <c r="AF368" s="167" t="s">
        <v>34</v>
      </c>
      <c r="AG368" s="169">
        <v>147349000</v>
      </c>
      <c r="AH368" s="169">
        <v>73149000</v>
      </c>
      <c r="AI368" s="169">
        <v>73149000</v>
      </c>
      <c r="AJ368" s="169">
        <v>266149000</v>
      </c>
      <c r="AK368" s="39">
        <f t="shared" si="26"/>
        <v>2.0143679339430478</v>
      </c>
      <c r="AL368" s="40">
        <f t="shared" si="27"/>
        <v>0.27484228759078561</v>
      </c>
      <c r="AM368" s="41">
        <f t="shared" si="28"/>
        <v>74200000</v>
      </c>
      <c r="AN368" s="42" t="str">
        <f t="shared" si="30"/>
        <v>CUMPLE</v>
      </c>
      <c r="AO368" s="42" t="str">
        <f t="shared" si="29"/>
        <v>CUMPLE</v>
      </c>
      <c r="AP368" s="7"/>
    </row>
    <row r="369" spans="2:42" hidden="1" x14ac:dyDescent="0.2">
      <c r="B369" s="76" t="s">
        <v>5286</v>
      </c>
      <c r="C369" s="33" t="e" vm="1">
        <f ca="1">_xlfn.XLOOKUP(B369,'ASIGNACION ZONAS'!J:J,'ENCUESTA PI'!H:H,0)</f>
        <v>#NAME?</v>
      </c>
      <c r="D369" s="77">
        <v>900366827</v>
      </c>
      <c r="E369" s="77" t="s">
        <v>5287</v>
      </c>
      <c r="F369" s="78">
        <v>3218516930</v>
      </c>
      <c r="G369" s="36" t="s">
        <v>5288</v>
      </c>
      <c r="H369" s="78" t="s">
        <v>73</v>
      </c>
      <c r="I369" s="78">
        <v>2</v>
      </c>
      <c r="J369" s="78" t="s">
        <v>34</v>
      </c>
      <c r="K369" s="78" t="s">
        <v>34</v>
      </c>
      <c r="L369" s="78" t="s">
        <v>34</v>
      </c>
      <c r="M369" s="78" t="s">
        <v>34</v>
      </c>
      <c r="N369" s="78" t="s">
        <v>34</v>
      </c>
      <c r="O369" s="78" t="s">
        <v>34</v>
      </c>
      <c r="P369" s="78" t="s">
        <v>73</v>
      </c>
      <c r="Q369" s="78" t="s">
        <v>73</v>
      </c>
      <c r="R369" s="78" t="s">
        <v>73</v>
      </c>
      <c r="S369" s="78" t="s">
        <v>34</v>
      </c>
      <c r="T369" s="78" t="s">
        <v>34</v>
      </c>
      <c r="U369" s="78" t="s">
        <v>34</v>
      </c>
      <c r="V369" s="78" t="s">
        <v>34</v>
      </c>
      <c r="W369" s="78" t="s">
        <v>34</v>
      </c>
      <c r="X369" s="78" t="s">
        <v>34</v>
      </c>
      <c r="Y369" s="78" t="s">
        <v>34</v>
      </c>
      <c r="Z369" s="78" t="s">
        <v>34</v>
      </c>
      <c r="AA369" s="78" t="s">
        <v>34</v>
      </c>
      <c r="AB369" s="79" t="s">
        <v>34</v>
      </c>
      <c r="AC369" s="79" t="s">
        <v>34</v>
      </c>
      <c r="AD369" s="79" t="s">
        <v>34</v>
      </c>
      <c r="AE369" s="79" t="s">
        <v>34</v>
      </c>
      <c r="AF369" s="79" t="s">
        <v>34</v>
      </c>
      <c r="AG369" s="170">
        <v>20000000</v>
      </c>
      <c r="AH369" s="170">
        <v>5000000</v>
      </c>
      <c r="AI369" s="170">
        <v>5000000</v>
      </c>
      <c r="AJ369" s="170">
        <v>35000000</v>
      </c>
      <c r="AK369" s="39">
        <f t="shared" si="26"/>
        <v>4</v>
      </c>
      <c r="AL369" s="40">
        <f t="shared" si="27"/>
        <v>0.14285714285714285</v>
      </c>
      <c r="AM369" s="41">
        <f t="shared" si="28"/>
        <v>15000000</v>
      </c>
      <c r="AN369" s="42" t="str">
        <f t="shared" si="30"/>
        <v>CUMPLE</v>
      </c>
      <c r="AO369" s="42" t="str">
        <f t="shared" si="29"/>
        <v>CUMPLE</v>
      </c>
      <c r="AP369" s="7"/>
    </row>
    <row r="370" spans="2:42" hidden="1" x14ac:dyDescent="0.2">
      <c r="B370" s="76" t="s">
        <v>5289</v>
      </c>
      <c r="C370" s="33" t="e" vm="1">
        <f ca="1">_xlfn.XLOOKUP(B370,'ASIGNACION ZONAS'!J:J,'ENCUESTA PI'!H:H,0)</f>
        <v>#NAME?</v>
      </c>
      <c r="D370" s="77">
        <v>901767217</v>
      </c>
      <c r="E370" s="77" t="s">
        <v>1215</v>
      </c>
      <c r="F370" s="78">
        <v>3137777076</v>
      </c>
      <c r="G370" s="36" t="s">
        <v>387</v>
      </c>
      <c r="H370" s="78" t="s">
        <v>34</v>
      </c>
      <c r="I370" s="78">
        <v>3</v>
      </c>
      <c r="J370" s="78" t="s">
        <v>34</v>
      </c>
      <c r="K370" s="78" t="s">
        <v>34</v>
      </c>
      <c r="L370" s="78" t="s">
        <v>34</v>
      </c>
      <c r="M370" s="78" t="s">
        <v>73</v>
      </c>
      <c r="N370" s="78" t="s">
        <v>34</v>
      </c>
      <c r="O370" s="78" t="s">
        <v>73</v>
      </c>
      <c r="P370" s="78" t="s">
        <v>73</v>
      </c>
      <c r="Q370" s="78" t="s">
        <v>73</v>
      </c>
      <c r="R370" s="78" t="s">
        <v>34</v>
      </c>
      <c r="S370" s="78" t="s">
        <v>34</v>
      </c>
      <c r="T370" s="78" t="s">
        <v>34</v>
      </c>
      <c r="U370" s="78" t="s">
        <v>34</v>
      </c>
      <c r="V370" s="78" t="s">
        <v>34</v>
      </c>
      <c r="W370" s="78" t="s">
        <v>34</v>
      </c>
      <c r="X370" s="78" t="s">
        <v>73</v>
      </c>
      <c r="Y370" s="78" t="s">
        <v>73</v>
      </c>
      <c r="Z370" s="78" t="s">
        <v>34</v>
      </c>
      <c r="AA370" s="78" t="s">
        <v>34</v>
      </c>
      <c r="AB370" s="78" t="s">
        <v>34</v>
      </c>
      <c r="AC370" s="78" t="s">
        <v>34</v>
      </c>
      <c r="AD370" s="78" t="s">
        <v>34</v>
      </c>
      <c r="AE370" s="78" t="s">
        <v>34</v>
      </c>
      <c r="AF370" s="78" t="s">
        <v>34</v>
      </c>
      <c r="AG370" s="171">
        <v>950000</v>
      </c>
      <c r="AH370" s="171">
        <v>0</v>
      </c>
      <c r="AI370" s="171">
        <v>0</v>
      </c>
      <c r="AJ370" s="171">
        <v>1200000</v>
      </c>
      <c r="AK370" s="39">
        <f t="shared" si="26"/>
        <v>0</v>
      </c>
      <c r="AL370" s="40">
        <f t="shared" si="27"/>
        <v>0</v>
      </c>
      <c r="AM370" s="41">
        <f t="shared" si="28"/>
        <v>950000</v>
      </c>
      <c r="AN370" s="42" t="b">
        <f t="shared" si="30"/>
        <v>0</v>
      </c>
      <c r="AO370" s="42" t="str">
        <f t="shared" si="29"/>
        <v>CUMPLE</v>
      </c>
      <c r="AP370" s="7"/>
    </row>
    <row r="371" spans="2:42" hidden="1" x14ac:dyDescent="0.2">
      <c r="B371" s="76" t="s">
        <v>5290</v>
      </c>
      <c r="C371" s="33" t="e" vm="1">
        <f ca="1">_xlfn.XLOOKUP(B371,'ASIGNACION ZONAS'!J:J,'ENCUESTA PI'!H:H,0)</f>
        <v>#NAME?</v>
      </c>
      <c r="D371" s="77" t="s">
        <v>5291</v>
      </c>
      <c r="E371" s="76" t="s">
        <v>5292</v>
      </c>
      <c r="F371" s="78">
        <v>3218262875</v>
      </c>
      <c r="G371" s="36" t="s">
        <v>2545</v>
      </c>
      <c r="H371" s="78" t="s">
        <v>34</v>
      </c>
      <c r="I371" s="78">
        <v>3</v>
      </c>
      <c r="J371" s="78" t="s">
        <v>34</v>
      </c>
      <c r="K371" s="78" t="s">
        <v>73</v>
      </c>
      <c r="L371" s="78" t="s">
        <v>73</v>
      </c>
      <c r="M371" s="78" t="s">
        <v>34</v>
      </c>
      <c r="N371" s="78" t="s">
        <v>34</v>
      </c>
      <c r="O371" s="78" t="s">
        <v>34</v>
      </c>
      <c r="P371" s="78" t="s">
        <v>73</v>
      </c>
      <c r="Q371" s="78" t="s">
        <v>34</v>
      </c>
      <c r="R371" s="78" t="s">
        <v>34</v>
      </c>
      <c r="S371" s="78" t="s">
        <v>34</v>
      </c>
      <c r="T371" s="78" t="s">
        <v>34</v>
      </c>
      <c r="U371" s="78" t="s">
        <v>34</v>
      </c>
      <c r="V371" s="78" t="s">
        <v>34</v>
      </c>
      <c r="W371" s="78" t="s">
        <v>34</v>
      </c>
      <c r="X371" s="78" t="s">
        <v>34</v>
      </c>
      <c r="Y371" s="78" t="s">
        <v>34</v>
      </c>
      <c r="Z371" s="78" t="s">
        <v>34</v>
      </c>
      <c r="AA371" s="78" t="s">
        <v>34</v>
      </c>
      <c r="AB371" s="79" t="s">
        <v>34</v>
      </c>
      <c r="AC371" s="79" t="s">
        <v>34</v>
      </c>
      <c r="AD371" s="79" t="s">
        <v>34</v>
      </c>
      <c r="AE371" s="79" t="s">
        <v>34</v>
      </c>
      <c r="AF371" s="79" t="s">
        <v>34</v>
      </c>
      <c r="AG371" s="172">
        <v>493950275</v>
      </c>
      <c r="AH371" s="172">
        <v>730000</v>
      </c>
      <c r="AI371" s="172">
        <v>224633962</v>
      </c>
      <c r="AJ371" s="172">
        <v>595450275</v>
      </c>
      <c r="AK371" s="39">
        <f t="shared" si="26"/>
        <v>676.64421232876714</v>
      </c>
      <c r="AL371" s="40">
        <f t="shared" si="27"/>
        <v>0.37725058066351552</v>
      </c>
      <c r="AM371" s="41">
        <f t="shared" si="28"/>
        <v>493220275</v>
      </c>
      <c r="AN371" s="42" t="str">
        <f t="shared" si="30"/>
        <v>CUMPLE</v>
      </c>
      <c r="AO371" s="42" t="str">
        <f t="shared" si="29"/>
        <v>CUMPLE</v>
      </c>
      <c r="AP371" s="7"/>
    </row>
    <row r="372" spans="2:42" hidden="1" x14ac:dyDescent="0.2">
      <c r="B372" s="76" t="s">
        <v>5293</v>
      </c>
      <c r="C372" s="33" t="e" vm="1">
        <f ca="1">_xlfn.XLOOKUP(B372,'ASIGNACION ZONAS'!J:J,'ENCUESTA PI'!H:H,0)</f>
        <v>#NAME?</v>
      </c>
      <c r="D372" s="77">
        <v>900593805</v>
      </c>
      <c r="E372" s="77" t="s">
        <v>5294</v>
      </c>
      <c r="F372" s="78">
        <v>3046522608</v>
      </c>
      <c r="G372" s="36" t="s">
        <v>5295</v>
      </c>
      <c r="H372" s="78" t="s">
        <v>34</v>
      </c>
      <c r="I372" s="78">
        <v>3</v>
      </c>
      <c r="J372" s="78" t="s">
        <v>34</v>
      </c>
      <c r="K372" s="78" t="s">
        <v>34</v>
      </c>
      <c r="L372" s="78" t="s">
        <v>34</v>
      </c>
      <c r="M372" s="78" t="s">
        <v>73</v>
      </c>
      <c r="N372" s="78" t="s">
        <v>34</v>
      </c>
      <c r="O372" s="78" t="s">
        <v>73</v>
      </c>
      <c r="P372" s="78" t="s">
        <v>73</v>
      </c>
      <c r="Q372" s="78" t="s">
        <v>73</v>
      </c>
      <c r="R372" s="78" t="s">
        <v>34</v>
      </c>
      <c r="S372" s="78" t="s">
        <v>34</v>
      </c>
      <c r="T372" s="78" t="s">
        <v>34</v>
      </c>
      <c r="U372" s="78" t="s">
        <v>34</v>
      </c>
      <c r="V372" s="78" t="s">
        <v>34</v>
      </c>
      <c r="W372" s="78" t="s">
        <v>34</v>
      </c>
      <c r="X372" s="78" t="s">
        <v>73</v>
      </c>
      <c r="Y372" s="78" t="s">
        <v>73</v>
      </c>
      <c r="Z372" s="78" t="s">
        <v>34</v>
      </c>
      <c r="AA372" s="78" t="s">
        <v>34</v>
      </c>
      <c r="AB372" s="78" t="s">
        <v>34</v>
      </c>
      <c r="AC372" s="78" t="s">
        <v>34</v>
      </c>
      <c r="AD372" s="78" t="s">
        <v>34</v>
      </c>
      <c r="AE372" s="78" t="s">
        <v>34</v>
      </c>
      <c r="AF372" s="78" t="s">
        <v>34</v>
      </c>
      <c r="AG372" s="173">
        <v>600000</v>
      </c>
      <c r="AH372" s="173">
        <v>0</v>
      </c>
      <c r="AI372" s="173">
        <v>0</v>
      </c>
      <c r="AJ372" s="173">
        <v>600000</v>
      </c>
      <c r="AK372" s="39">
        <f t="shared" si="26"/>
        <v>0</v>
      </c>
      <c r="AL372" s="40">
        <f t="shared" si="27"/>
        <v>0</v>
      </c>
      <c r="AM372" s="41">
        <f t="shared" si="28"/>
        <v>600000</v>
      </c>
      <c r="AN372" s="42" t="b">
        <f t="shared" si="30"/>
        <v>0</v>
      </c>
      <c r="AO372" s="42" t="str">
        <f t="shared" si="29"/>
        <v>CUMPLE</v>
      </c>
      <c r="AP372" s="7"/>
    </row>
    <row r="373" spans="2:42" hidden="1" x14ac:dyDescent="0.2">
      <c r="B373" s="76" t="s">
        <v>1243</v>
      </c>
      <c r="C373" s="33" t="e" vm="1">
        <f ca="1">_xlfn.XLOOKUP(B373,'ASIGNACION ZONAS'!J:J,'ENCUESTA PI'!H:H,0)</f>
        <v>#NAME?</v>
      </c>
      <c r="D373" s="77" t="s">
        <v>5296</v>
      </c>
      <c r="E373" s="77" t="s">
        <v>1247</v>
      </c>
      <c r="F373" s="78">
        <v>3126072435</v>
      </c>
      <c r="G373" s="36" t="s">
        <v>1245</v>
      </c>
      <c r="H373" s="78" t="s">
        <v>73</v>
      </c>
      <c r="I373" s="78"/>
      <c r="J373" s="78" t="s">
        <v>34</v>
      </c>
      <c r="K373" s="78" t="s">
        <v>34</v>
      </c>
      <c r="L373" s="78" t="s">
        <v>34</v>
      </c>
      <c r="M373" s="78" t="s">
        <v>73</v>
      </c>
      <c r="N373" s="78" t="s">
        <v>34</v>
      </c>
      <c r="O373" s="78" t="s">
        <v>34</v>
      </c>
      <c r="P373" s="78" t="s">
        <v>73</v>
      </c>
      <c r="Q373" s="78" t="s">
        <v>73</v>
      </c>
      <c r="R373" s="78" t="s">
        <v>34</v>
      </c>
      <c r="S373" s="78" t="s">
        <v>34</v>
      </c>
      <c r="T373" s="78" t="s">
        <v>34</v>
      </c>
      <c r="U373" s="78" t="s">
        <v>34</v>
      </c>
      <c r="V373" s="78" t="s">
        <v>34</v>
      </c>
      <c r="W373" s="78" t="s">
        <v>34</v>
      </c>
      <c r="X373" s="78" t="s">
        <v>34</v>
      </c>
      <c r="Y373" s="78" t="s">
        <v>34</v>
      </c>
      <c r="Z373" s="78" t="s">
        <v>34</v>
      </c>
      <c r="AA373" s="78" t="s">
        <v>34</v>
      </c>
      <c r="AB373" s="79" t="s">
        <v>34</v>
      </c>
      <c r="AC373" s="79" t="s">
        <v>34</v>
      </c>
      <c r="AD373" s="79" t="s">
        <v>34</v>
      </c>
      <c r="AE373" s="79" t="s">
        <v>73</v>
      </c>
      <c r="AF373" s="79" t="s">
        <v>34</v>
      </c>
      <c r="AG373" s="174"/>
      <c r="AH373" s="174"/>
      <c r="AI373" s="174"/>
      <c r="AJ373" s="174"/>
      <c r="AK373" s="39">
        <f t="shared" si="26"/>
        <v>0</v>
      </c>
      <c r="AL373" s="40">
        <f t="shared" si="27"/>
        <v>0</v>
      </c>
      <c r="AM373" s="41">
        <f t="shared" si="28"/>
        <v>0</v>
      </c>
      <c r="AN373" s="42" t="b">
        <f t="shared" si="30"/>
        <v>0</v>
      </c>
      <c r="AO373" s="42" t="str">
        <f t="shared" si="29"/>
        <v>CUMPLE</v>
      </c>
      <c r="AP373" s="7"/>
    </row>
    <row r="374" spans="2:42" hidden="1" x14ac:dyDescent="0.2">
      <c r="B374" s="76" t="s">
        <v>5297</v>
      </c>
      <c r="C374" s="33" t="e" vm="1">
        <f ca="1">_xlfn.XLOOKUP(B374,'ASIGNACION ZONAS'!J:J,'ENCUESTA PI'!H:H,0)</f>
        <v>#NAME?</v>
      </c>
      <c r="D374" s="77">
        <v>1102864057</v>
      </c>
      <c r="E374" s="77" t="s">
        <v>5297</v>
      </c>
      <c r="F374" s="78">
        <v>3024655668</v>
      </c>
      <c r="G374" s="36" t="s">
        <v>5298</v>
      </c>
      <c r="H374" s="78" t="s">
        <v>73</v>
      </c>
      <c r="I374" s="78">
        <v>3</v>
      </c>
      <c r="J374" s="78" t="s">
        <v>34</v>
      </c>
      <c r="K374" s="78" t="s">
        <v>34</v>
      </c>
      <c r="L374" s="78" t="s">
        <v>73</v>
      </c>
      <c r="M374" s="78" t="s">
        <v>34</v>
      </c>
      <c r="N374" s="78" t="s">
        <v>34</v>
      </c>
      <c r="O374" s="78" t="s">
        <v>34</v>
      </c>
      <c r="P374" s="78" t="s">
        <v>73</v>
      </c>
      <c r="Q374" s="78" t="s">
        <v>73</v>
      </c>
      <c r="R374" s="78" t="s">
        <v>34</v>
      </c>
      <c r="S374" s="78" t="s">
        <v>34</v>
      </c>
      <c r="T374" s="78" t="s">
        <v>34</v>
      </c>
      <c r="U374" s="78" t="s">
        <v>34</v>
      </c>
      <c r="V374" s="78" t="s">
        <v>34</v>
      </c>
      <c r="W374" s="78" t="s">
        <v>34</v>
      </c>
      <c r="X374" s="78" t="s">
        <v>34</v>
      </c>
      <c r="Y374" s="78" t="s">
        <v>34</v>
      </c>
      <c r="Z374" s="78" t="s">
        <v>34</v>
      </c>
      <c r="AA374" s="78" t="s">
        <v>34</v>
      </c>
      <c r="AB374" s="79" t="s">
        <v>34</v>
      </c>
      <c r="AC374" s="79" t="s">
        <v>34</v>
      </c>
      <c r="AD374" s="79" t="s">
        <v>34</v>
      </c>
      <c r="AE374" s="79" t="s">
        <v>73</v>
      </c>
      <c r="AF374" s="79" t="s">
        <v>34</v>
      </c>
      <c r="AG374" s="175">
        <v>62911000</v>
      </c>
      <c r="AH374" s="175">
        <v>14511000</v>
      </c>
      <c r="AI374" s="175">
        <v>14511000</v>
      </c>
      <c r="AJ374" s="175">
        <v>93211000</v>
      </c>
      <c r="AK374" s="39">
        <f t="shared" si="26"/>
        <v>4.335400730480325</v>
      </c>
      <c r="AL374" s="40">
        <f t="shared" si="27"/>
        <v>0.15567905075581209</v>
      </c>
      <c r="AM374" s="41">
        <f t="shared" si="28"/>
        <v>48400000</v>
      </c>
      <c r="AN374" s="42" t="str">
        <f t="shared" si="30"/>
        <v>CUMPLE</v>
      </c>
      <c r="AO374" s="42" t="str">
        <f t="shared" si="29"/>
        <v>CUMPLE</v>
      </c>
      <c r="AP374" s="7"/>
    </row>
    <row r="375" spans="2:42" hidden="1" x14ac:dyDescent="0.2">
      <c r="B375" s="76" t="s">
        <v>5299</v>
      </c>
      <c r="C375" s="33" t="e" vm="1">
        <f ca="1">_xlfn.XLOOKUP(B375,'ASIGNACION ZONAS'!J:J,'ENCUESTA PI'!H:H,0)</f>
        <v>#NAME?</v>
      </c>
      <c r="D375" s="77" t="s">
        <v>5300</v>
      </c>
      <c r="E375" s="77" t="s">
        <v>5301</v>
      </c>
      <c r="F375" s="78">
        <v>3122648458</v>
      </c>
      <c r="G375" s="36" t="s">
        <v>5302</v>
      </c>
      <c r="H375" s="78" t="s">
        <v>34</v>
      </c>
      <c r="I375" s="78">
        <v>1</v>
      </c>
      <c r="J375" s="78" t="s">
        <v>34</v>
      </c>
      <c r="K375" s="78" t="s">
        <v>34</v>
      </c>
      <c r="L375" s="78" t="s">
        <v>34</v>
      </c>
      <c r="M375" s="78" t="s">
        <v>34</v>
      </c>
      <c r="N375" s="78" t="s">
        <v>34</v>
      </c>
      <c r="O375" s="78" t="s">
        <v>34</v>
      </c>
      <c r="P375" s="78" t="s">
        <v>73</v>
      </c>
      <c r="Q375" s="78" t="s">
        <v>73</v>
      </c>
      <c r="R375" s="78" t="s">
        <v>73</v>
      </c>
      <c r="S375" s="78" t="s">
        <v>34</v>
      </c>
      <c r="T375" s="78" t="s">
        <v>73</v>
      </c>
      <c r="U375" s="78" t="s">
        <v>34</v>
      </c>
      <c r="V375" s="78" t="s">
        <v>34</v>
      </c>
      <c r="W375" s="78" t="s">
        <v>34</v>
      </c>
      <c r="X375" s="78" t="s">
        <v>34</v>
      </c>
      <c r="Y375" s="78" t="s">
        <v>34</v>
      </c>
      <c r="Z375" s="78" t="s">
        <v>34</v>
      </c>
      <c r="AA375" s="78" t="s">
        <v>34</v>
      </c>
      <c r="AB375" s="79" t="s">
        <v>34</v>
      </c>
      <c r="AC375" s="79" t="s">
        <v>34</v>
      </c>
      <c r="AD375" s="79" t="s">
        <v>34</v>
      </c>
      <c r="AE375" s="79" t="s">
        <v>34</v>
      </c>
      <c r="AF375" s="79" t="s">
        <v>34</v>
      </c>
      <c r="AG375" s="176">
        <v>5000000</v>
      </c>
      <c r="AH375" s="177">
        <v>0</v>
      </c>
      <c r="AI375" s="177">
        <v>0</v>
      </c>
      <c r="AJ375" s="176">
        <v>10000000</v>
      </c>
      <c r="AK375" s="39">
        <f t="shared" si="26"/>
        <v>0</v>
      </c>
      <c r="AL375" s="40">
        <f t="shared" si="27"/>
        <v>0</v>
      </c>
      <c r="AM375" s="41">
        <f t="shared" si="28"/>
        <v>5000000</v>
      </c>
      <c r="AN375" s="42" t="b">
        <f t="shared" si="30"/>
        <v>0</v>
      </c>
      <c r="AO375" s="42" t="str">
        <f t="shared" si="29"/>
        <v>CUMPLE</v>
      </c>
      <c r="AP375" s="7"/>
    </row>
    <row r="376" spans="2:42" hidden="1" x14ac:dyDescent="0.2">
      <c r="B376" s="76" t="s">
        <v>5303</v>
      </c>
      <c r="C376" s="33" t="e" vm="1">
        <f ca="1">_xlfn.XLOOKUP(B376,'ASIGNACION ZONAS'!J:J,'ENCUESTA PI'!H:H,0)</f>
        <v>#NAME?</v>
      </c>
      <c r="D376" s="86">
        <v>900393896</v>
      </c>
      <c r="E376" s="77" t="s">
        <v>5304</v>
      </c>
      <c r="F376" s="78">
        <v>3215530970</v>
      </c>
      <c r="G376" s="36" t="s">
        <v>5305</v>
      </c>
      <c r="H376" s="78" t="s">
        <v>34</v>
      </c>
      <c r="I376" s="78">
        <v>3</v>
      </c>
      <c r="J376" s="78" t="s">
        <v>34</v>
      </c>
      <c r="K376" s="78" t="s">
        <v>34</v>
      </c>
      <c r="L376" s="78" t="s">
        <v>34</v>
      </c>
      <c r="M376" s="78" t="s">
        <v>34</v>
      </c>
      <c r="N376" s="78" t="s">
        <v>34</v>
      </c>
      <c r="O376" s="78" t="s">
        <v>34</v>
      </c>
      <c r="P376" s="78" t="s">
        <v>73</v>
      </c>
      <c r="Q376" s="78" t="s">
        <v>73</v>
      </c>
      <c r="R376" s="78" t="s">
        <v>73</v>
      </c>
      <c r="S376" s="78" t="s">
        <v>34</v>
      </c>
      <c r="T376" s="78" t="s">
        <v>34</v>
      </c>
      <c r="U376" s="78" t="s">
        <v>34</v>
      </c>
      <c r="V376" s="78" t="s">
        <v>34</v>
      </c>
      <c r="W376" s="78" t="s">
        <v>34</v>
      </c>
      <c r="X376" s="78" t="s">
        <v>34</v>
      </c>
      <c r="Y376" s="78" t="s">
        <v>34</v>
      </c>
      <c r="Z376" s="78" t="s">
        <v>34</v>
      </c>
      <c r="AA376" s="78" t="s">
        <v>34</v>
      </c>
      <c r="AB376" s="78" t="s">
        <v>34</v>
      </c>
      <c r="AC376" s="78" t="s">
        <v>34</v>
      </c>
      <c r="AD376" s="78" t="s">
        <v>34</v>
      </c>
      <c r="AE376" s="78" t="s">
        <v>34</v>
      </c>
      <c r="AF376" s="78" t="s">
        <v>34</v>
      </c>
      <c r="AG376" s="178">
        <v>243286909</v>
      </c>
      <c r="AH376" s="178">
        <v>184637102</v>
      </c>
      <c r="AI376" s="178">
        <v>197395102</v>
      </c>
      <c r="AJ376" s="178">
        <v>262326988</v>
      </c>
      <c r="AK376" s="39">
        <f t="shared" si="26"/>
        <v>1.3176490876681979</v>
      </c>
      <c r="AL376" s="40">
        <f t="shared" si="27"/>
        <v>0.75247729372015659</v>
      </c>
      <c r="AM376" s="41">
        <f t="shared" si="28"/>
        <v>58649807</v>
      </c>
      <c r="AN376" s="42" t="str">
        <f t="shared" si="30"/>
        <v>CUMPLE</v>
      </c>
      <c r="AO376" s="42" t="str">
        <f t="shared" si="29"/>
        <v>CUMPLE</v>
      </c>
      <c r="AP376" s="7"/>
    </row>
    <row r="377" spans="2:42" hidden="1" x14ac:dyDescent="0.2">
      <c r="B377" s="76" t="s">
        <v>5306</v>
      </c>
      <c r="C377" s="33" t="e" vm="1">
        <f ca="1">_xlfn.XLOOKUP(B377,'ASIGNACION ZONAS'!J:J,'ENCUESTA PI'!H:H,0)</f>
        <v>#NAME?</v>
      </c>
      <c r="D377" s="77" t="s">
        <v>5307</v>
      </c>
      <c r="E377" s="77" t="s">
        <v>5308</v>
      </c>
      <c r="F377" s="78">
        <v>3209196209</v>
      </c>
      <c r="G377" s="36" t="s">
        <v>1221</v>
      </c>
      <c r="H377" s="78" t="s">
        <v>34</v>
      </c>
      <c r="I377" s="78">
        <v>3</v>
      </c>
      <c r="J377" s="78" t="s">
        <v>34</v>
      </c>
      <c r="K377" s="78" t="s">
        <v>34</v>
      </c>
      <c r="L377" s="78" t="s">
        <v>34</v>
      </c>
      <c r="M377" s="78" t="s">
        <v>34</v>
      </c>
      <c r="N377" s="78" t="s">
        <v>34</v>
      </c>
      <c r="O377" s="78" t="s">
        <v>34</v>
      </c>
      <c r="P377" s="78" t="s">
        <v>73</v>
      </c>
      <c r="Q377" s="78" t="s">
        <v>73</v>
      </c>
      <c r="R377" s="78" t="s">
        <v>73</v>
      </c>
      <c r="S377" s="78" t="s">
        <v>34</v>
      </c>
      <c r="T377" s="78" t="s">
        <v>73</v>
      </c>
      <c r="U377" s="78" t="s">
        <v>34</v>
      </c>
      <c r="V377" s="78" t="s">
        <v>34</v>
      </c>
      <c r="W377" s="78" t="s">
        <v>34</v>
      </c>
      <c r="X377" s="78" t="s">
        <v>73</v>
      </c>
      <c r="Y377" s="78" t="s">
        <v>73</v>
      </c>
      <c r="Z377" s="78" t="s">
        <v>73</v>
      </c>
      <c r="AA377" s="78" t="s">
        <v>34</v>
      </c>
      <c r="AB377" s="79" t="s">
        <v>73</v>
      </c>
      <c r="AC377" s="79" t="s">
        <v>34</v>
      </c>
      <c r="AD377" s="79" t="s">
        <v>34</v>
      </c>
      <c r="AE377" s="79" t="s">
        <v>34</v>
      </c>
      <c r="AF377" s="79" t="s">
        <v>73</v>
      </c>
      <c r="AG377" s="179">
        <v>1800000</v>
      </c>
      <c r="AH377" s="179">
        <v>0</v>
      </c>
      <c r="AI377" s="179">
        <v>0</v>
      </c>
      <c r="AJ377" s="179">
        <v>1800000</v>
      </c>
      <c r="AK377" s="39">
        <f t="shared" si="26"/>
        <v>0</v>
      </c>
      <c r="AL377" s="40">
        <f t="shared" si="27"/>
        <v>0</v>
      </c>
      <c r="AM377" s="41">
        <f t="shared" si="28"/>
        <v>1800000</v>
      </c>
      <c r="AN377" s="42" t="b">
        <f t="shared" si="30"/>
        <v>0</v>
      </c>
      <c r="AO377" s="42" t="str">
        <f t="shared" si="29"/>
        <v>CUMPLE</v>
      </c>
      <c r="AP377" s="7"/>
    </row>
    <row r="378" spans="2:42" hidden="1" x14ac:dyDescent="0.2">
      <c r="B378" s="76" t="s">
        <v>5309</v>
      </c>
      <c r="C378" s="33" t="e" vm="1">
        <f ca="1">_xlfn.XLOOKUP(B378,'ASIGNACION ZONAS'!J:J,'ENCUESTA PI'!H:H,0)</f>
        <v>#NAME?</v>
      </c>
      <c r="D378" s="77" t="s">
        <v>5310</v>
      </c>
      <c r="E378" s="77" t="s">
        <v>5311</v>
      </c>
      <c r="F378" s="78">
        <v>3042505118</v>
      </c>
      <c r="G378" s="36" t="s">
        <v>5312</v>
      </c>
      <c r="H378" s="78" t="s">
        <v>34</v>
      </c>
      <c r="I378" s="78">
        <v>3</v>
      </c>
      <c r="J378" s="78" t="s">
        <v>34</v>
      </c>
      <c r="K378" s="78" t="s">
        <v>34</v>
      </c>
      <c r="L378" s="78" t="s">
        <v>34</v>
      </c>
      <c r="M378" s="78" t="s">
        <v>34</v>
      </c>
      <c r="N378" s="78" t="s">
        <v>34</v>
      </c>
      <c r="O378" s="78" t="s">
        <v>34</v>
      </c>
      <c r="P378" s="78" t="s">
        <v>34</v>
      </c>
      <c r="Q378" s="78" t="s">
        <v>34</v>
      </c>
      <c r="R378" s="78" t="s">
        <v>73</v>
      </c>
      <c r="S378" s="78" t="s">
        <v>34</v>
      </c>
      <c r="T378" s="78" t="s">
        <v>34</v>
      </c>
      <c r="U378" s="78" t="s">
        <v>34</v>
      </c>
      <c r="V378" s="78" t="s">
        <v>34</v>
      </c>
      <c r="W378" s="78" t="s">
        <v>34</v>
      </c>
      <c r="X378" s="78" t="s">
        <v>34</v>
      </c>
      <c r="Y378" s="78" t="s">
        <v>73</v>
      </c>
      <c r="Z378" s="78" t="s">
        <v>34</v>
      </c>
      <c r="AA378" s="78" t="s">
        <v>34</v>
      </c>
      <c r="AB378" s="79" t="s">
        <v>34</v>
      </c>
      <c r="AC378" s="79" t="s">
        <v>34</v>
      </c>
      <c r="AD378" s="79" t="s">
        <v>34</v>
      </c>
      <c r="AE378" s="79" t="s">
        <v>34</v>
      </c>
      <c r="AF378" s="79" t="s">
        <v>34</v>
      </c>
      <c r="AG378" s="180">
        <v>772691311</v>
      </c>
      <c r="AH378" s="180">
        <v>240200000</v>
      </c>
      <c r="AI378" s="180">
        <v>240200000</v>
      </c>
      <c r="AJ378" s="180">
        <v>861591311</v>
      </c>
      <c r="AK378" s="39">
        <f t="shared" si="26"/>
        <v>3.2168664071606994</v>
      </c>
      <c r="AL378" s="40">
        <f t="shared" si="27"/>
        <v>0.27878646979530647</v>
      </c>
      <c r="AM378" s="41">
        <f t="shared" si="28"/>
        <v>532491311</v>
      </c>
      <c r="AN378" s="42" t="str">
        <f t="shared" si="30"/>
        <v>CUMPLE</v>
      </c>
      <c r="AO378" s="42" t="str">
        <f t="shared" si="29"/>
        <v>CUMPLE</v>
      </c>
      <c r="AP378" s="7"/>
    </row>
    <row r="379" spans="2:42" hidden="1" x14ac:dyDescent="0.2">
      <c r="B379" s="76" t="s">
        <v>5313</v>
      </c>
      <c r="C379" s="33" t="e" vm="1">
        <f ca="1">_xlfn.XLOOKUP(B379,'ASIGNACION ZONAS'!J:J,'ENCUESTA PI'!H:H,0)</f>
        <v>#NAME?</v>
      </c>
      <c r="D379" s="84">
        <v>901362953</v>
      </c>
      <c r="E379" s="77" t="s">
        <v>5314</v>
      </c>
      <c r="F379" s="78">
        <v>3023888503</v>
      </c>
      <c r="G379" s="36" t="s">
        <v>5315</v>
      </c>
      <c r="H379" s="78" t="s">
        <v>73</v>
      </c>
      <c r="I379" s="78">
        <v>1</v>
      </c>
      <c r="J379" s="78" t="s">
        <v>34</v>
      </c>
      <c r="K379" s="78" t="s">
        <v>34</v>
      </c>
      <c r="L379" s="78" t="s">
        <v>34</v>
      </c>
      <c r="M379" s="78" t="s">
        <v>34</v>
      </c>
      <c r="N379" s="78" t="s">
        <v>34</v>
      </c>
      <c r="O379" s="78" t="s">
        <v>34</v>
      </c>
      <c r="P379" s="78" t="s">
        <v>73</v>
      </c>
      <c r="Q379" s="78" t="s">
        <v>34</v>
      </c>
      <c r="R379" s="78" t="s">
        <v>34</v>
      </c>
      <c r="S379" s="78" t="s">
        <v>34</v>
      </c>
      <c r="T379" s="78" t="s">
        <v>34</v>
      </c>
      <c r="U379" s="78" t="s">
        <v>34</v>
      </c>
      <c r="V379" s="78" t="s">
        <v>34</v>
      </c>
      <c r="W379" s="78" t="s">
        <v>34</v>
      </c>
      <c r="X379" s="78" t="s">
        <v>34</v>
      </c>
      <c r="Y379" s="78" t="s">
        <v>34</v>
      </c>
      <c r="Z379" s="78" t="s">
        <v>34</v>
      </c>
      <c r="AA379" s="78" t="s">
        <v>34</v>
      </c>
      <c r="AB379" s="79" t="s">
        <v>34</v>
      </c>
      <c r="AC379" s="79" t="s">
        <v>34</v>
      </c>
      <c r="AD379" s="79" t="s">
        <v>34</v>
      </c>
      <c r="AE379" s="79" t="s">
        <v>34</v>
      </c>
      <c r="AF379" s="79" t="s">
        <v>73</v>
      </c>
      <c r="AG379" s="181">
        <v>314419495</v>
      </c>
      <c r="AH379" s="181">
        <v>83300202</v>
      </c>
      <c r="AI379" s="181">
        <v>83300202</v>
      </c>
      <c r="AJ379" s="181">
        <v>374438261</v>
      </c>
      <c r="AK379" s="39">
        <f t="shared" si="26"/>
        <v>3.7745346043698671</v>
      </c>
      <c r="AL379" s="40">
        <f t="shared" si="27"/>
        <v>0.22246712122188816</v>
      </c>
      <c r="AM379" s="41">
        <f t="shared" si="28"/>
        <v>231119293</v>
      </c>
      <c r="AN379" s="42" t="str">
        <f t="shared" si="30"/>
        <v>CUMPLE</v>
      </c>
      <c r="AO379" s="42" t="str">
        <f t="shared" si="29"/>
        <v>CUMPLE</v>
      </c>
      <c r="AP379" s="7"/>
    </row>
    <row r="380" spans="2:42" hidden="1" x14ac:dyDescent="0.2">
      <c r="B380" s="76" t="s">
        <v>5316</v>
      </c>
      <c r="C380" s="33" t="e" vm="1">
        <f ca="1">_xlfn.XLOOKUP(B380,'ASIGNACION ZONAS'!J:J,'ENCUESTA PI'!H:H,0)</f>
        <v>#NAME?</v>
      </c>
      <c r="D380" s="77">
        <v>901794064</v>
      </c>
      <c r="E380" s="77" t="s">
        <v>5317</v>
      </c>
      <c r="F380" s="78">
        <v>3214982719</v>
      </c>
      <c r="G380" s="36" t="s">
        <v>5318</v>
      </c>
      <c r="H380" s="78" t="s">
        <v>34</v>
      </c>
      <c r="I380" s="78">
        <v>1</v>
      </c>
      <c r="J380" s="78" t="s">
        <v>34</v>
      </c>
      <c r="K380" s="78" t="s">
        <v>34</v>
      </c>
      <c r="L380" s="78" t="s">
        <v>34</v>
      </c>
      <c r="M380" s="78" t="s">
        <v>34</v>
      </c>
      <c r="N380" s="78" t="s">
        <v>34</v>
      </c>
      <c r="O380" s="78" t="s">
        <v>34</v>
      </c>
      <c r="P380" s="78" t="s">
        <v>34</v>
      </c>
      <c r="Q380" s="78" t="s">
        <v>73</v>
      </c>
      <c r="R380" s="78" t="s">
        <v>34</v>
      </c>
      <c r="S380" s="78" t="s">
        <v>34</v>
      </c>
      <c r="T380" s="78" t="s">
        <v>34</v>
      </c>
      <c r="U380" s="78" t="s">
        <v>34</v>
      </c>
      <c r="V380" s="78" t="s">
        <v>34</v>
      </c>
      <c r="W380" s="78" t="s">
        <v>34</v>
      </c>
      <c r="X380" s="78" t="s">
        <v>34</v>
      </c>
      <c r="Y380" s="78" t="s">
        <v>34</v>
      </c>
      <c r="Z380" s="78" t="s">
        <v>34</v>
      </c>
      <c r="AA380" s="78" t="s">
        <v>34</v>
      </c>
      <c r="AB380" s="79" t="s">
        <v>34</v>
      </c>
      <c r="AC380" s="79" t="s">
        <v>34</v>
      </c>
      <c r="AD380" s="79" t="s">
        <v>34</v>
      </c>
      <c r="AE380" s="79" t="s">
        <v>34</v>
      </c>
      <c r="AF380" s="79" t="s">
        <v>34</v>
      </c>
      <c r="AG380" s="182"/>
      <c r="AH380" s="182"/>
      <c r="AI380" s="182"/>
      <c r="AJ380" s="182"/>
      <c r="AK380" s="39">
        <f t="shared" si="26"/>
        <v>0</v>
      </c>
      <c r="AL380" s="40">
        <f t="shared" si="27"/>
        <v>0</v>
      </c>
      <c r="AM380" s="41">
        <f t="shared" si="28"/>
        <v>0</v>
      </c>
      <c r="AN380" s="42" t="b">
        <f t="shared" si="30"/>
        <v>0</v>
      </c>
      <c r="AO380" s="42" t="str">
        <f t="shared" si="29"/>
        <v>CUMPLE</v>
      </c>
      <c r="AP380" s="7"/>
    </row>
    <row r="381" spans="2:42" ht="24" hidden="1" x14ac:dyDescent="0.2">
      <c r="B381" s="76" t="s">
        <v>5319</v>
      </c>
      <c r="C381" s="33" t="e" vm="1">
        <f ca="1">_xlfn.XLOOKUP(B381,'ASIGNACION ZONAS'!J:J,'ENCUESTA PI'!H:H,0)</f>
        <v>#NAME?</v>
      </c>
      <c r="D381" s="77">
        <v>901714317</v>
      </c>
      <c r="E381" s="77" t="s">
        <v>5320</v>
      </c>
      <c r="F381" s="78">
        <v>3106276297</v>
      </c>
      <c r="G381" s="36" t="s">
        <v>5321</v>
      </c>
      <c r="H381" s="78" t="s">
        <v>34</v>
      </c>
      <c r="I381" s="78">
        <v>1</v>
      </c>
      <c r="J381" s="78" t="s">
        <v>34</v>
      </c>
      <c r="K381" s="78" t="s">
        <v>34</v>
      </c>
      <c r="L381" s="78" t="s">
        <v>34</v>
      </c>
      <c r="M381" s="78" t="s">
        <v>34</v>
      </c>
      <c r="N381" s="78" t="s">
        <v>34</v>
      </c>
      <c r="O381" s="78" t="s">
        <v>73</v>
      </c>
      <c r="P381" s="78" t="s">
        <v>73</v>
      </c>
      <c r="Q381" s="78" t="s">
        <v>73</v>
      </c>
      <c r="R381" s="78" t="s">
        <v>73</v>
      </c>
      <c r="S381" s="78" t="s">
        <v>34</v>
      </c>
      <c r="T381" s="78" t="s">
        <v>73</v>
      </c>
      <c r="U381" s="78" t="s">
        <v>34</v>
      </c>
      <c r="V381" s="78" t="s">
        <v>34</v>
      </c>
      <c r="W381" s="78" t="s">
        <v>34</v>
      </c>
      <c r="X381" s="78" t="s">
        <v>34</v>
      </c>
      <c r="Y381" s="78" t="s">
        <v>34</v>
      </c>
      <c r="Z381" s="78" t="s">
        <v>34</v>
      </c>
      <c r="AA381" s="78" t="s">
        <v>34</v>
      </c>
      <c r="AB381" s="79" t="s">
        <v>34</v>
      </c>
      <c r="AC381" s="79" t="s">
        <v>34</v>
      </c>
      <c r="AD381" s="79" t="s">
        <v>34</v>
      </c>
      <c r="AE381" s="79" t="s">
        <v>34</v>
      </c>
      <c r="AF381" s="79" t="s">
        <v>34</v>
      </c>
      <c r="AG381" s="183">
        <v>123737408</v>
      </c>
      <c r="AH381" s="183">
        <v>950000</v>
      </c>
      <c r="AI381" s="183">
        <v>950000</v>
      </c>
      <c r="AJ381" s="183">
        <v>123737408</v>
      </c>
      <c r="AK381" s="39">
        <f t="shared" si="26"/>
        <v>130.24990315789475</v>
      </c>
      <c r="AL381" s="40">
        <f t="shared" si="27"/>
        <v>7.6775488945105431E-3</v>
      </c>
      <c r="AM381" s="41">
        <f t="shared" si="28"/>
        <v>122787408</v>
      </c>
      <c r="AN381" s="42" t="str">
        <f t="shared" si="30"/>
        <v>CUMPLE</v>
      </c>
      <c r="AO381" s="42" t="str">
        <f t="shared" si="29"/>
        <v>CUMPLE</v>
      </c>
      <c r="AP381" s="7"/>
    </row>
    <row r="382" spans="2:42" hidden="1" x14ac:dyDescent="0.2">
      <c r="B382" s="76" t="s">
        <v>5322</v>
      </c>
      <c r="C382" s="33" t="e" vm="1">
        <f ca="1">_xlfn.XLOOKUP(B382,'ASIGNACION ZONAS'!J:J,'ENCUESTA PI'!H:H,0)</f>
        <v>#NAME?</v>
      </c>
      <c r="D382" s="77">
        <v>901445637</v>
      </c>
      <c r="E382" s="77" t="s">
        <v>5323</v>
      </c>
      <c r="F382" s="78">
        <v>3023796865</v>
      </c>
      <c r="G382" s="36" t="s">
        <v>5324</v>
      </c>
      <c r="H382" s="78" t="s">
        <v>34</v>
      </c>
      <c r="I382" s="78">
        <v>1</v>
      </c>
      <c r="J382" s="78" t="s">
        <v>34</v>
      </c>
      <c r="K382" s="78" t="s">
        <v>34</v>
      </c>
      <c r="L382" s="78" t="s">
        <v>34</v>
      </c>
      <c r="M382" s="78" t="s">
        <v>34</v>
      </c>
      <c r="N382" s="78" t="s">
        <v>34</v>
      </c>
      <c r="O382" s="78" t="s">
        <v>34</v>
      </c>
      <c r="P382" s="78" t="s">
        <v>73</v>
      </c>
      <c r="Q382" s="78" t="s">
        <v>73</v>
      </c>
      <c r="R382" s="78" t="s">
        <v>73</v>
      </c>
      <c r="S382" s="78" t="s">
        <v>34</v>
      </c>
      <c r="T382" s="78" t="s">
        <v>34</v>
      </c>
      <c r="U382" s="78" t="s">
        <v>34</v>
      </c>
      <c r="V382" s="78" t="s">
        <v>34</v>
      </c>
      <c r="W382" s="78" t="s">
        <v>34</v>
      </c>
      <c r="X382" s="78" t="s">
        <v>34</v>
      </c>
      <c r="Y382" s="78" t="s">
        <v>34</v>
      </c>
      <c r="Z382" s="78" t="s">
        <v>34</v>
      </c>
      <c r="AA382" s="78" t="s">
        <v>34</v>
      </c>
      <c r="AB382" s="79" t="s">
        <v>34</v>
      </c>
      <c r="AC382" s="79" t="s">
        <v>34</v>
      </c>
      <c r="AD382" s="79" t="s">
        <v>34</v>
      </c>
      <c r="AE382" s="79" t="s">
        <v>34</v>
      </c>
      <c r="AF382" s="79" t="s">
        <v>34</v>
      </c>
      <c r="AG382" s="184">
        <v>10000000</v>
      </c>
      <c r="AH382" s="184">
        <v>0</v>
      </c>
      <c r="AI382" s="184">
        <v>0</v>
      </c>
      <c r="AJ382" s="184">
        <v>10000000</v>
      </c>
      <c r="AK382" s="39">
        <f t="shared" si="26"/>
        <v>0</v>
      </c>
      <c r="AL382" s="40">
        <f t="shared" si="27"/>
        <v>0</v>
      </c>
      <c r="AM382" s="41">
        <f t="shared" si="28"/>
        <v>10000000</v>
      </c>
      <c r="AN382" s="42" t="b">
        <f t="shared" si="30"/>
        <v>0</v>
      </c>
      <c r="AO382" s="42" t="str">
        <f t="shared" si="29"/>
        <v>CUMPLE</v>
      </c>
      <c r="AP382" s="7"/>
    </row>
    <row r="383" spans="2:42" hidden="1" x14ac:dyDescent="0.2">
      <c r="B383" s="76" t="s">
        <v>5325</v>
      </c>
      <c r="C383" s="33" t="e" vm="1">
        <f ca="1">_xlfn.XLOOKUP(B383,'ASIGNACION ZONAS'!J:J,'ENCUESTA PI'!H:H,0)</f>
        <v>#NAME?</v>
      </c>
      <c r="D383" s="77">
        <v>901738115</v>
      </c>
      <c r="E383" s="77" t="s">
        <v>5326</v>
      </c>
      <c r="F383" s="78">
        <v>3146976803</v>
      </c>
      <c r="G383" s="36" t="s">
        <v>5327</v>
      </c>
      <c r="H383" s="78" t="s">
        <v>34</v>
      </c>
      <c r="I383" s="78">
        <v>1</v>
      </c>
      <c r="J383" s="78" t="s">
        <v>34</v>
      </c>
      <c r="K383" s="78" t="s">
        <v>34</v>
      </c>
      <c r="L383" s="78" t="s">
        <v>34</v>
      </c>
      <c r="M383" s="78" t="s">
        <v>34</v>
      </c>
      <c r="N383" s="78" t="s">
        <v>34</v>
      </c>
      <c r="O383" s="78" t="s">
        <v>34</v>
      </c>
      <c r="P383" s="78" t="s">
        <v>34</v>
      </c>
      <c r="Q383" s="78" t="s">
        <v>34</v>
      </c>
      <c r="R383" s="78" t="s">
        <v>73</v>
      </c>
      <c r="S383" s="78" t="s">
        <v>34</v>
      </c>
      <c r="T383" s="78" t="s">
        <v>34</v>
      </c>
      <c r="U383" s="78" t="s">
        <v>34</v>
      </c>
      <c r="V383" s="78" t="s">
        <v>34</v>
      </c>
      <c r="W383" s="78" t="s">
        <v>34</v>
      </c>
      <c r="X383" s="78" t="s">
        <v>34</v>
      </c>
      <c r="Y383" s="78" t="s">
        <v>34</v>
      </c>
      <c r="Z383" s="78" t="s">
        <v>34</v>
      </c>
      <c r="AA383" s="78" t="s">
        <v>34</v>
      </c>
      <c r="AB383" s="79" t="s">
        <v>34</v>
      </c>
      <c r="AC383" s="79" t="s">
        <v>34</v>
      </c>
      <c r="AD383" s="79" t="s">
        <v>34</v>
      </c>
      <c r="AE383" s="79" t="s">
        <v>34</v>
      </c>
      <c r="AF383" s="79" t="s">
        <v>34</v>
      </c>
      <c r="AG383" s="185">
        <v>136796240</v>
      </c>
      <c r="AH383" s="185">
        <v>40700000</v>
      </c>
      <c r="AI383" s="185">
        <v>40700000</v>
      </c>
      <c r="AJ383" s="185">
        <v>152496240</v>
      </c>
      <c r="AK383" s="39">
        <f t="shared" si="26"/>
        <v>3.3610869778869779</v>
      </c>
      <c r="AL383" s="40">
        <f t="shared" si="27"/>
        <v>0.2668918263165046</v>
      </c>
      <c r="AM383" s="41">
        <f t="shared" si="28"/>
        <v>96096240</v>
      </c>
      <c r="AN383" s="42" t="str">
        <f t="shared" si="30"/>
        <v>CUMPLE</v>
      </c>
      <c r="AO383" s="42" t="str">
        <f t="shared" si="29"/>
        <v>CUMPLE</v>
      </c>
      <c r="AP383" s="7"/>
    </row>
    <row r="384" spans="2:42" hidden="1" x14ac:dyDescent="0.2">
      <c r="B384" s="76" t="s">
        <v>5328</v>
      </c>
      <c r="C384" s="33" t="e" vm="1">
        <f ca="1">_xlfn.XLOOKUP(B384,'ASIGNACION ZONAS'!J:J,'ENCUESTA PI'!H:H,0)</f>
        <v>#NAME?</v>
      </c>
      <c r="D384" s="84">
        <v>900859279</v>
      </c>
      <c r="E384" s="77" t="s">
        <v>5329</v>
      </c>
      <c r="F384" s="78">
        <v>3023688503</v>
      </c>
      <c r="G384" s="36" t="s">
        <v>5330</v>
      </c>
      <c r="H384" s="78" t="s">
        <v>34</v>
      </c>
      <c r="I384" s="78">
        <v>1</v>
      </c>
      <c r="J384" s="78" t="s">
        <v>34</v>
      </c>
      <c r="K384" s="78" t="s">
        <v>34</v>
      </c>
      <c r="L384" s="78" t="s">
        <v>34</v>
      </c>
      <c r="M384" s="78" t="s">
        <v>34</v>
      </c>
      <c r="N384" s="78" t="s">
        <v>34</v>
      </c>
      <c r="O384" s="78" t="s">
        <v>34</v>
      </c>
      <c r="P384" s="78" t="s">
        <v>73</v>
      </c>
      <c r="Q384" s="78" t="s">
        <v>34</v>
      </c>
      <c r="R384" s="78" t="s">
        <v>34</v>
      </c>
      <c r="S384" s="78" t="s">
        <v>34</v>
      </c>
      <c r="T384" s="78" t="s">
        <v>34</v>
      </c>
      <c r="U384" s="78" t="s">
        <v>34</v>
      </c>
      <c r="V384" s="78" t="s">
        <v>34</v>
      </c>
      <c r="W384" s="78" t="s">
        <v>34</v>
      </c>
      <c r="X384" s="78" t="s">
        <v>34</v>
      </c>
      <c r="Y384" s="78" t="s">
        <v>34</v>
      </c>
      <c r="Z384" s="78" t="s">
        <v>34</v>
      </c>
      <c r="AA384" s="78" t="s">
        <v>34</v>
      </c>
      <c r="AB384" s="79" t="s">
        <v>34</v>
      </c>
      <c r="AC384" s="79" t="s">
        <v>34</v>
      </c>
      <c r="AD384" s="79" t="s">
        <v>34</v>
      </c>
      <c r="AE384" s="79" t="s">
        <v>34</v>
      </c>
      <c r="AF384" s="79" t="s">
        <v>34</v>
      </c>
      <c r="AG384" s="186">
        <v>16420190.41</v>
      </c>
      <c r="AH384" s="186">
        <v>2692000</v>
      </c>
      <c r="AI384" s="186">
        <v>2692000</v>
      </c>
      <c r="AJ384" s="186">
        <v>21920190.41</v>
      </c>
      <c r="AK384" s="39">
        <f t="shared" si="26"/>
        <v>6.0996249665676077</v>
      </c>
      <c r="AL384" s="40">
        <f t="shared" si="27"/>
        <v>0.12280915218564473</v>
      </c>
      <c r="AM384" s="41">
        <f t="shared" si="28"/>
        <v>13728190.41</v>
      </c>
      <c r="AN384" s="42" t="str">
        <f t="shared" si="30"/>
        <v>CUMPLE</v>
      </c>
      <c r="AO384" s="42" t="str">
        <f t="shared" si="29"/>
        <v>CUMPLE</v>
      </c>
      <c r="AP384" s="7"/>
    </row>
    <row r="385" spans="2:42" hidden="1" x14ac:dyDescent="0.2">
      <c r="B385" s="76" t="s">
        <v>5331</v>
      </c>
      <c r="C385" s="33" t="e" vm="1">
        <f ca="1">_xlfn.XLOOKUP(B385,'ASIGNACION ZONAS'!J:J,'ENCUESTA PI'!H:H,0)</f>
        <v>#NAME?</v>
      </c>
      <c r="D385" s="77">
        <v>9014133876</v>
      </c>
      <c r="E385" s="77" t="s">
        <v>253</v>
      </c>
      <c r="F385" s="78">
        <v>3116470873</v>
      </c>
      <c r="G385" s="36" t="s">
        <v>251</v>
      </c>
      <c r="H385" s="78" t="s">
        <v>34</v>
      </c>
      <c r="I385" s="78">
        <v>3</v>
      </c>
      <c r="J385" s="78" t="s">
        <v>34</v>
      </c>
      <c r="K385" s="78" t="s">
        <v>34</v>
      </c>
      <c r="L385" s="78" t="s">
        <v>34</v>
      </c>
      <c r="M385" s="78" t="s">
        <v>34</v>
      </c>
      <c r="N385" s="78" t="s">
        <v>34</v>
      </c>
      <c r="O385" s="78" t="s">
        <v>34</v>
      </c>
      <c r="P385" s="78" t="s">
        <v>34</v>
      </c>
      <c r="Q385" s="78" t="s">
        <v>34</v>
      </c>
      <c r="R385" s="78" t="s">
        <v>34</v>
      </c>
      <c r="S385" s="78" t="s">
        <v>34</v>
      </c>
      <c r="T385" s="78" t="s">
        <v>34</v>
      </c>
      <c r="U385" s="78" t="s">
        <v>34</v>
      </c>
      <c r="V385" s="78" t="s">
        <v>34</v>
      </c>
      <c r="W385" s="78" t="s">
        <v>34</v>
      </c>
      <c r="X385" s="78" t="s">
        <v>34</v>
      </c>
      <c r="Y385" s="78" t="s">
        <v>34</v>
      </c>
      <c r="Z385" s="78" t="s">
        <v>34</v>
      </c>
      <c r="AA385" s="78" t="s">
        <v>34</v>
      </c>
      <c r="AB385" s="79" t="s">
        <v>34</v>
      </c>
      <c r="AC385" s="79" t="s">
        <v>34</v>
      </c>
      <c r="AD385" s="79" t="s">
        <v>34</v>
      </c>
      <c r="AE385" s="79" t="s">
        <v>34</v>
      </c>
      <c r="AF385" s="79" t="s">
        <v>34</v>
      </c>
      <c r="AG385" s="187">
        <v>805670000</v>
      </c>
      <c r="AH385" s="187">
        <v>1620000</v>
      </c>
      <c r="AI385" s="187">
        <v>151120000</v>
      </c>
      <c r="AJ385" s="187">
        <v>914495000</v>
      </c>
      <c r="AK385" s="39">
        <f t="shared" si="26"/>
        <v>497.32716049382714</v>
      </c>
      <c r="AL385" s="40">
        <f t="shared" si="27"/>
        <v>0.1652496733169673</v>
      </c>
      <c r="AM385" s="41">
        <f t="shared" si="28"/>
        <v>804050000</v>
      </c>
      <c r="AN385" s="42" t="str">
        <f t="shared" si="30"/>
        <v>CUMPLE</v>
      </c>
      <c r="AO385" s="42" t="str">
        <f t="shared" si="29"/>
        <v>CUMPLE</v>
      </c>
      <c r="AP385" s="7"/>
    </row>
    <row r="386" spans="2:42" ht="24" hidden="1" x14ac:dyDescent="0.2">
      <c r="B386" s="76" t="s">
        <v>5332</v>
      </c>
      <c r="C386" s="33" t="e" vm="1">
        <f ca="1">_xlfn.XLOOKUP(B386,'ASIGNACION ZONAS'!J:J,'ENCUESTA PI'!H:H,0)</f>
        <v>#NAME?</v>
      </c>
      <c r="D386" s="77">
        <v>900114901</v>
      </c>
      <c r="E386" s="77" t="s">
        <v>5333</v>
      </c>
      <c r="F386" s="78">
        <v>3122894720</v>
      </c>
      <c r="G386" s="36" t="s">
        <v>5334</v>
      </c>
      <c r="H386" s="78" t="s">
        <v>34</v>
      </c>
      <c r="I386" s="78">
        <v>1</v>
      </c>
      <c r="J386" s="78" t="s">
        <v>34</v>
      </c>
      <c r="K386" s="78" t="s">
        <v>34</v>
      </c>
      <c r="L386" s="78" t="s">
        <v>34</v>
      </c>
      <c r="M386" s="78" t="s">
        <v>34</v>
      </c>
      <c r="N386" s="78" t="s">
        <v>34</v>
      </c>
      <c r="O386" s="78" t="s">
        <v>73</v>
      </c>
      <c r="P386" s="78" t="s">
        <v>73</v>
      </c>
      <c r="Q386" s="78" t="s">
        <v>73</v>
      </c>
      <c r="R386" s="78" t="s">
        <v>73</v>
      </c>
      <c r="S386" s="78" t="s">
        <v>34</v>
      </c>
      <c r="T386" s="78" t="s">
        <v>34</v>
      </c>
      <c r="U386" s="78" t="s">
        <v>34</v>
      </c>
      <c r="V386" s="78" t="s">
        <v>34</v>
      </c>
      <c r="W386" s="78" t="s">
        <v>34</v>
      </c>
      <c r="X386" s="78" t="s">
        <v>34</v>
      </c>
      <c r="Y386" s="78" t="s">
        <v>34</v>
      </c>
      <c r="Z386" s="78" t="s">
        <v>34</v>
      </c>
      <c r="AA386" s="78" t="s">
        <v>34</v>
      </c>
      <c r="AB386" s="79" t="s">
        <v>34</v>
      </c>
      <c r="AC386" s="79" t="s">
        <v>34</v>
      </c>
      <c r="AD386" s="79" t="s">
        <v>34</v>
      </c>
      <c r="AE386" s="79" t="s">
        <v>34</v>
      </c>
      <c r="AF386" s="79" t="s">
        <v>34</v>
      </c>
      <c r="AG386" s="188">
        <v>126970600</v>
      </c>
      <c r="AH386" s="188">
        <v>1200000</v>
      </c>
      <c r="AI386" s="188">
        <v>1200000</v>
      </c>
      <c r="AJ386" s="188">
        <v>217420600</v>
      </c>
      <c r="AK386" s="39">
        <f t="shared" si="26"/>
        <v>105.80883333333334</v>
      </c>
      <c r="AL386" s="40">
        <f t="shared" si="27"/>
        <v>5.5192562250311146E-3</v>
      </c>
      <c r="AM386" s="41">
        <f t="shared" si="28"/>
        <v>125770600</v>
      </c>
      <c r="AN386" s="42" t="str">
        <f t="shared" si="30"/>
        <v>CUMPLE</v>
      </c>
      <c r="AO386" s="42" t="str">
        <f t="shared" si="29"/>
        <v>CUMPLE</v>
      </c>
      <c r="AP386" s="7"/>
    </row>
    <row r="387" spans="2:42" hidden="1" x14ac:dyDescent="0.2">
      <c r="B387" s="76" t="s">
        <v>5335</v>
      </c>
      <c r="C387" s="33" t="e" vm="1">
        <f ca="1">_xlfn.XLOOKUP(B387,'ASIGNACION ZONAS'!J:J,'ENCUESTA PI'!H:H,0)</f>
        <v>#NAME?</v>
      </c>
      <c r="D387" s="77" t="s">
        <v>5336</v>
      </c>
      <c r="E387" s="77" t="s">
        <v>5337</v>
      </c>
      <c r="F387" s="78">
        <v>3022933786</v>
      </c>
      <c r="G387" s="36" t="s">
        <v>5338</v>
      </c>
      <c r="H387" s="78" t="s">
        <v>34</v>
      </c>
      <c r="I387" s="78">
        <v>1</v>
      </c>
      <c r="J387" s="78" t="s">
        <v>34</v>
      </c>
      <c r="K387" s="78" t="s">
        <v>34</v>
      </c>
      <c r="L387" s="78" t="s">
        <v>34</v>
      </c>
      <c r="M387" s="78" t="s">
        <v>34</v>
      </c>
      <c r="N387" s="78" t="s">
        <v>34</v>
      </c>
      <c r="O387" s="78" t="s">
        <v>34</v>
      </c>
      <c r="P387" s="78" t="s">
        <v>73</v>
      </c>
      <c r="Q387" s="78" t="s">
        <v>73</v>
      </c>
      <c r="R387" s="78" t="s">
        <v>34</v>
      </c>
      <c r="S387" s="78" t="s">
        <v>34</v>
      </c>
      <c r="T387" s="78" t="s">
        <v>73</v>
      </c>
      <c r="U387" s="78" t="s">
        <v>34</v>
      </c>
      <c r="V387" s="78" t="s">
        <v>34</v>
      </c>
      <c r="W387" s="78" t="s">
        <v>34</v>
      </c>
      <c r="X387" s="78" t="s">
        <v>34</v>
      </c>
      <c r="Y387" s="78" t="s">
        <v>34</v>
      </c>
      <c r="Z387" s="78" t="s">
        <v>34</v>
      </c>
      <c r="AA387" s="78" t="s">
        <v>34</v>
      </c>
      <c r="AB387" s="78" t="s">
        <v>34</v>
      </c>
      <c r="AC387" s="78" t="s">
        <v>34</v>
      </c>
      <c r="AD387" s="78" t="s">
        <v>34</v>
      </c>
      <c r="AE387" s="78" t="s">
        <v>34</v>
      </c>
      <c r="AF387" s="78" t="s">
        <v>34</v>
      </c>
      <c r="AG387" s="189">
        <v>30228079</v>
      </c>
      <c r="AH387" s="189">
        <v>9592108</v>
      </c>
      <c r="AI387" s="189">
        <v>9592108</v>
      </c>
      <c r="AJ387" s="189">
        <v>39456337</v>
      </c>
      <c r="AK387" s="39">
        <f t="shared" si="26"/>
        <v>3.1513489005753481</v>
      </c>
      <c r="AL387" s="40">
        <f t="shared" si="27"/>
        <v>0.24310690574241597</v>
      </c>
      <c r="AM387" s="41">
        <f t="shared" si="28"/>
        <v>20635971</v>
      </c>
      <c r="AN387" s="42" t="str">
        <f t="shared" si="30"/>
        <v>CUMPLE</v>
      </c>
      <c r="AO387" s="42" t="str">
        <f t="shared" si="29"/>
        <v>CUMPLE</v>
      </c>
      <c r="AP387" s="7"/>
    </row>
    <row r="388" spans="2:42" hidden="1" x14ac:dyDescent="0.2">
      <c r="B388" s="76" t="s">
        <v>662</v>
      </c>
      <c r="C388" s="33" t="e" vm="1">
        <f ca="1">_xlfn.XLOOKUP(B388,'ASIGNACION ZONAS'!J:J,'ENCUESTA PI'!H:H,0)</f>
        <v>#NAME?</v>
      </c>
      <c r="D388" s="77" t="s">
        <v>5339</v>
      </c>
      <c r="E388" s="77" t="s">
        <v>666</v>
      </c>
      <c r="F388" s="78">
        <v>3104990060</v>
      </c>
      <c r="G388" s="36" t="s">
        <v>5340</v>
      </c>
      <c r="H388" s="78" t="s">
        <v>34</v>
      </c>
      <c r="I388" s="78">
        <v>3</v>
      </c>
      <c r="J388" s="78" t="s">
        <v>34</v>
      </c>
      <c r="K388" s="78" t="s">
        <v>34</v>
      </c>
      <c r="L388" s="78" t="s">
        <v>34</v>
      </c>
      <c r="M388" s="78" t="s">
        <v>34</v>
      </c>
      <c r="N388" s="78" t="s">
        <v>34</v>
      </c>
      <c r="O388" s="78" t="s">
        <v>34</v>
      </c>
      <c r="P388" s="78" t="s">
        <v>34</v>
      </c>
      <c r="Q388" s="78" t="s">
        <v>34</v>
      </c>
      <c r="R388" s="78" t="s">
        <v>73</v>
      </c>
      <c r="S388" s="78" t="s">
        <v>34</v>
      </c>
      <c r="T388" s="78" t="s">
        <v>34</v>
      </c>
      <c r="U388" s="78" t="s">
        <v>34</v>
      </c>
      <c r="V388" s="78" t="s">
        <v>34</v>
      </c>
      <c r="W388" s="78" t="s">
        <v>34</v>
      </c>
      <c r="X388" s="78" t="s">
        <v>34</v>
      </c>
      <c r="Y388" s="78" t="s">
        <v>34</v>
      </c>
      <c r="Z388" s="78" t="s">
        <v>34</v>
      </c>
      <c r="AA388" s="78" t="s">
        <v>34</v>
      </c>
      <c r="AB388" s="79" t="s">
        <v>34</v>
      </c>
      <c r="AC388" s="79" t="s">
        <v>34</v>
      </c>
      <c r="AD388" s="79" t="s">
        <v>34</v>
      </c>
      <c r="AE388" s="79" t="s">
        <v>34</v>
      </c>
      <c r="AF388" s="79" t="s">
        <v>34</v>
      </c>
      <c r="AG388" s="190">
        <v>1147700510</v>
      </c>
      <c r="AH388" s="101">
        <v>9200100</v>
      </c>
      <c r="AI388" s="101">
        <v>9200100</v>
      </c>
      <c r="AJ388" s="101">
        <v>1576280510</v>
      </c>
      <c r="AK388" s="39">
        <f t="shared" ref="AK388:AK451" si="31">+IFERROR(AG388/AH388,0)</f>
        <v>124.74869947065793</v>
      </c>
      <c r="AL388" s="40">
        <f t="shared" ref="AL388:AL451" si="32">+IFERROR(AI388/AJ388,0)</f>
        <v>5.8365880575405957E-3</v>
      </c>
      <c r="AM388" s="41">
        <f t="shared" ref="AM388:AM451" si="33">IFERROR(AG388-AH388,0)</f>
        <v>1138500410</v>
      </c>
      <c r="AN388" s="42" t="str">
        <f t="shared" si="30"/>
        <v>CUMPLE</v>
      </c>
      <c r="AO388" s="42" t="str">
        <f t="shared" ref="AO388:AO451" si="34">IF(AL388&lt;=0.8,"CUMPLE")</f>
        <v>CUMPLE</v>
      </c>
      <c r="AP388" s="7"/>
    </row>
    <row r="389" spans="2:42" hidden="1" x14ac:dyDescent="0.2">
      <c r="B389" s="91" t="s">
        <v>1385</v>
      </c>
      <c r="C389" s="33" t="e" vm="1">
        <f ca="1">_xlfn.XLOOKUP(B389,'ASIGNACION ZONAS'!J:J,'ENCUESTA PI'!H:H,0)</f>
        <v>#NAME?</v>
      </c>
      <c r="D389" s="92">
        <v>900394074</v>
      </c>
      <c r="E389" s="77" t="s">
        <v>1389</v>
      </c>
      <c r="F389" s="78">
        <v>3226115147</v>
      </c>
      <c r="G389" s="36" t="s">
        <v>1387</v>
      </c>
      <c r="H389" s="78" t="s">
        <v>73</v>
      </c>
      <c r="I389" s="78">
        <v>3</v>
      </c>
      <c r="J389" s="78" t="s">
        <v>34</v>
      </c>
      <c r="K389" s="78" t="s">
        <v>34</v>
      </c>
      <c r="L389" s="78" t="s">
        <v>34</v>
      </c>
      <c r="M389" s="78" t="s">
        <v>34</v>
      </c>
      <c r="N389" s="78" t="s">
        <v>34</v>
      </c>
      <c r="O389" s="78" t="s">
        <v>34</v>
      </c>
      <c r="P389" s="78" t="s">
        <v>34</v>
      </c>
      <c r="Q389" s="78" t="s">
        <v>34</v>
      </c>
      <c r="R389" s="78" t="s">
        <v>73</v>
      </c>
      <c r="S389" s="78" t="s">
        <v>34</v>
      </c>
      <c r="T389" s="78" t="s">
        <v>73</v>
      </c>
      <c r="U389" s="78" t="s">
        <v>34</v>
      </c>
      <c r="V389" s="78" t="s">
        <v>34</v>
      </c>
      <c r="W389" s="78" t="s">
        <v>34</v>
      </c>
      <c r="X389" s="78" t="s">
        <v>34</v>
      </c>
      <c r="Y389" s="78" t="s">
        <v>73</v>
      </c>
      <c r="Z389" s="78" t="s">
        <v>34</v>
      </c>
      <c r="AA389" s="78" t="s">
        <v>34</v>
      </c>
      <c r="AB389" s="79" t="s">
        <v>34</v>
      </c>
      <c r="AC389" s="79" t="s">
        <v>34</v>
      </c>
      <c r="AD389" s="79" t="s">
        <v>34</v>
      </c>
      <c r="AE389" s="79" t="s">
        <v>34</v>
      </c>
      <c r="AF389" s="79" t="s">
        <v>34</v>
      </c>
      <c r="AG389" s="191">
        <v>1410584000</v>
      </c>
      <c r="AH389" s="191">
        <v>16875400</v>
      </c>
      <c r="AI389" s="191">
        <v>16875400</v>
      </c>
      <c r="AJ389" s="191">
        <v>1436373000</v>
      </c>
      <c r="AK389" s="39">
        <f t="shared" si="31"/>
        <v>83.588181613472869</v>
      </c>
      <c r="AL389" s="40">
        <f t="shared" si="32"/>
        <v>1.1748619613429103E-2</v>
      </c>
      <c r="AM389" s="41">
        <f t="shared" si="33"/>
        <v>1393708600</v>
      </c>
      <c r="AN389" s="42" t="str">
        <f t="shared" si="30"/>
        <v>CUMPLE</v>
      </c>
      <c r="AO389" s="42" t="str">
        <f t="shared" si="34"/>
        <v>CUMPLE</v>
      </c>
      <c r="AP389" s="7"/>
    </row>
    <row r="390" spans="2:42" hidden="1" x14ac:dyDescent="0.2">
      <c r="B390" s="91" t="s">
        <v>5341</v>
      </c>
      <c r="C390" s="33" t="e" vm="1">
        <f ca="1">_xlfn.XLOOKUP(B390,'ASIGNACION ZONAS'!J:J,'ENCUESTA PI'!H:H,0)</f>
        <v>#NAME?</v>
      </c>
      <c r="D390" s="77"/>
      <c r="E390" s="77"/>
      <c r="F390" s="78"/>
      <c r="G390" s="36"/>
      <c r="H390" s="78" t="s">
        <v>34</v>
      </c>
      <c r="I390" s="78">
        <v>1</v>
      </c>
      <c r="J390" s="78" t="s">
        <v>34</v>
      </c>
      <c r="K390" s="78" t="s">
        <v>34</v>
      </c>
      <c r="L390" s="78" t="s">
        <v>34</v>
      </c>
      <c r="M390" s="78" t="s">
        <v>34</v>
      </c>
      <c r="N390" s="78" t="s">
        <v>34</v>
      </c>
      <c r="O390" s="78" t="s">
        <v>34</v>
      </c>
      <c r="P390" s="78" t="s">
        <v>34</v>
      </c>
      <c r="Q390" s="78" t="s">
        <v>34</v>
      </c>
      <c r="R390" s="78" t="s">
        <v>34</v>
      </c>
      <c r="S390" s="78" t="s">
        <v>34</v>
      </c>
      <c r="T390" s="78" t="s">
        <v>34</v>
      </c>
      <c r="U390" s="78" t="s">
        <v>73</v>
      </c>
      <c r="V390" s="78" t="s">
        <v>73</v>
      </c>
      <c r="W390" s="78" t="s">
        <v>34</v>
      </c>
      <c r="X390" s="78" t="s">
        <v>34</v>
      </c>
      <c r="Y390" s="78" t="s">
        <v>34</v>
      </c>
      <c r="Z390" s="78" t="s">
        <v>34</v>
      </c>
      <c r="AA390" s="78" t="s">
        <v>34</v>
      </c>
      <c r="AB390" s="78" t="s">
        <v>34</v>
      </c>
      <c r="AC390" s="78" t="s">
        <v>34</v>
      </c>
      <c r="AD390" s="78" t="s">
        <v>34</v>
      </c>
      <c r="AE390" s="78" t="s">
        <v>34</v>
      </c>
      <c r="AF390" s="78" t="s">
        <v>34</v>
      </c>
      <c r="AG390" s="192"/>
      <c r="AH390" s="192"/>
      <c r="AI390" s="192"/>
      <c r="AJ390" s="192"/>
      <c r="AK390" s="39">
        <f t="shared" si="31"/>
        <v>0</v>
      </c>
      <c r="AL390" s="40">
        <f t="shared" si="32"/>
        <v>0</v>
      </c>
      <c r="AM390" s="41">
        <f t="shared" si="33"/>
        <v>0</v>
      </c>
      <c r="AN390" s="42" t="b">
        <f t="shared" si="30"/>
        <v>0</v>
      </c>
      <c r="AO390" s="42" t="str">
        <f t="shared" si="34"/>
        <v>CUMPLE</v>
      </c>
      <c r="AP390" s="7"/>
    </row>
    <row r="391" spans="2:42" hidden="1" x14ac:dyDescent="0.2">
      <c r="B391" s="33" t="s">
        <v>5342</v>
      </c>
      <c r="C391" s="33" t="e" vm="1">
        <f ca="1">_xlfn.XLOOKUP(B391,'ASIGNACION ZONAS'!J:J,'ENCUESTA PI'!H:H,0)</f>
        <v>#NAME?</v>
      </c>
      <c r="D391" s="34" t="s">
        <v>5343</v>
      </c>
      <c r="E391" s="34" t="s">
        <v>5344</v>
      </c>
      <c r="F391" s="35">
        <v>3217739926</v>
      </c>
      <c r="G391" s="36" t="s">
        <v>5345</v>
      </c>
      <c r="H391" s="35" t="s">
        <v>34</v>
      </c>
      <c r="I391" s="35">
        <v>3</v>
      </c>
      <c r="J391" s="35" t="s">
        <v>34</v>
      </c>
      <c r="K391" s="35" t="s">
        <v>34</v>
      </c>
      <c r="L391" s="35" t="s">
        <v>73</v>
      </c>
      <c r="M391" s="35" t="s">
        <v>34</v>
      </c>
      <c r="N391" s="35" t="s">
        <v>34</v>
      </c>
      <c r="O391" s="35" t="s">
        <v>34</v>
      </c>
      <c r="P391" s="35" t="s">
        <v>73</v>
      </c>
      <c r="Q391" s="35" t="s">
        <v>73</v>
      </c>
      <c r="R391" s="35" t="s">
        <v>34</v>
      </c>
      <c r="S391" s="35" t="s">
        <v>34</v>
      </c>
      <c r="T391" s="35" t="s">
        <v>34</v>
      </c>
      <c r="U391" s="35" t="s">
        <v>34</v>
      </c>
      <c r="V391" s="35" t="s">
        <v>34</v>
      </c>
      <c r="W391" s="35" t="s">
        <v>34</v>
      </c>
      <c r="X391" s="35" t="s">
        <v>34</v>
      </c>
      <c r="Y391" s="35" t="s">
        <v>34</v>
      </c>
      <c r="Z391" s="35" t="s">
        <v>34</v>
      </c>
      <c r="AA391" s="35" t="s">
        <v>34</v>
      </c>
      <c r="AB391" s="37" t="s">
        <v>34</v>
      </c>
      <c r="AC391" s="37" t="s">
        <v>34</v>
      </c>
      <c r="AD391" s="37" t="s">
        <v>34</v>
      </c>
      <c r="AE391" s="37" t="s">
        <v>34</v>
      </c>
      <c r="AF391" s="37" t="s">
        <v>34</v>
      </c>
      <c r="AG391" s="193">
        <v>315137000</v>
      </c>
      <c r="AH391" s="193">
        <v>8500000</v>
      </c>
      <c r="AI391" s="193">
        <v>33500000</v>
      </c>
      <c r="AJ391" s="193">
        <v>351637000</v>
      </c>
      <c r="AK391" s="39">
        <f t="shared" si="31"/>
        <v>37.074941176470588</v>
      </c>
      <c r="AL391" s="40">
        <f t="shared" si="32"/>
        <v>9.5268700392734551E-2</v>
      </c>
      <c r="AM391" s="41">
        <f t="shared" si="33"/>
        <v>306637000</v>
      </c>
      <c r="AN391" s="42" t="str">
        <f t="shared" si="30"/>
        <v>CUMPLE</v>
      </c>
      <c r="AO391" s="42" t="str">
        <f t="shared" si="34"/>
        <v>CUMPLE</v>
      </c>
      <c r="AP391" s="7"/>
    </row>
    <row r="392" spans="2:42" hidden="1" x14ac:dyDescent="0.2">
      <c r="B392" s="33" t="s">
        <v>5346</v>
      </c>
      <c r="C392" s="33" t="e" vm="1">
        <f ca="1">_xlfn.XLOOKUP(B392,'ASIGNACION ZONAS'!J:J,'ENCUESTA PI'!H:H,0)</f>
        <v>#NAME?</v>
      </c>
      <c r="D392" s="34" t="s">
        <v>5347</v>
      </c>
      <c r="E392" s="34" t="s">
        <v>5348</v>
      </c>
      <c r="F392" s="35">
        <v>3024341778</v>
      </c>
      <c r="G392" s="36" t="s">
        <v>5349</v>
      </c>
      <c r="H392" s="35" t="s">
        <v>73</v>
      </c>
      <c r="I392" s="35">
        <v>3</v>
      </c>
      <c r="J392" s="35" t="s">
        <v>34</v>
      </c>
      <c r="K392" s="35" t="s">
        <v>34</v>
      </c>
      <c r="L392" s="35" t="s">
        <v>34</v>
      </c>
      <c r="M392" s="35" t="s">
        <v>34</v>
      </c>
      <c r="N392" s="35" t="s">
        <v>34</v>
      </c>
      <c r="O392" s="35" t="s">
        <v>34</v>
      </c>
      <c r="P392" s="35" t="s">
        <v>73</v>
      </c>
      <c r="Q392" s="35" t="s">
        <v>73</v>
      </c>
      <c r="R392" s="35" t="s">
        <v>73</v>
      </c>
      <c r="S392" s="35" t="s">
        <v>34</v>
      </c>
      <c r="T392" s="35" t="s">
        <v>34</v>
      </c>
      <c r="U392" s="35" t="s">
        <v>34</v>
      </c>
      <c r="V392" s="35" t="s">
        <v>34</v>
      </c>
      <c r="W392" s="35" t="s">
        <v>34</v>
      </c>
      <c r="X392" s="35" t="s">
        <v>34</v>
      </c>
      <c r="Y392" s="35" t="s">
        <v>34</v>
      </c>
      <c r="Z392" s="35" t="s">
        <v>34</v>
      </c>
      <c r="AA392" s="35" t="s">
        <v>34</v>
      </c>
      <c r="AB392" s="37" t="s">
        <v>34</v>
      </c>
      <c r="AC392" s="37" t="s">
        <v>34</v>
      </c>
      <c r="AD392" s="37" t="s">
        <v>34</v>
      </c>
      <c r="AE392" s="37" t="s">
        <v>34</v>
      </c>
      <c r="AF392" s="37" t="s">
        <v>34</v>
      </c>
      <c r="AG392" s="194">
        <v>631169129</v>
      </c>
      <c r="AH392" s="194">
        <v>305000000</v>
      </c>
      <c r="AI392" s="194">
        <v>305000000</v>
      </c>
      <c r="AJ392" s="194">
        <v>10140000</v>
      </c>
      <c r="AK392" s="39">
        <f t="shared" si="31"/>
        <v>2.069406980327869</v>
      </c>
      <c r="AL392" s="40">
        <f t="shared" si="32"/>
        <v>30.078895463510847</v>
      </c>
      <c r="AM392" s="41">
        <f t="shared" si="33"/>
        <v>326169129</v>
      </c>
      <c r="AN392" s="42" t="str">
        <f t="shared" ref="AN392:AN455" si="35">IF(AK392&gt;=0.75,"CUMPLE")</f>
        <v>CUMPLE</v>
      </c>
      <c r="AO392" s="42" t="b">
        <f t="shared" si="34"/>
        <v>0</v>
      </c>
      <c r="AP392" s="7"/>
    </row>
    <row r="393" spans="2:42" hidden="1" x14ac:dyDescent="0.2">
      <c r="B393" s="33" t="s">
        <v>5350</v>
      </c>
      <c r="C393" s="33" t="e" vm="1">
        <f ca="1">_xlfn.XLOOKUP(B393,'ASIGNACION ZONAS'!J:J,'ENCUESTA PI'!H:H,0)</f>
        <v>#NAME?</v>
      </c>
      <c r="D393" s="34" t="s">
        <v>5351</v>
      </c>
      <c r="E393" s="34" t="s">
        <v>5352</v>
      </c>
      <c r="F393" s="35">
        <v>3212412884</v>
      </c>
      <c r="G393" s="36" t="s">
        <v>5353</v>
      </c>
      <c r="H393" s="35" t="s">
        <v>73</v>
      </c>
      <c r="I393" s="35">
        <v>3</v>
      </c>
      <c r="J393" s="35" t="s">
        <v>34</v>
      </c>
      <c r="K393" s="35" t="s">
        <v>34</v>
      </c>
      <c r="L393" s="35" t="s">
        <v>73</v>
      </c>
      <c r="M393" s="35" t="s">
        <v>34</v>
      </c>
      <c r="N393" s="35" t="s">
        <v>34</v>
      </c>
      <c r="O393" s="35" t="s">
        <v>34</v>
      </c>
      <c r="P393" s="35" t="s">
        <v>34</v>
      </c>
      <c r="Q393" s="35" t="s">
        <v>34</v>
      </c>
      <c r="R393" s="35" t="s">
        <v>34</v>
      </c>
      <c r="S393" s="35" t="s">
        <v>34</v>
      </c>
      <c r="T393" s="35" t="s">
        <v>34</v>
      </c>
      <c r="U393" s="35" t="s">
        <v>34</v>
      </c>
      <c r="V393" s="35" t="s">
        <v>34</v>
      </c>
      <c r="W393" s="35" t="s">
        <v>34</v>
      </c>
      <c r="X393" s="35" t="s">
        <v>34</v>
      </c>
      <c r="Y393" s="35" t="s">
        <v>34</v>
      </c>
      <c r="Z393" s="35" t="s">
        <v>34</v>
      </c>
      <c r="AA393" s="35" t="s">
        <v>34</v>
      </c>
      <c r="AB393" s="37" t="s">
        <v>34</v>
      </c>
      <c r="AC393" s="37" t="s">
        <v>34</v>
      </c>
      <c r="AD393" s="37" t="s">
        <v>34</v>
      </c>
      <c r="AE393" s="37" t="s">
        <v>34</v>
      </c>
      <c r="AF393" s="37" t="s">
        <v>34</v>
      </c>
      <c r="AG393" s="195">
        <v>715144425</v>
      </c>
      <c r="AH393" s="195">
        <v>41896902</v>
      </c>
      <c r="AI393" s="195">
        <v>41896902</v>
      </c>
      <c r="AJ393" s="195">
        <v>1176909503</v>
      </c>
      <c r="AK393" s="39">
        <f t="shared" si="31"/>
        <v>17.069148095961843</v>
      </c>
      <c r="AL393" s="40">
        <f t="shared" si="32"/>
        <v>3.5599085480406731E-2</v>
      </c>
      <c r="AM393" s="41">
        <f t="shared" si="33"/>
        <v>673247523</v>
      </c>
      <c r="AN393" s="42" t="str">
        <f t="shared" si="35"/>
        <v>CUMPLE</v>
      </c>
      <c r="AO393" s="42" t="str">
        <f t="shared" si="34"/>
        <v>CUMPLE</v>
      </c>
      <c r="AP393" s="7"/>
    </row>
    <row r="394" spans="2:42" hidden="1" x14ac:dyDescent="0.2">
      <c r="B394" s="33" t="s">
        <v>5354</v>
      </c>
      <c r="C394" s="33" t="e" vm="1">
        <f ca="1">_xlfn.XLOOKUP(B394,'ASIGNACION ZONAS'!J:J,'ENCUESTA PI'!H:H,0)</f>
        <v>#NAME?</v>
      </c>
      <c r="D394" s="34">
        <v>901644177</v>
      </c>
      <c r="E394" s="34" t="s">
        <v>5355</v>
      </c>
      <c r="F394" s="35">
        <v>3102911265</v>
      </c>
      <c r="G394" s="36" t="s">
        <v>5356</v>
      </c>
      <c r="H394" s="35" t="s">
        <v>73</v>
      </c>
      <c r="I394" s="35">
        <v>1</v>
      </c>
      <c r="J394" s="35" t="s">
        <v>34</v>
      </c>
      <c r="K394" s="35" t="s">
        <v>34</v>
      </c>
      <c r="L394" s="35" t="s">
        <v>34</v>
      </c>
      <c r="M394" s="35" t="s">
        <v>34</v>
      </c>
      <c r="N394" s="35" t="s">
        <v>34</v>
      </c>
      <c r="O394" s="35" t="s">
        <v>34</v>
      </c>
      <c r="P394" s="35" t="s">
        <v>34</v>
      </c>
      <c r="Q394" s="35" t="s">
        <v>73</v>
      </c>
      <c r="R394" s="35" t="s">
        <v>73</v>
      </c>
      <c r="S394" s="35" t="s">
        <v>34</v>
      </c>
      <c r="T394" s="35" t="s">
        <v>34</v>
      </c>
      <c r="U394" s="35" t="s">
        <v>34</v>
      </c>
      <c r="V394" s="35" t="s">
        <v>34</v>
      </c>
      <c r="W394" s="35" t="s">
        <v>34</v>
      </c>
      <c r="X394" s="35" t="s">
        <v>34</v>
      </c>
      <c r="Y394" s="35" t="s">
        <v>34</v>
      </c>
      <c r="Z394" s="35" t="s">
        <v>34</v>
      </c>
      <c r="AA394" s="35" t="s">
        <v>34</v>
      </c>
      <c r="AB394" s="37" t="s">
        <v>34</v>
      </c>
      <c r="AC394" s="37" t="s">
        <v>34</v>
      </c>
      <c r="AD394" s="37" t="s">
        <v>34</v>
      </c>
      <c r="AE394" s="37" t="s">
        <v>34</v>
      </c>
      <c r="AF394" s="37" t="s">
        <v>34</v>
      </c>
      <c r="AG394" s="196">
        <v>227223395</v>
      </c>
      <c r="AH394" s="196">
        <v>892456</v>
      </c>
      <c r="AI394" s="196">
        <v>892456</v>
      </c>
      <c r="AJ394" s="196">
        <v>243873395</v>
      </c>
      <c r="AK394" s="39">
        <f t="shared" si="31"/>
        <v>254.6045911507122</v>
      </c>
      <c r="AL394" s="40">
        <f t="shared" si="32"/>
        <v>3.6595053757298946E-3</v>
      </c>
      <c r="AM394" s="41">
        <f t="shared" si="33"/>
        <v>226330939</v>
      </c>
      <c r="AN394" s="42" t="str">
        <f t="shared" si="35"/>
        <v>CUMPLE</v>
      </c>
      <c r="AO394" s="42" t="str">
        <f t="shared" si="34"/>
        <v>CUMPLE</v>
      </c>
      <c r="AP394" s="7"/>
    </row>
    <row r="395" spans="2:42" hidden="1" x14ac:dyDescent="0.2">
      <c r="B395" s="33" t="s">
        <v>5357</v>
      </c>
      <c r="C395" s="33" t="e" vm="1">
        <f ca="1">_xlfn.XLOOKUP(B395,'ASIGNACION ZONAS'!J:J,'ENCUESTA PI'!H:H,0)</f>
        <v>#NAME?</v>
      </c>
      <c r="D395" s="34" t="s">
        <v>5358</v>
      </c>
      <c r="E395" s="34" t="s">
        <v>5359</v>
      </c>
      <c r="F395" s="35">
        <v>3218190271</v>
      </c>
      <c r="G395" s="36" t="s">
        <v>5360</v>
      </c>
      <c r="H395" s="35" t="s">
        <v>34</v>
      </c>
      <c r="I395" s="35">
        <v>1</v>
      </c>
      <c r="J395" s="35" t="s">
        <v>34</v>
      </c>
      <c r="K395" s="35" t="s">
        <v>34</v>
      </c>
      <c r="L395" s="35" t="s">
        <v>34</v>
      </c>
      <c r="M395" s="35" t="s">
        <v>34</v>
      </c>
      <c r="N395" s="35" t="s">
        <v>73</v>
      </c>
      <c r="O395" s="35" t="s">
        <v>73</v>
      </c>
      <c r="P395" s="35" t="s">
        <v>34</v>
      </c>
      <c r="Q395" s="35" t="s">
        <v>34</v>
      </c>
      <c r="R395" s="35" t="s">
        <v>73</v>
      </c>
      <c r="S395" s="35" t="s">
        <v>34</v>
      </c>
      <c r="T395" s="35" t="s">
        <v>34</v>
      </c>
      <c r="U395" s="35" t="s">
        <v>34</v>
      </c>
      <c r="V395" s="35" t="s">
        <v>34</v>
      </c>
      <c r="W395" s="35" t="s">
        <v>34</v>
      </c>
      <c r="X395" s="35" t="s">
        <v>34</v>
      </c>
      <c r="Y395" s="35" t="s">
        <v>34</v>
      </c>
      <c r="Z395" s="35" t="s">
        <v>34</v>
      </c>
      <c r="AA395" s="35" t="s">
        <v>34</v>
      </c>
      <c r="AB395" s="37" t="s">
        <v>34</v>
      </c>
      <c r="AC395" s="37" t="s">
        <v>34</v>
      </c>
      <c r="AD395" s="37" t="s">
        <v>34</v>
      </c>
      <c r="AE395" s="37" t="s">
        <v>34</v>
      </c>
      <c r="AF395" s="37" t="s">
        <v>34</v>
      </c>
      <c r="AG395" s="197">
        <v>84000000</v>
      </c>
      <c r="AH395" s="197">
        <v>5450000</v>
      </c>
      <c r="AI395" s="197">
        <v>5450000</v>
      </c>
      <c r="AJ395" s="197">
        <v>3869000000</v>
      </c>
      <c r="AK395" s="39">
        <f t="shared" si="31"/>
        <v>15.412844036697248</v>
      </c>
      <c r="AL395" s="40">
        <f t="shared" si="32"/>
        <v>1.408632721633497E-3</v>
      </c>
      <c r="AM395" s="41">
        <f t="shared" si="33"/>
        <v>78550000</v>
      </c>
      <c r="AN395" s="42" t="str">
        <f t="shared" si="35"/>
        <v>CUMPLE</v>
      </c>
      <c r="AO395" s="42" t="str">
        <f t="shared" si="34"/>
        <v>CUMPLE</v>
      </c>
      <c r="AP395" s="7"/>
    </row>
    <row r="396" spans="2:42" hidden="1" x14ac:dyDescent="0.2">
      <c r="B396" s="33" t="s">
        <v>5361</v>
      </c>
      <c r="C396" s="33" t="e" vm="1">
        <f ca="1">_xlfn.XLOOKUP(B396,'ASIGNACION ZONAS'!J:J,'ENCUESTA PI'!H:H,0)</f>
        <v>#NAME?</v>
      </c>
      <c r="D396" s="34" t="s">
        <v>5362</v>
      </c>
      <c r="E396" s="34" t="s">
        <v>5363</v>
      </c>
      <c r="F396" s="35">
        <v>3013714825</v>
      </c>
      <c r="G396" s="36" t="s">
        <v>5364</v>
      </c>
      <c r="H396" s="35" t="s">
        <v>73</v>
      </c>
      <c r="I396" s="35">
        <v>3</v>
      </c>
      <c r="J396" s="35" t="s">
        <v>34</v>
      </c>
      <c r="K396" s="35" t="s">
        <v>34</v>
      </c>
      <c r="L396" s="35" t="s">
        <v>34</v>
      </c>
      <c r="M396" s="35" t="s">
        <v>34</v>
      </c>
      <c r="N396" s="35" t="s">
        <v>34</v>
      </c>
      <c r="O396" s="35" t="s">
        <v>34</v>
      </c>
      <c r="P396" s="35" t="s">
        <v>34</v>
      </c>
      <c r="Q396" s="35" t="s">
        <v>34</v>
      </c>
      <c r="R396" s="35" t="s">
        <v>73</v>
      </c>
      <c r="S396" s="35" t="s">
        <v>34</v>
      </c>
      <c r="T396" s="35" t="s">
        <v>34</v>
      </c>
      <c r="U396" s="35" t="s">
        <v>73</v>
      </c>
      <c r="V396" s="35" t="s">
        <v>73</v>
      </c>
      <c r="W396" s="35" t="s">
        <v>34</v>
      </c>
      <c r="X396" s="35" t="s">
        <v>34</v>
      </c>
      <c r="Y396" s="35" t="s">
        <v>34</v>
      </c>
      <c r="Z396" s="35" t="s">
        <v>34</v>
      </c>
      <c r="AA396" s="35" t="s">
        <v>34</v>
      </c>
      <c r="AB396" s="35" t="s">
        <v>34</v>
      </c>
      <c r="AC396" s="35" t="s">
        <v>34</v>
      </c>
      <c r="AD396" s="35" t="s">
        <v>34</v>
      </c>
      <c r="AE396" s="35" t="s">
        <v>34</v>
      </c>
      <c r="AF396" s="35" t="s">
        <v>34</v>
      </c>
      <c r="AG396" s="198">
        <v>346184500</v>
      </c>
      <c r="AH396" s="198">
        <v>4900000</v>
      </c>
      <c r="AI396" s="198">
        <v>83500000</v>
      </c>
      <c r="AJ396" s="198">
        <v>564834500</v>
      </c>
      <c r="AK396" s="39">
        <f t="shared" si="31"/>
        <v>70.649897959183676</v>
      </c>
      <c r="AL396" s="40">
        <f t="shared" si="32"/>
        <v>0.14783091330292325</v>
      </c>
      <c r="AM396" s="41">
        <f t="shared" si="33"/>
        <v>341284500</v>
      </c>
      <c r="AN396" s="42" t="str">
        <f t="shared" si="35"/>
        <v>CUMPLE</v>
      </c>
      <c r="AO396" s="42" t="str">
        <f t="shared" si="34"/>
        <v>CUMPLE</v>
      </c>
      <c r="AP396" s="7"/>
    </row>
    <row r="397" spans="2:42" hidden="1" x14ac:dyDescent="0.2">
      <c r="B397" s="33" t="s">
        <v>5365</v>
      </c>
      <c r="C397" s="33" t="e" vm="1">
        <f ca="1">_xlfn.XLOOKUP(B397,'ASIGNACION ZONAS'!J:J,'ENCUESTA PI'!H:H,0)</f>
        <v>#NAME?</v>
      </c>
      <c r="D397" s="34" t="s">
        <v>5366</v>
      </c>
      <c r="E397" s="34" t="s">
        <v>5367</v>
      </c>
      <c r="F397" s="35">
        <v>3002820112</v>
      </c>
      <c r="G397" s="36" t="s">
        <v>5368</v>
      </c>
      <c r="H397" s="35" t="s">
        <v>34</v>
      </c>
      <c r="I397" s="35">
        <v>1</v>
      </c>
      <c r="J397" s="35" t="s">
        <v>34</v>
      </c>
      <c r="K397" s="35" t="s">
        <v>73</v>
      </c>
      <c r="L397" s="35" t="s">
        <v>73</v>
      </c>
      <c r="M397" s="35" t="s">
        <v>34</v>
      </c>
      <c r="N397" s="35" t="s">
        <v>34</v>
      </c>
      <c r="O397" s="35" t="s">
        <v>34</v>
      </c>
      <c r="P397" s="35" t="s">
        <v>73</v>
      </c>
      <c r="Q397" s="35" t="s">
        <v>73</v>
      </c>
      <c r="R397" s="35" t="s">
        <v>34</v>
      </c>
      <c r="S397" s="35" t="s">
        <v>34</v>
      </c>
      <c r="T397" s="35" t="s">
        <v>34</v>
      </c>
      <c r="U397" s="35" t="s">
        <v>34</v>
      </c>
      <c r="V397" s="35" t="s">
        <v>34</v>
      </c>
      <c r="W397" s="35" t="s">
        <v>34</v>
      </c>
      <c r="X397" s="35" t="s">
        <v>34</v>
      </c>
      <c r="Y397" s="35" t="s">
        <v>34</v>
      </c>
      <c r="Z397" s="35" t="s">
        <v>34</v>
      </c>
      <c r="AA397" s="35" t="s">
        <v>34</v>
      </c>
      <c r="AB397" s="37" t="s">
        <v>34</v>
      </c>
      <c r="AC397" s="37" t="s">
        <v>34</v>
      </c>
      <c r="AD397" s="37" t="s">
        <v>34</v>
      </c>
      <c r="AE397" s="37" t="s">
        <v>34</v>
      </c>
      <c r="AF397" s="37" t="s">
        <v>34</v>
      </c>
      <c r="AG397" s="199">
        <v>150356000</v>
      </c>
      <c r="AH397" s="199">
        <v>13680000</v>
      </c>
      <c r="AI397" s="199">
        <v>13680000</v>
      </c>
      <c r="AJ397" s="199">
        <v>180658900</v>
      </c>
      <c r="AK397" s="39">
        <f t="shared" si="31"/>
        <v>10.99093567251462</v>
      </c>
      <c r="AL397" s="40">
        <f t="shared" si="32"/>
        <v>7.5722812438246884E-2</v>
      </c>
      <c r="AM397" s="41">
        <f t="shared" si="33"/>
        <v>136676000</v>
      </c>
      <c r="AN397" s="42" t="str">
        <f t="shared" si="35"/>
        <v>CUMPLE</v>
      </c>
      <c r="AO397" s="42" t="str">
        <f t="shared" si="34"/>
        <v>CUMPLE</v>
      </c>
      <c r="AP397" s="7"/>
    </row>
    <row r="398" spans="2:42" hidden="1" x14ac:dyDescent="0.2">
      <c r="B398" s="33" t="s">
        <v>5369</v>
      </c>
      <c r="C398" s="33" t="e" vm="1">
        <f ca="1">_xlfn.XLOOKUP(B398,'ASIGNACION ZONAS'!J:J,'ENCUESTA PI'!H:H,0)</f>
        <v>#NAME?</v>
      </c>
      <c r="D398" s="34">
        <v>901782920</v>
      </c>
      <c r="E398" s="34" t="s">
        <v>2346</v>
      </c>
      <c r="F398" s="35">
        <v>3114089490</v>
      </c>
      <c r="G398" s="36" t="s">
        <v>585</v>
      </c>
      <c r="H398" s="35" t="s">
        <v>34</v>
      </c>
      <c r="I398" s="35"/>
      <c r="J398" s="35" t="s">
        <v>34</v>
      </c>
      <c r="K398" s="35" t="s">
        <v>34</v>
      </c>
      <c r="L398" s="35" t="s">
        <v>34</v>
      </c>
      <c r="M398" s="35" t="s">
        <v>34</v>
      </c>
      <c r="N398" s="35" t="s">
        <v>34</v>
      </c>
      <c r="O398" s="35" t="s">
        <v>73</v>
      </c>
      <c r="P398" s="35" t="s">
        <v>73</v>
      </c>
      <c r="Q398" s="35" t="s">
        <v>73</v>
      </c>
      <c r="R398" s="35" t="s">
        <v>34</v>
      </c>
      <c r="S398" s="35" t="s">
        <v>34</v>
      </c>
      <c r="T398" s="35" t="s">
        <v>34</v>
      </c>
      <c r="U398" s="35" t="s">
        <v>34</v>
      </c>
      <c r="V398" s="35" t="s">
        <v>34</v>
      </c>
      <c r="W398" s="35" t="s">
        <v>34</v>
      </c>
      <c r="X398" s="35" t="s">
        <v>73</v>
      </c>
      <c r="Y398" s="35" t="s">
        <v>73</v>
      </c>
      <c r="Z398" s="35" t="s">
        <v>34</v>
      </c>
      <c r="AA398" s="35" t="s">
        <v>34</v>
      </c>
      <c r="AB398" s="37" t="s">
        <v>34</v>
      </c>
      <c r="AC398" s="37" t="s">
        <v>34</v>
      </c>
      <c r="AD398" s="37" t="s">
        <v>34</v>
      </c>
      <c r="AE398" s="37" t="s">
        <v>34</v>
      </c>
      <c r="AF398" s="37" t="s">
        <v>34</v>
      </c>
      <c r="AG398" s="200">
        <v>40000000</v>
      </c>
      <c r="AH398" s="200">
        <v>850000</v>
      </c>
      <c r="AI398" s="200">
        <v>850000</v>
      </c>
      <c r="AJ398" s="200">
        <v>40000000</v>
      </c>
      <c r="AK398" s="39">
        <f t="shared" si="31"/>
        <v>47.058823529411768</v>
      </c>
      <c r="AL398" s="40">
        <f t="shared" si="32"/>
        <v>2.1250000000000002E-2</v>
      </c>
      <c r="AM398" s="41">
        <f t="shared" si="33"/>
        <v>39150000</v>
      </c>
      <c r="AN398" s="42" t="str">
        <f t="shared" si="35"/>
        <v>CUMPLE</v>
      </c>
      <c r="AO398" s="42" t="str">
        <f t="shared" si="34"/>
        <v>CUMPLE</v>
      </c>
      <c r="AP398" s="7"/>
    </row>
    <row r="399" spans="2:42" hidden="1" x14ac:dyDescent="0.2">
      <c r="B399" s="33" t="s">
        <v>5370</v>
      </c>
      <c r="C399" s="33" t="e" vm="1">
        <f ca="1">_xlfn.XLOOKUP(B399,'ASIGNACION ZONAS'!J:J,'ENCUESTA PI'!H:H,0)</f>
        <v>#NAME?</v>
      </c>
      <c r="D399" s="201">
        <v>900065049</v>
      </c>
      <c r="E399" s="34" t="s">
        <v>5371</v>
      </c>
      <c r="F399" s="35">
        <v>3105199800</v>
      </c>
      <c r="G399" s="36" t="s">
        <v>5372</v>
      </c>
      <c r="H399" s="35" t="s">
        <v>73</v>
      </c>
      <c r="I399" s="35"/>
      <c r="J399" s="35" t="s">
        <v>34</v>
      </c>
      <c r="K399" s="35" t="s">
        <v>34</v>
      </c>
      <c r="L399" s="35" t="s">
        <v>34</v>
      </c>
      <c r="M399" s="35" t="s">
        <v>34</v>
      </c>
      <c r="N399" s="35" t="s">
        <v>34</v>
      </c>
      <c r="O399" s="35" t="s">
        <v>34</v>
      </c>
      <c r="P399" s="35" t="s">
        <v>34</v>
      </c>
      <c r="Q399" s="35" t="s">
        <v>34</v>
      </c>
      <c r="R399" s="35" t="s">
        <v>73</v>
      </c>
      <c r="S399" s="35" t="s">
        <v>34</v>
      </c>
      <c r="T399" s="35" t="s">
        <v>34</v>
      </c>
      <c r="U399" s="35" t="s">
        <v>34</v>
      </c>
      <c r="V399" s="35" t="s">
        <v>34</v>
      </c>
      <c r="W399" s="35" t="s">
        <v>34</v>
      </c>
      <c r="X399" s="35" t="s">
        <v>34</v>
      </c>
      <c r="Y399" s="35" t="s">
        <v>34</v>
      </c>
      <c r="Z399" s="35" t="s">
        <v>34</v>
      </c>
      <c r="AA399" s="35" t="s">
        <v>34</v>
      </c>
      <c r="AB399" s="37" t="s">
        <v>73</v>
      </c>
      <c r="AC399" s="37" t="s">
        <v>34</v>
      </c>
      <c r="AD399" s="37" t="s">
        <v>34</v>
      </c>
      <c r="AE399" s="37" t="s">
        <v>73</v>
      </c>
      <c r="AF399" s="37" t="s">
        <v>34</v>
      </c>
      <c r="AG399" s="202">
        <v>1466413589.4200001</v>
      </c>
      <c r="AH399" s="202">
        <v>327018024.22199965</v>
      </c>
      <c r="AI399" s="202">
        <v>532637846.22199965</v>
      </c>
      <c r="AJ399" s="202">
        <v>1668564989.9400001</v>
      </c>
      <c r="AK399" s="39">
        <f t="shared" si="31"/>
        <v>4.484198058833937</v>
      </c>
      <c r="AL399" s="40">
        <f t="shared" si="32"/>
        <v>0.31921911908337042</v>
      </c>
      <c r="AM399" s="41">
        <f t="shared" si="33"/>
        <v>1139395565.1980004</v>
      </c>
      <c r="AN399" s="42" t="str">
        <f t="shared" si="35"/>
        <v>CUMPLE</v>
      </c>
      <c r="AO399" s="42" t="str">
        <f t="shared" si="34"/>
        <v>CUMPLE</v>
      </c>
      <c r="AP399" s="7"/>
    </row>
    <row r="400" spans="2:42" ht="24" hidden="1" x14ac:dyDescent="0.2">
      <c r="B400" s="33" t="s">
        <v>5373</v>
      </c>
      <c r="C400" s="33" t="e" vm="1">
        <f ca="1">_xlfn.XLOOKUP(B400,'ASIGNACION ZONAS'!J:J,'ENCUESTA PI'!H:H,0)</f>
        <v>#NAME?</v>
      </c>
      <c r="D400" s="34" t="s">
        <v>5374</v>
      </c>
      <c r="E400" s="33" t="s">
        <v>695</v>
      </c>
      <c r="F400" s="35">
        <v>3138751534</v>
      </c>
      <c r="G400" s="52" t="s">
        <v>694</v>
      </c>
      <c r="H400" s="35" t="s">
        <v>73</v>
      </c>
      <c r="I400" s="35"/>
      <c r="J400" s="35" t="s">
        <v>34</v>
      </c>
      <c r="K400" s="35" t="s">
        <v>34</v>
      </c>
      <c r="L400" s="35" t="s">
        <v>73</v>
      </c>
      <c r="M400" s="35" t="s">
        <v>34</v>
      </c>
      <c r="N400" s="35" t="s">
        <v>34</v>
      </c>
      <c r="O400" s="35" t="s">
        <v>34</v>
      </c>
      <c r="P400" s="35" t="s">
        <v>73</v>
      </c>
      <c r="Q400" s="35" t="s">
        <v>73</v>
      </c>
      <c r="R400" s="35" t="s">
        <v>73</v>
      </c>
      <c r="S400" s="35" t="s">
        <v>34</v>
      </c>
      <c r="T400" s="35" t="s">
        <v>34</v>
      </c>
      <c r="U400" s="35" t="s">
        <v>34</v>
      </c>
      <c r="V400" s="35" t="s">
        <v>34</v>
      </c>
      <c r="W400" s="35" t="s">
        <v>34</v>
      </c>
      <c r="X400" s="35" t="s">
        <v>34</v>
      </c>
      <c r="Y400" s="35" t="s">
        <v>34</v>
      </c>
      <c r="Z400" s="35" t="s">
        <v>34</v>
      </c>
      <c r="AA400" s="35" t="s">
        <v>34</v>
      </c>
      <c r="AB400" s="37" t="s">
        <v>34</v>
      </c>
      <c r="AC400" s="37" t="s">
        <v>34</v>
      </c>
      <c r="AD400" s="37" t="s">
        <v>34</v>
      </c>
      <c r="AE400" s="37" t="s">
        <v>34</v>
      </c>
      <c r="AF400" s="37" t="s">
        <v>34</v>
      </c>
      <c r="AG400" s="203">
        <v>1339322756</v>
      </c>
      <c r="AH400" s="203">
        <v>213322501</v>
      </c>
      <c r="AI400" s="203">
        <v>213322501</v>
      </c>
      <c r="AJ400" s="203">
        <v>1340822501</v>
      </c>
      <c r="AK400" s="39">
        <f t="shared" si="31"/>
        <v>6.2783942140262079</v>
      </c>
      <c r="AL400" s="40">
        <f t="shared" si="32"/>
        <v>0.15909824069994483</v>
      </c>
      <c r="AM400" s="41">
        <f t="shared" si="33"/>
        <v>1126000255</v>
      </c>
      <c r="AN400" s="42" t="str">
        <f t="shared" si="35"/>
        <v>CUMPLE</v>
      </c>
      <c r="AO400" s="42" t="str">
        <f t="shared" si="34"/>
        <v>CUMPLE</v>
      </c>
      <c r="AP400" s="7"/>
    </row>
    <row r="401" spans="2:42" hidden="1" x14ac:dyDescent="0.2">
      <c r="B401" s="33" t="s">
        <v>5375</v>
      </c>
      <c r="C401" s="33" t="e" vm="1">
        <f ca="1">_xlfn.XLOOKUP(B401,'ASIGNACION ZONAS'!J:J,'ENCUESTA PI'!H:H,0)</f>
        <v>#NAME?</v>
      </c>
      <c r="D401" s="34">
        <v>901479734</v>
      </c>
      <c r="E401" s="34" t="s">
        <v>5376</v>
      </c>
      <c r="F401" s="35">
        <v>3222756540</v>
      </c>
      <c r="G401" s="36" t="s">
        <v>5377</v>
      </c>
      <c r="H401" s="35" t="s">
        <v>73</v>
      </c>
      <c r="I401" s="35">
        <v>2</v>
      </c>
      <c r="J401" s="35" t="s">
        <v>34</v>
      </c>
      <c r="K401" s="35" t="s">
        <v>34</v>
      </c>
      <c r="L401" s="35" t="s">
        <v>34</v>
      </c>
      <c r="M401" s="35" t="s">
        <v>34</v>
      </c>
      <c r="N401" s="35" t="s">
        <v>34</v>
      </c>
      <c r="O401" s="35" t="s">
        <v>34</v>
      </c>
      <c r="P401" s="35" t="s">
        <v>73</v>
      </c>
      <c r="Q401" s="35" t="s">
        <v>73</v>
      </c>
      <c r="R401" s="35" t="s">
        <v>73</v>
      </c>
      <c r="S401" s="35" t="s">
        <v>34</v>
      </c>
      <c r="T401" s="35" t="s">
        <v>34</v>
      </c>
      <c r="U401" s="35" t="s">
        <v>34</v>
      </c>
      <c r="V401" s="35" t="s">
        <v>34</v>
      </c>
      <c r="W401" s="35" t="s">
        <v>34</v>
      </c>
      <c r="X401" s="35" t="s">
        <v>34</v>
      </c>
      <c r="Y401" s="35" t="s">
        <v>34</v>
      </c>
      <c r="Z401" s="35" t="s">
        <v>34</v>
      </c>
      <c r="AA401" s="35" t="s">
        <v>34</v>
      </c>
      <c r="AB401" s="37" t="s">
        <v>34</v>
      </c>
      <c r="AC401" s="37" t="s">
        <v>73</v>
      </c>
      <c r="AD401" s="37" t="s">
        <v>34</v>
      </c>
      <c r="AE401" s="37" t="s">
        <v>34</v>
      </c>
      <c r="AF401" s="37" t="s">
        <v>34</v>
      </c>
      <c r="AG401" s="204">
        <v>851428936</v>
      </c>
      <c r="AH401" s="204">
        <v>24439888</v>
      </c>
      <c r="AI401" s="204">
        <v>24439888</v>
      </c>
      <c r="AJ401" s="204">
        <v>879773738</v>
      </c>
      <c r="AK401" s="39">
        <f t="shared" si="31"/>
        <v>34.837677488538411</v>
      </c>
      <c r="AL401" s="40">
        <f t="shared" si="32"/>
        <v>2.7779742613776453E-2</v>
      </c>
      <c r="AM401" s="41">
        <f t="shared" si="33"/>
        <v>826989048</v>
      </c>
      <c r="AN401" s="42" t="str">
        <f t="shared" si="35"/>
        <v>CUMPLE</v>
      </c>
      <c r="AO401" s="42" t="str">
        <f t="shared" si="34"/>
        <v>CUMPLE</v>
      </c>
      <c r="AP401" s="7"/>
    </row>
    <row r="402" spans="2:42" hidden="1" x14ac:dyDescent="0.2">
      <c r="B402" s="33" t="s">
        <v>5378</v>
      </c>
      <c r="C402" s="33" t="e" vm="1">
        <f ca="1">_xlfn.XLOOKUP(B402,'ASIGNACION ZONAS'!J:J,'ENCUESTA PI'!H:H,0)</f>
        <v>#NAME?</v>
      </c>
      <c r="D402" s="34">
        <v>900711688</v>
      </c>
      <c r="E402" s="34" t="s">
        <v>5379</v>
      </c>
      <c r="F402" s="35">
        <v>3194994629</v>
      </c>
      <c r="G402" s="36" t="s">
        <v>5380</v>
      </c>
      <c r="H402" s="35" t="s">
        <v>34</v>
      </c>
      <c r="I402" s="35">
        <v>1</v>
      </c>
      <c r="J402" s="35" t="s">
        <v>34</v>
      </c>
      <c r="K402" s="35" t="s">
        <v>34</v>
      </c>
      <c r="L402" s="35" t="s">
        <v>34</v>
      </c>
      <c r="M402" s="35" t="s">
        <v>34</v>
      </c>
      <c r="N402" s="35" t="s">
        <v>34</v>
      </c>
      <c r="O402" s="35" t="s">
        <v>34</v>
      </c>
      <c r="P402" s="35" t="s">
        <v>73</v>
      </c>
      <c r="Q402" s="35" t="s">
        <v>34</v>
      </c>
      <c r="R402" s="35" t="s">
        <v>73</v>
      </c>
      <c r="S402" s="35" t="s">
        <v>34</v>
      </c>
      <c r="T402" s="35" t="s">
        <v>34</v>
      </c>
      <c r="U402" s="35" t="s">
        <v>34</v>
      </c>
      <c r="V402" s="35" t="s">
        <v>34</v>
      </c>
      <c r="W402" s="35" t="s">
        <v>34</v>
      </c>
      <c r="X402" s="35" t="s">
        <v>34</v>
      </c>
      <c r="Y402" s="35" t="s">
        <v>34</v>
      </c>
      <c r="Z402" s="35" t="s">
        <v>34</v>
      </c>
      <c r="AA402" s="35" t="s">
        <v>34</v>
      </c>
      <c r="AB402" s="37" t="s">
        <v>34</v>
      </c>
      <c r="AC402" s="37" t="s">
        <v>34</v>
      </c>
      <c r="AD402" s="37" t="s">
        <v>34</v>
      </c>
      <c r="AE402" s="37" t="s">
        <v>34</v>
      </c>
      <c r="AF402" s="37" t="s">
        <v>34</v>
      </c>
      <c r="AG402" s="205">
        <v>35000000</v>
      </c>
      <c r="AH402" s="205">
        <v>3500000</v>
      </c>
      <c r="AI402" s="205">
        <v>5200000</v>
      </c>
      <c r="AJ402" s="205">
        <v>52000000</v>
      </c>
      <c r="AK402" s="39">
        <f t="shared" si="31"/>
        <v>10</v>
      </c>
      <c r="AL402" s="40">
        <f t="shared" si="32"/>
        <v>0.1</v>
      </c>
      <c r="AM402" s="41">
        <f t="shared" si="33"/>
        <v>31500000</v>
      </c>
      <c r="AN402" s="42" t="str">
        <f t="shared" si="35"/>
        <v>CUMPLE</v>
      </c>
      <c r="AO402" s="42" t="str">
        <f t="shared" si="34"/>
        <v>CUMPLE</v>
      </c>
      <c r="AP402" s="7"/>
    </row>
    <row r="403" spans="2:42" hidden="1" x14ac:dyDescent="0.2">
      <c r="B403" s="33" t="s">
        <v>5381</v>
      </c>
      <c r="C403" s="33" t="e" vm="1">
        <f ca="1">_xlfn.XLOOKUP(B403,'ASIGNACION ZONAS'!J:J,'ENCUESTA PI'!H:H,0)</f>
        <v>#NAME?</v>
      </c>
      <c r="D403" s="34" t="s">
        <v>5382</v>
      </c>
      <c r="E403" s="34" t="s">
        <v>5383</v>
      </c>
      <c r="F403" s="35">
        <v>3008349712</v>
      </c>
      <c r="G403" s="36" t="s">
        <v>5384</v>
      </c>
      <c r="H403" s="35" t="s">
        <v>73</v>
      </c>
      <c r="I403" s="35">
        <v>1</v>
      </c>
      <c r="J403" s="35" t="s">
        <v>34</v>
      </c>
      <c r="K403" s="35" t="s">
        <v>34</v>
      </c>
      <c r="L403" s="35" t="s">
        <v>73</v>
      </c>
      <c r="M403" s="35" t="s">
        <v>34</v>
      </c>
      <c r="N403" s="35" t="s">
        <v>34</v>
      </c>
      <c r="O403" s="35" t="s">
        <v>34</v>
      </c>
      <c r="P403" s="35" t="s">
        <v>73</v>
      </c>
      <c r="Q403" s="35" t="s">
        <v>73</v>
      </c>
      <c r="R403" s="35" t="s">
        <v>73</v>
      </c>
      <c r="S403" s="35" t="s">
        <v>34</v>
      </c>
      <c r="T403" s="35" t="s">
        <v>34</v>
      </c>
      <c r="U403" s="35" t="s">
        <v>34</v>
      </c>
      <c r="V403" s="35" t="s">
        <v>34</v>
      </c>
      <c r="W403" s="35" t="s">
        <v>34</v>
      </c>
      <c r="X403" s="35" t="s">
        <v>34</v>
      </c>
      <c r="Y403" s="35" t="s">
        <v>34</v>
      </c>
      <c r="Z403" s="35" t="s">
        <v>34</v>
      </c>
      <c r="AA403" s="35" t="s">
        <v>34</v>
      </c>
      <c r="AB403" s="37" t="s">
        <v>73</v>
      </c>
      <c r="AC403" s="37" t="s">
        <v>34</v>
      </c>
      <c r="AD403" s="37" t="s">
        <v>34</v>
      </c>
      <c r="AE403" s="37" t="s">
        <v>34</v>
      </c>
      <c r="AF403" s="37" t="s">
        <v>73</v>
      </c>
      <c r="AG403" s="206">
        <v>603857000</v>
      </c>
      <c r="AH403" s="206">
        <v>5169000</v>
      </c>
      <c r="AI403" s="206">
        <v>5169000</v>
      </c>
      <c r="AJ403" s="206">
        <v>603857000</v>
      </c>
      <c r="AK403" s="39">
        <f t="shared" si="31"/>
        <v>116.82278970787387</v>
      </c>
      <c r="AL403" s="40">
        <f t="shared" si="32"/>
        <v>8.5599736361423318E-3</v>
      </c>
      <c r="AM403" s="41">
        <f t="shared" si="33"/>
        <v>598688000</v>
      </c>
      <c r="AN403" s="42" t="str">
        <f t="shared" si="35"/>
        <v>CUMPLE</v>
      </c>
      <c r="AO403" s="42" t="str">
        <f t="shared" si="34"/>
        <v>CUMPLE</v>
      </c>
      <c r="AP403" s="7"/>
    </row>
    <row r="404" spans="2:42" ht="24" hidden="1" x14ac:dyDescent="0.2">
      <c r="B404" s="33" t="s">
        <v>5385</v>
      </c>
      <c r="C404" s="33" t="e" vm="1">
        <f ca="1">_xlfn.XLOOKUP(B404,'ASIGNACION ZONAS'!J:J,'ENCUESTA PI'!H:H,0)</f>
        <v>#NAME?</v>
      </c>
      <c r="D404" s="34" t="s">
        <v>5386</v>
      </c>
      <c r="E404" s="34" t="s">
        <v>5387</v>
      </c>
      <c r="F404" s="35">
        <v>3006373946</v>
      </c>
      <c r="G404" s="36" t="s">
        <v>5388</v>
      </c>
      <c r="H404" s="35" t="s">
        <v>34</v>
      </c>
      <c r="I404" s="35">
        <v>1</v>
      </c>
      <c r="J404" s="35" t="s">
        <v>34</v>
      </c>
      <c r="K404" s="35" t="s">
        <v>34</v>
      </c>
      <c r="L404" s="35" t="s">
        <v>34</v>
      </c>
      <c r="M404" s="35" t="s">
        <v>34</v>
      </c>
      <c r="N404" s="35" t="s">
        <v>34</v>
      </c>
      <c r="O404" s="35" t="s">
        <v>34</v>
      </c>
      <c r="P404" s="35" t="s">
        <v>73</v>
      </c>
      <c r="Q404" s="35" t="s">
        <v>73</v>
      </c>
      <c r="R404" s="35" t="s">
        <v>34</v>
      </c>
      <c r="S404" s="35" t="s">
        <v>34</v>
      </c>
      <c r="T404" s="35" t="s">
        <v>34</v>
      </c>
      <c r="U404" s="35" t="s">
        <v>34</v>
      </c>
      <c r="V404" s="35" t="s">
        <v>34</v>
      </c>
      <c r="W404" s="35" t="s">
        <v>34</v>
      </c>
      <c r="X404" s="35" t="s">
        <v>34</v>
      </c>
      <c r="Y404" s="35" t="s">
        <v>34</v>
      </c>
      <c r="Z404" s="35" t="s">
        <v>34</v>
      </c>
      <c r="AA404" s="35" t="s">
        <v>34</v>
      </c>
      <c r="AB404" s="37" t="s">
        <v>73</v>
      </c>
      <c r="AC404" s="37" t="s">
        <v>34</v>
      </c>
      <c r="AD404" s="37" t="s">
        <v>34</v>
      </c>
      <c r="AE404" s="37" t="s">
        <v>34</v>
      </c>
      <c r="AF404" s="37" t="s">
        <v>73</v>
      </c>
      <c r="AG404" s="207"/>
      <c r="AH404" s="207"/>
      <c r="AI404" s="207"/>
      <c r="AJ404" s="207"/>
      <c r="AK404" s="39">
        <f t="shared" si="31"/>
        <v>0</v>
      </c>
      <c r="AL404" s="40">
        <f t="shared" si="32"/>
        <v>0</v>
      </c>
      <c r="AM404" s="41">
        <f t="shared" si="33"/>
        <v>0</v>
      </c>
      <c r="AN404" s="42" t="b">
        <f t="shared" si="35"/>
        <v>0</v>
      </c>
      <c r="AO404" s="42" t="str">
        <f t="shared" si="34"/>
        <v>CUMPLE</v>
      </c>
      <c r="AP404" s="7"/>
    </row>
    <row r="405" spans="2:42" hidden="1" x14ac:dyDescent="0.2">
      <c r="B405" s="74" t="s">
        <v>1190</v>
      </c>
      <c r="C405" s="33" t="e" vm="1">
        <f ca="1">_xlfn.XLOOKUP(B405,'ASIGNACION ZONAS'!J:J,'ENCUESTA PI'!H:H,0)</f>
        <v>#NAME?</v>
      </c>
      <c r="D405" s="75">
        <v>900234476</v>
      </c>
      <c r="E405" s="34" t="s">
        <v>1194</v>
      </c>
      <c r="F405" s="35">
        <v>3106903356</v>
      </c>
      <c r="G405" s="36" t="s">
        <v>5389</v>
      </c>
      <c r="H405" s="35" t="s">
        <v>73</v>
      </c>
      <c r="I405" s="35">
        <v>3</v>
      </c>
      <c r="J405" s="35" t="s">
        <v>34</v>
      </c>
      <c r="K405" s="35" t="s">
        <v>34</v>
      </c>
      <c r="L405" s="35" t="s">
        <v>34</v>
      </c>
      <c r="M405" s="35" t="s">
        <v>34</v>
      </c>
      <c r="N405" s="35" t="s">
        <v>34</v>
      </c>
      <c r="O405" s="35" t="s">
        <v>34</v>
      </c>
      <c r="P405" s="35" t="s">
        <v>34</v>
      </c>
      <c r="Q405" s="35" t="s">
        <v>34</v>
      </c>
      <c r="R405" s="35" t="s">
        <v>73</v>
      </c>
      <c r="S405" s="35" t="s">
        <v>34</v>
      </c>
      <c r="T405" s="35" t="s">
        <v>73</v>
      </c>
      <c r="U405" s="35" t="s">
        <v>34</v>
      </c>
      <c r="V405" s="35" t="s">
        <v>34</v>
      </c>
      <c r="W405" s="35" t="s">
        <v>34</v>
      </c>
      <c r="X405" s="35" t="s">
        <v>34</v>
      </c>
      <c r="Y405" s="35" t="s">
        <v>73</v>
      </c>
      <c r="Z405" s="35" t="s">
        <v>34</v>
      </c>
      <c r="AA405" s="35" t="s">
        <v>34</v>
      </c>
      <c r="AB405" s="37" t="s">
        <v>34</v>
      </c>
      <c r="AC405" s="37" t="s">
        <v>34</v>
      </c>
      <c r="AD405" s="37" t="s">
        <v>34</v>
      </c>
      <c r="AE405" s="37" t="s">
        <v>34</v>
      </c>
      <c r="AF405" s="37" t="s">
        <v>34</v>
      </c>
      <c r="AG405" s="208">
        <v>1410066020</v>
      </c>
      <c r="AH405" s="208">
        <v>11578000</v>
      </c>
      <c r="AI405" s="208">
        <v>11578000</v>
      </c>
      <c r="AJ405" s="208">
        <v>143505320</v>
      </c>
      <c r="AK405" s="39">
        <f t="shared" si="31"/>
        <v>121.78839350492314</v>
      </c>
      <c r="AL405" s="40">
        <f t="shared" si="32"/>
        <v>8.0679935768234928E-2</v>
      </c>
      <c r="AM405" s="41">
        <f t="shared" si="33"/>
        <v>1398488020</v>
      </c>
      <c r="AN405" s="42" t="str">
        <f t="shared" si="35"/>
        <v>CUMPLE</v>
      </c>
      <c r="AO405" s="42" t="str">
        <f t="shared" si="34"/>
        <v>CUMPLE</v>
      </c>
      <c r="AP405" s="7"/>
    </row>
    <row r="406" spans="2:42" hidden="1" x14ac:dyDescent="0.2">
      <c r="B406" s="33" t="s">
        <v>5390</v>
      </c>
      <c r="C406" s="33" t="e" vm="1">
        <f ca="1">_xlfn.XLOOKUP(B406,'ASIGNACION ZONAS'!J:J,'ENCUESTA PI'!H:H,0)</f>
        <v>#NAME?</v>
      </c>
      <c r="D406" s="34">
        <v>900829825</v>
      </c>
      <c r="E406" s="34" t="s">
        <v>5391</v>
      </c>
      <c r="F406" s="35">
        <v>3012795832</v>
      </c>
      <c r="G406" s="36" t="s">
        <v>5392</v>
      </c>
      <c r="H406" s="35" t="s">
        <v>34</v>
      </c>
      <c r="I406" s="35">
        <v>3</v>
      </c>
      <c r="J406" s="35" t="s">
        <v>34</v>
      </c>
      <c r="K406" s="35" t="s">
        <v>34</v>
      </c>
      <c r="L406" s="35" t="s">
        <v>34</v>
      </c>
      <c r="M406" s="35" t="s">
        <v>34</v>
      </c>
      <c r="N406" s="35" t="s">
        <v>34</v>
      </c>
      <c r="O406" s="35" t="s">
        <v>34</v>
      </c>
      <c r="P406" s="35" t="s">
        <v>73</v>
      </c>
      <c r="Q406" s="35" t="s">
        <v>73</v>
      </c>
      <c r="R406" s="35" t="s">
        <v>73</v>
      </c>
      <c r="S406" s="35" t="s">
        <v>34</v>
      </c>
      <c r="T406" s="35" t="s">
        <v>73</v>
      </c>
      <c r="U406" s="35" t="s">
        <v>34</v>
      </c>
      <c r="V406" s="35" t="s">
        <v>34</v>
      </c>
      <c r="W406" s="35" t="s">
        <v>34</v>
      </c>
      <c r="X406" s="35" t="s">
        <v>73</v>
      </c>
      <c r="Y406" s="35" t="s">
        <v>73</v>
      </c>
      <c r="Z406" s="35" t="s">
        <v>34</v>
      </c>
      <c r="AA406" s="35" t="s">
        <v>34</v>
      </c>
      <c r="AB406" s="37" t="s">
        <v>73</v>
      </c>
      <c r="AC406" s="37" t="s">
        <v>34</v>
      </c>
      <c r="AD406" s="37" t="s">
        <v>34</v>
      </c>
      <c r="AE406" s="37" t="s">
        <v>34</v>
      </c>
      <c r="AF406" s="37" t="s">
        <v>73</v>
      </c>
      <c r="AG406" s="209">
        <v>10000000</v>
      </c>
      <c r="AH406" s="209">
        <v>0</v>
      </c>
      <c r="AI406" s="209">
        <v>0</v>
      </c>
      <c r="AJ406" s="209">
        <v>10000000</v>
      </c>
      <c r="AK406" s="39">
        <f t="shared" si="31"/>
        <v>0</v>
      </c>
      <c r="AL406" s="40">
        <f t="shared" si="32"/>
        <v>0</v>
      </c>
      <c r="AM406" s="41">
        <f t="shared" si="33"/>
        <v>10000000</v>
      </c>
      <c r="AN406" s="42" t="b">
        <f t="shared" si="35"/>
        <v>0</v>
      </c>
      <c r="AO406" s="42" t="str">
        <f t="shared" si="34"/>
        <v>CUMPLE</v>
      </c>
      <c r="AP406" s="7"/>
    </row>
    <row r="407" spans="2:42" hidden="1" x14ac:dyDescent="0.2">
      <c r="B407" s="33" t="s">
        <v>5393</v>
      </c>
      <c r="C407" s="33" t="e" vm="1">
        <f ca="1">_xlfn.XLOOKUP(B407,'ASIGNACION ZONAS'!J:J,'ENCUESTA PI'!H:H,0)</f>
        <v>#NAME?</v>
      </c>
      <c r="D407" s="210">
        <v>900638959</v>
      </c>
      <c r="E407" s="34" t="s">
        <v>5394</v>
      </c>
      <c r="F407" s="35">
        <v>3116316088</v>
      </c>
      <c r="G407" s="36" t="s">
        <v>5395</v>
      </c>
      <c r="H407" s="35" t="s">
        <v>73</v>
      </c>
      <c r="I407" s="35"/>
      <c r="J407" s="35" t="s">
        <v>34</v>
      </c>
      <c r="K407" s="35" t="s">
        <v>34</v>
      </c>
      <c r="L407" s="35" t="s">
        <v>34</v>
      </c>
      <c r="M407" s="35" t="s">
        <v>34</v>
      </c>
      <c r="N407" s="35" t="s">
        <v>34</v>
      </c>
      <c r="O407" s="35" t="s">
        <v>34</v>
      </c>
      <c r="P407" s="35" t="s">
        <v>73</v>
      </c>
      <c r="Q407" s="35" t="s">
        <v>34</v>
      </c>
      <c r="R407" s="35" t="s">
        <v>73</v>
      </c>
      <c r="S407" s="35" t="s">
        <v>34</v>
      </c>
      <c r="T407" s="35" t="s">
        <v>34</v>
      </c>
      <c r="U407" s="35" t="s">
        <v>34</v>
      </c>
      <c r="V407" s="35" t="s">
        <v>34</v>
      </c>
      <c r="W407" s="35" t="s">
        <v>34</v>
      </c>
      <c r="X407" s="35" t="s">
        <v>34</v>
      </c>
      <c r="Y407" s="35" t="s">
        <v>34</v>
      </c>
      <c r="Z407" s="35" t="s">
        <v>34</v>
      </c>
      <c r="AA407" s="35" t="s">
        <v>34</v>
      </c>
      <c r="AB407" s="37" t="s">
        <v>34</v>
      </c>
      <c r="AC407" s="37" t="s">
        <v>34</v>
      </c>
      <c r="AD407" s="37" t="s">
        <v>34</v>
      </c>
      <c r="AE407" s="37" t="s">
        <v>34</v>
      </c>
      <c r="AF407" s="37" t="s">
        <v>34</v>
      </c>
      <c r="AG407" s="211">
        <v>7053092002</v>
      </c>
      <c r="AH407" s="211">
        <v>1741974350</v>
      </c>
      <c r="AI407" s="211">
        <v>2489500963</v>
      </c>
      <c r="AJ407" s="211">
        <v>7449535727</v>
      </c>
      <c r="AK407" s="39">
        <f t="shared" si="31"/>
        <v>4.0489069210462256</v>
      </c>
      <c r="AL407" s="40">
        <f t="shared" si="32"/>
        <v>0.33418202881786113</v>
      </c>
      <c r="AM407" s="41">
        <f t="shared" si="33"/>
        <v>5311117652</v>
      </c>
      <c r="AN407" s="42" t="str">
        <f t="shared" si="35"/>
        <v>CUMPLE</v>
      </c>
      <c r="AO407" s="42" t="str">
        <f t="shared" si="34"/>
        <v>CUMPLE</v>
      </c>
      <c r="AP407" s="7"/>
    </row>
    <row r="408" spans="2:42" hidden="1" x14ac:dyDescent="0.2">
      <c r="B408" s="33" t="s">
        <v>284</v>
      </c>
      <c r="C408" s="33" t="e" vm="1">
        <f ca="1">_xlfn.XLOOKUP(B408,'ASIGNACION ZONAS'!J:J,'ENCUESTA PI'!H:H,0)</f>
        <v>#NAME?</v>
      </c>
      <c r="D408" s="34">
        <v>900114268</v>
      </c>
      <c r="E408" s="34" t="s">
        <v>5396</v>
      </c>
      <c r="F408" s="35">
        <v>3185217411</v>
      </c>
      <c r="G408" s="36" t="s">
        <v>286</v>
      </c>
      <c r="H408" s="35" t="s">
        <v>73</v>
      </c>
      <c r="I408" s="35">
        <v>3</v>
      </c>
      <c r="J408" s="35" t="s">
        <v>34</v>
      </c>
      <c r="K408" s="35" t="s">
        <v>34</v>
      </c>
      <c r="L408" s="35" t="s">
        <v>34</v>
      </c>
      <c r="M408" s="35" t="s">
        <v>34</v>
      </c>
      <c r="N408" s="35" t="s">
        <v>34</v>
      </c>
      <c r="O408" s="35" t="s">
        <v>34</v>
      </c>
      <c r="P408" s="35" t="s">
        <v>34</v>
      </c>
      <c r="Q408" s="35" t="s">
        <v>34</v>
      </c>
      <c r="R408" s="35" t="s">
        <v>73</v>
      </c>
      <c r="S408" s="35" t="s">
        <v>34</v>
      </c>
      <c r="T408" s="35" t="s">
        <v>34</v>
      </c>
      <c r="U408" s="35" t="s">
        <v>34</v>
      </c>
      <c r="V408" s="35" t="s">
        <v>34</v>
      </c>
      <c r="W408" s="35" t="s">
        <v>34</v>
      </c>
      <c r="X408" s="35" t="s">
        <v>34</v>
      </c>
      <c r="Y408" s="35" t="s">
        <v>34</v>
      </c>
      <c r="Z408" s="35" t="s">
        <v>34</v>
      </c>
      <c r="AA408" s="35" t="s">
        <v>34</v>
      </c>
      <c r="AB408" s="37" t="s">
        <v>34</v>
      </c>
      <c r="AC408" s="37" t="s">
        <v>34</v>
      </c>
      <c r="AD408" s="37" t="s">
        <v>34</v>
      </c>
      <c r="AE408" s="37" t="s">
        <v>34</v>
      </c>
      <c r="AF408" s="37" t="s">
        <v>34</v>
      </c>
      <c r="AG408" s="212">
        <v>96372000</v>
      </c>
      <c r="AH408" s="212">
        <v>13565000</v>
      </c>
      <c r="AI408" s="212">
        <v>13565000</v>
      </c>
      <c r="AJ408" s="212">
        <v>116372000</v>
      </c>
      <c r="AK408" s="39">
        <f t="shared" si="31"/>
        <v>7.1044600073719133</v>
      </c>
      <c r="AL408" s="40">
        <f t="shared" si="32"/>
        <v>0.1165658405802083</v>
      </c>
      <c r="AM408" s="41">
        <f t="shared" si="33"/>
        <v>82807000</v>
      </c>
      <c r="AN408" s="42" t="str">
        <f t="shared" si="35"/>
        <v>CUMPLE</v>
      </c>
      <c r="AO408" s="42" t="str">
        <f t="shared" si="34"/>
        <v>CUMPLE</v>
      </c>
      <c r="AP408" s="7"/>
    </row>
    <row r="409" spans="2:42" hidden="1" x14ac:dyDescent="0.2">
      <c r="B409" s="33" t="s">
        <v>5397</v>
      </c>
      <c r="C409" s="33" t="e" vm="1">
        <f ca="1">_xlfn.XLOOKUP(B409,'ASIGNACION ZONAS'!J:J,'ENCUESTA PI'!H:H,0)</f>
        <v>#NAME?</v>
      </c>
      <c r="D409" s="34" t="s">
        <v>5398</v>
      </c>
      <c r="E409" s="34" t="s">
        <v>5383</v>
      </c>
      <c r="F409" s="35">
        <v>3008349712</v>
      </c>
      <c r="G409" s="36" t="s">
        <v>5399</v>
      </c>
      <c r="H409" s="35" t="s">
        <v>73</v>
      </c>
      <c r="I409" s="35">
        <v>1</v>
      </c>
      <c r="J409" s="35" t="s">
        <v>34</v>
      </c>
      <c r="K409" s="35" t="s">
        <v>34</v>
      </c>
      <c r="L409" s="35" t="s">
        <v>73</v>
      </c>
      <c r="M409" s="35" t="s">
        <v>34</v>
      </c>
      <c r="N409" s="35" t="s">
        <v>34</v>
      </c>
      <c r="O409" s="35" t="s">
        <v>34</v>
      </c>
      <c r="P409" s="35" t="s">
        <v>73</v>
      </c>
      <c r="Q409" s="35" t="s">
        <v>34</v>
      </c>
      <c r="R409" s="35" t="s">
        <v>34</v>
      </c>
      <c r="S409" s="35" t="s">
        <v>34</v>
      </c>
      <c r="T409" s="35" t="s">
        <v>34</v>
      </c>
      <c r="U409" s="35" t="s">
        <v>34</v>
      </c>
      <c r="V409" s="35" t="s">
        <v>34</v>
      </c>
      <c r="W409" s="35" t="s">
        <v>34</v>
      </c>
      <c r="X409" s="35" t="s">
        <v>34</v>
      </c>
      <c r="Y409" s="35" t="s">
        <v>34</v>
      </c>
      <c r="Z409" s="35" t="s">
        <v>34</v>
      </c>
      <c r="AA409" s="35" t="s">
        <v>34</v>
      </c>
      <c r="AB409" s="37" t="s">
        <v>73</v>
      </c>
      <c r="AC409" s="37" t="s">
        <v>34</v>
      </c>
      <c r="AD409" s="37" t="s">
        <v>34</v>
      </c>
      <c r="AE409" s="37" t="s">
        <v>34</v>
      </c>
      <c r="AF409" s="37" t="s">
        <v>73</v>
      </c>
      <c r="AG409" s="213">
        <v>1315407000</v>
      </c>
      <c r="AH409" s="213">
        <v>4332000</v>
      </c>
      <c r="AI409" s="213">
        <v>4332000</v>
      </c>
      <c r="AJ409" s="213">
        <v>1315407000</v>
      </c>
      <c r="AK409" s="39">
        <f t="shared" si="31"/>
        <v>303.64889196675898</v>
      </c>
      <c r="AL409" s="40">
        <f t="shared" si="32"/>
        <v>3.2932772898426116E-3</v>
      </c>
      <c r="AM409" s="41">
        <f t="shared" si="33"/>
        <v>1311075000</v>
      </c>
      <c r="AN409" s="42" t="str">
        <f t="shared" si="35"/>
        <v>CUMPLE</v>
      </c>
      <c r="AO409" s="42" t="str">
        <f t="shared" si="34"/>
        <v>CUMPLE</v>
      </c>
      <c r="AP409" s="7"/>
    </row>
    <row r="410" spans="2:42" hidden="1" x14ac:dyDescent="0.2">
      <c r="B410" s="33" t="s">
        <v>5400</v>
      </c>
      <c r="C410" s="33" t="e" vm="1">
        <f ca="1">_xlfn.XLOOKUP(B410,'ASIGNACION ZONAS'!J:J,'ENCUESTA PI'!H:H,0)</f>
        <v>#NAME?</v>
      </c>
      <c r="D410" s="34">
        <v>802022940</v>
      </c>
      <c r="E410" s="34" t="s">
        <v>5401</v>
      </c>
      <c r="F410" s="35">
        <v>3160190600</v>
      </c>
      <c r="G410" s="36" t="s">
        <v>5402</v>
      </c>
      <c r="H410" s="35" t="s">
        <v>73</v>
      </c>
      <c r="I410" s="35">
        <v>3</v>
      </c>
      <c r="J410" s="35" t="s">
        <v>34</v>
      </c>
      <c r="K410" s="35" t="s">
        <v>34</v>
      </c>
      <c r="L410" s="35" t="s">
        <v>34</v>
      </c>
      <c r="M410" s="35" t="s">
        <v>34</v>
      </c>
      <c r="N410" s="35" t="s">
        <v>34</v>
      </c>
      <c r="O410" s="35" t="s">
        <v>34</v>
      </c>
      <c r="P410" s="35" t="s">
        <v>34</v>
      </c>
      <c r="Q410" s="35" t="s">
        <v>34</v>
      </c>
      <c r="R410" s="35" t="s">
        <v>73</v>
      </c>
      <c r="S410" s="35" t="s">
        <v>34</v>
      </c>
      <c r="T410" s="35" t="s">
        <v>34</v>
      </c>
      <c r="U410" s="35" t="s">
        <v>34</v>
      </c>
      <c r="V410" s="35" t="s">
        <v>34</v>
      </c>
      <c r="W410" s="35" t="s">
        <v>34</v>
      </c>
      <c r="X410" s="35" t="s">
        <v>34</v>
      </c>
      <c r="Y410" s="35" t="s">
        <v>34</v>
      </c>
      <c r="Z410" s="35" t="s">
        <v>34</v>
      </c>
      <c r="AA410" s="35" t="s">
        <v>34</v>
      </c>
      <c r="AB410" s="37" t="s">
        <v>34</v>
      </c>
      <c r="AC410" s="37" t="s">
        <v>34</v>
      </c>
      <c r="AD410" s="37" t="s">
        <v>34</v>
      </c>
      <c r="AE410" s="37" t="s">
        <v>34</v>
      </c>
      <c r="AF410" s="37" t="s">
        <v>34</v>
      </c>
      <c r="AG410" s="214">
        <v>428833938</v>
      </c>
      <c r="AH410" s="214">
        <v>13665751</v>
      </c>
      <c r="AI410" s="214">
        <v>348313331</v>
      </c>
      <c r="AJ410" s="214">
        <v>2221912198</v>
      </c>
      <c r="AK410" s="39">
        <f t="shared" si="31"/>
        <v>31.380195497488575</v>
      </c>
      <c r="AL410" s="40">
        <f t="shared" si="32"/>
        <v>0.15676286907895179</v>
      </c>
      <c r="AM410" s="41">
        <f t="shared" si="33"/>
        <v>415168187</v>
      </c>
      <c r="AN410" s="42" t="str">
        <f t="shared" si="35"/>
        <v>CUMPLE</v>
      </c>
      <c r="AO410" s="42" t="str">
        <f t="shared" si="34"/>
        <v>CUMPLE</v>
      </c>
      <c r="AP410" s="7"/>
    </row>
    <row r="411" spans="2:42" hidden="1" x14ac:dyDescent="0.2">
      <c r="B411" s="63" t="s">
        <v>5403</v>
      </c>
      <c r="C411" s="33" t="e" vm="1">
        <f ca="1">_xlfn.XLOOKUP(B411,'ASIGNACION ZONAS'!J:J,'ENCUESTA PI'!H:H,0)</f>
        <v>#NAME?</v>
      </c>
      <c r="D411" s="64" t="s">
        <v>5404</v>
      </c>
      <c r="E411" s="64" t="s">
        <v>5405</v>
      </c>
      <c r="F411" s="65">
        <v>3145007163</v>
      </c>
      <c r="G411" s="215" t="s">
        <v>5406</v>
      </c>
      <c r="H411" s="65" t="s">
        <v>34</v>
      </c>
      <c r="I411" s="65">
        <v>1</v>
      </c>
      <c r="J411" s="65" t="s">
        <v>34</v>
      </c>
      <c r="K411" s="65" t="s">
        <v>34</v>
      </c>
      <c r="L411" s="65" t="s">
        <v>34</v>
      </c>
      <c r="M411" s="65" t="s">
        <v>34</v>
      </c>
      <c r="N411" s="65" t="s">
        <v>34</v>
      </c>
      <c r="O411" s="65" t="s">
        <v>34</v>
      </c>
      <c r="P411" s="65" t="s">
        <v>73</v>
      </c>
      <c r="Q411" s="65" t="s">
        <v>73</v>
      </c>
      <c r="R411" s="65" t="s">
        <v>34</v>
      </c>
      <c r="S411" s="65" t="s">
        <v>34</v>
      </c>
      <c r="T411" s="65" t="s">
        <v>34</v>
      </c>
      <c r="U411" s="65" t="s">
        <v>34</v>
      </c>
      <c r="V411" s="65" t="s">
        <v>34</v>
      </c>
      <c r="W411" s="65" t="s">
        <v>34</v>
      </c>
      <c r="X411" s="65" t="s">
        <v>34</v>
      </c>
      <c r="Y411" s="65" t="s">
        <v>34</v>
      </c>
      <c r="Z411" s="65" t="s">
        <v>34</v>
      </c>
      <c r="AA411" s="65" t="s">
        <v>34</v>
      </c>
      <c r="AB411" s="216" t="s">
        <v>73</v>
      </c>
      <c r="AC411" s="216" t="s">
        <v>34</v>
      </c>
      <c r="AD411" s="216" t="s">
        <v>34</v>
      </c>
      <c r="AE411" s="216" t="s">
        <v>34</v>
      </c>
      <c r="AF411" s="216" t="s">
        <v>73</v>
      </c>
      <c r="AG411" s="67">
        <v>1000000</v>
      </c>
      <c r="AH411" s="67"/>
      <c r="AI411" s="67"/>
      <c r="AJ411" s="67"/>
      <c r="AK411" s="39">
        <f t="shared" si="31"/>
        <v>0</v>
      </c>
      <c r="AL411" s="40">
        <f t="shared" si="32"/>
        <v>0</v>
      </c>
      <c r="AM411" s="41">
        <f t="shared" si="33"/>
        <v>1000000</v>
      </c>
      <c r="AN411" s="42" t="b">
        <f t="shared" si="35"/>
        <v>0</v>
      </c>
      <c r="AO411" s="42" t="str">
        <f t="shared" si="34"/>
        <v>CUMPLE</v>
      </c>
      <c r="AP411" s="7"/>
    </row>
    <row r="412" spans="2:42" ht="24" hidden="1" x14ac:dyDescent="0.2">
      <c r="B412" s="33" t="s">
        <v>5407</v>
      </c>
      <c r="C412" s="33" t="e" vm="1">
        <f ca="1">_xlfn.XLOOKUP(B412,'ASIGNACION ZONAS'!J:J,'ENCUESTA PI'!H:H,0)</f>
        <v>#NAME?</v>
      </c>
      <c r="D412" s="34" t="s">
        <v>5408</v>
      </c>
      <c r="E412" s="34" t="s">
        <v>5409</v>
      </c>
      <c r="F412" s="35">
        <v>3145357394</v>
      </c>
      <c r="G412" s="36" t="s">
        <v>5410</v>
      </c>
      <c r="H412" s="35" t="s">
        <v>34</v>
      </c>
      <c r="I412" s="35">
        <v>1</v>
      </c>
      <c r="J412" s="35" t="s">
        <v>34</v>
      </c>
      <c r="K412" s="35" t="s">
        <v>34</v>
      </c>
      <c r="L412" s="35" t="s">
        <v>34</v>
      </c>
      <c r="M412" s="35" t="s">
        <v>34</v>
      </c>
      <c r="N412" s="35" t="s">
        <v>34</v>
      </c>
      <c r="O412" s="35" t="s">
        <v>34</v>
      </c>
      <c r="P412" s="35" t="s">
        <v>73</v>
      </c>
      <c r="Q412" s="35" t="s">
        <v>73</v>
      </c>
      <c r="R412" s="35" t="s">
        <v>34</v>
      </c>
      <c r="S412" s="35" t="s">
        <v>34</v>
      </c>
      <c r="T412" s="35" t="s">
        <v>34</v>
      </c>
      <c r="U412" s="35" t="s">
        <v>34</v>
      </c>
      <c r="V412" s="35" t="s">
        <v>34</v>
      </c>
      <c r="W412" s="35" t="s">
        <v>34</v>
      </c>
      <c r="X412" s="35" t="s">
        <v>34</v>
      </c>
      <c r="Y412" s="35" t="s">
        <v>34</v>
      </c>
      <c r="Z412" s="35" t="s">
        <v>34</v>
      </c>
      <c r="AA412" s="35" t="s">
        <v>34</v>
      </c>
      <c r="AB412" s="37" t="s">
        <v>73</v>
      </c>
      <c r="AC412" s="37" t="s">
        <v>34</v>
      </c>
      <c r="AD412" s="37" t="s">
        <v>34</v>
      </c>
      <c r="AE412" s="37" t="s">
        <v>34</v>
      </c>
      <c r="AF412" s="37" t="s">
        <v>73</v>
      </c>
      <c r="AG412" s="217">
        <v>5000000</v>
      </c>
      <c r="AH412" s="217"/>
      <c r="AI412" s="217"/>
      <c r="AJ412" s="217"/>
      <c r="AK412" s="39">
        <f t="shared" si="31"/>
        <v>0</v>
      </c>
      <c r="AL412" s="40">
        <f t="shared" si="32"/>
        <v>0</v>
      </c>
      <c r="AM412" s="41">
        <f t="shared" si="33"/>
        <v>5000000</v>
      </c>
      <c r="AN412" s="42" t="b">
        <f t="shared" si="35"/>
        <v>0</v>
      </c>
      <c r="AO412" s="42" t="str">
        <f t="shared" si="34"/>
        <v>CUMPLE</v>
      </c>
      <c r="AP412" s="7"/>
    </row>
    <row r="413" spans="2:42" hidden="1" x14ac:dyDescent="0.2">
      <c r="B413" s="33" t="s">
        <v>5411</v>
      </c>
      <c r="C413" s="33" t="e" vm="1">
        <f ca="1">_xlfn.XLOOKUP(B413,'ASIGNACION ZONAS'!J:J,'ENCUESTA PI'!H:H,0)</f>
        <v>#NAME?</v>
      </c>
      <c r="D413" s="34">
        <v>1062907455</v>
      </c>
      <c r="E413" s="34" t="s">
        <v>5412</v>
      </c>
      <c r="F413" s="35">
        <v>3117804928</v>
      </c>
      <c r="G413" s="36" t="s">
        <v>1336</v>
      </c>
      <c r="H413" s="35" t="s">
        <v>73</v>
      </c>
      <c r="I413" s="35">
        <v>1</v>
      </c>
      <c r="J413" s="35" t="s">
        <v>34</v>
      </c>
      <c r="K413" s="35" t="s">
        <v>73</v>
      </c>
      <c r="L413" s="35" t="s">
        <v>73</v>
      </c>
      <c r="M413" s="35" t="s">
        <v>34</v>
      </c>
      <c r="N413" s="35" t="s">
        <v>34</v>
      </c>
      <c r="O413" s="35" t="s">
        <v>34</v>
      </c>
      <c r="P413" s="35" t="s">
        <v>73</v>
      </c>
      <c r="Q413" s="35" t="s">
        <v>34</v>
      </c>
      <c r="R413" s="35" t="s">
        <v>34</v>
      </c>
      <c r="S413" s="35" t="s">
        <v>34</v>
      </c>
      <c r="T413" s="35" t="s">
        <v>34</v>
      </c>
      <c r="U413" s="35" t="s">
        <v>34</v>
      </c>
      <c r="V413" s="35" t="s">
        <v>34</v>
      </c>
      <c r="W413" s="35" t="s">
        <v>34</v>
      </c>
      <c r="X413" s="35" t="s">
        <v>34</v>
      </c>
      <c r="Y413" s="35" t="s">
        <v>34</v>
      </c>
      <c r="Z413" s="35" t="s">
        <v>34</v>
      </c>
      <c r="AA413" s="35" t="s">
        <v>34</v>
      </c>
      <c r="AB413" s="35" t="s">
        <v>34</v>
      </c>
      <c r="AC413" s="35" t="s">
        <v>34</v>
      </c>
      <c r="AD413" s="35" t="s">
        <v>34</v>
      </c>
      <c r="AE413" s="35" t="s">
        <v>34</v>
      </c>
      <c r="AF413" s="35" t="s">
        <v>34</v>
      </c>
      <c r="AG413" s="218">
        <v>381843253</v>
      </c>
      <c r="AH413" s="218">
        <v>51667000</v>
      </c>
      <c r="AI413" s="218">
        <v>51667000</v>
      </c>
      <c r="AJ413" s="218">
        <v>388143253</v>
      </c>
      <c r="AK413" s="39">
        <f t="shared" si="31"/>
        <v>7.3904668937619755</v>
      </c>
      <c r="AL413" s="40">
        <f t="shared" si="32"/>
        <v>0.13311322456505512</v>
      </c>
      <c r="AM413" s="41">
        <f t="shared" si="33"/>
        <v>330176253</v>
      </c>
      <c r="AN413" s="42" t="str">
        <f t="shared" si="35"/>
        <v>CUMPLE</v>
      </c>
      <c r="AO413" s="42" t="str">
        <f t="shared" si="34"/>
        <v>CUMPLE</v>
      </c>
      <c r="AP413" s="7"/>
    </row>
    <row r="414" spans="2:42" hidden="1" x14ac:dyDescent="0.2">
      <c r="B414" s="34" t="s">
        <v>3260</v>
      </c>
      <c r="C414" s="33" t="e" vm="1">
        <f ca="1">_xlfn.XLOOKUP(B414,'ASIGNACION ZONAS'!J:J,'ENCUESTA PI'!H:H,0)</f>
        <v>#NAME?</v>
      </c>
      <c r="D414" s="219">
        <v>1088007204</v>
      </c>
      <c r="E414" s="34" t="s">
        <v>3260</v>
      </c>
      <c r="F414" s="35">
        <v>3003564231</v>
      </c>
      <c r="G414" s="36" t="s">
        <v>5413</v>
      </c>
      <c r="H414" s="35" t="s">
        <v>73</v>
      </c>
      <c r="I414" s="35"/>
      <c r="J414" s="35" t="s">
        <v>34</v>
      </c>
      <c r="K414" s="35" t="s">
        <v>73</v>
      </c>
      <c r="L414" s="35" t="s">
        <v>73</v>
      </c>
      <c r="M414" s="35" t="s">
        <v>34</v>
      </c>
      <c r="N414" s="35" t="s">
        <v>34</v>
      </c>
      <c r="O414" s="35" t="s">
        <v>34</v>
      </c>
      <c r="P414" s="35" t="s">
        <v>73</v>
      </c>
      <c r="Q414" s="35" t="s">
        <v>73</v>
      </c>
      <c r="R414" s="35" t="s">
        <v>34</v>
      </c>
      <c r="S414" s="35" t="s">
        <v>34</v>
      </c>
      <c r="T414" s="35" t="s">
        <v>34</v>
      </c>
      <c r="U414" s="35" t="s">
        <v>34</v>
      </c>
      <c r="V414" s="35" t="s">
        <v>34</v>
      </c>
      <c r="W414" s="35" t="s">
        <v>34</v>
      </c>
      <c r="X414" s="35" t="s">
        <v>34</v>
      </c>
      <c r="Y414" s="35" t="s">
        <v>34</v>
      </c>
      <c r="Z414" s="35" t="s">
        <v>34</v>
      </c>
      <c r="AA414" s="35" t="s">
        <v>34</v>
      </c>
      <c r="AB414" s="37" t="s">
        <v>73</v>
      </c>
      <c r="AC414" s="37" t="s">
        <v>34</v>
      </c>
      <c r="AD414" s="37" t="s">
        <v>34</v>
      </c>
      <c r="AE414" s="37" t="s">
        <v>73</v>
      </c>
      <c r="AF414" s="37" t="s">
        <v>73</v>
      </c>
      <c r="AG414" s="220">
        <v>330250000</v>
      </c>
      <c r="AH414" s="220">
        <v>35161000</v>
      </c>
      <c r="AI414" s="220">
        <v>35161000</v>
      </c>
      <c r="AJ414" s="220">
        <v>330250000</v>
      </c>
      <c r="AK414" s="39">
        <f t="shared" si="31"/>
        <v>9.3925087454850544</v>
      </c>
      <c r="AL414" s="40">
        <f t="shared" si="32"/>
        <v>0.10646782740348221</v>
      </c>
      <c r="AM414" s="41">
        <f t="shared" si="33"/>
        <v>295089000</v>
      </c>
      <c r="AN414" s="42" t="str">
        <f t="shared" si="35"/>
        <v>CUMPLE</v>
      </c>
      <c r="AO414" s="42" t="str">
        <f t="shared" si="34"/>
        <v>CUMPLE</v>
      </c>
      <c r="AP414" s="7"/>
    </row>
    <row r="415" spans="2:42" hidden="1" x14ac:dyDescent="0.2">
      <c r="B415" s="33" t="s">
        <v>5414</v>
      </c>
      <c r="C415" s="33" t="e" vm="1">
        <f ca="1">_xlfn.XLOOKUP(B415,'ASIGNACION ZONAS'!J:J,'ENCUESTA PI'!H:H,0)</f>
        <v>#NAME?</v>
      </c>
      <c r="D415" s="34" t="s">
        <v>5415</v>
      </c>
      <c r="E415" s="33" t="s">
        <v>5414</v>
      </c>
      <c r="F415" s="35">
        <v>3006358840</v>
      </c>
      <c r="G415" s="36" t="s">
        <v>5416</v>
      </c>
      <c r="H415" s="35" t="s">
        <v>34</v>
      </c>
      <c r="I415" s="35">
        <v>1</v>
      </c>
      <c r="J415" s="35" t="s">
        <v>34</v>
      </c>
      <c r="K415" s="35" t="s">
        <v>73</v>
      </c>
      <c r="L415" s="35" t="s">
        <v>73</v>
      </c>
      <c r="M415" s="35" t="s">
        <v>34</v>
      </c>
      <c r="N415" s="35" t="s">
        <v>34</v>
      </c>
      <c r="O415" s="35" t="s">
        <v>34</v>
      </c>
      <c r="P415" s="35" t="s">
        <v>73</v>
      </c>
      <c r="Q415" s="35" t="s">
        <v>73</v>
      </c>
      <c r="R415" s="35" t="s">
        <v>34</v>
      </c>
      <c r="S415" s="35" t="s">
        <v>34</v>
      </c>
      <c r="T415" s="35" t="s">
        <v>34</v>
      </c>
      <c r="U415" s="35" t="s">
        <v>34</v>
      </c>
      <c r="V415" s="35" t="s">
        <v>34</v>
      </c>
      <c r="W415" s="35" t="s">
        <v>34</v>
      </c>
      <c r="X415" s="35" t="s">
        <v>34</v>
      </c>
      <c r="Y415" s="35" t="s">
        <v>34</v>
      </c>
      <c r="Z415" s="35" t="s">
        <v>34</v>
      </c>
      <c r="AA415" s="35" t="s">
        <v>34</v>
      </c>
      <c r="AB415" s="37" t="s">
        <v>73</v>
      </c>
      <c r="AC415" s="37" t="s">
        <v>34</v>
      </c>
      <c r="AD415" s="37" t="s">
        <v>34</v>
      </c>
      <c r="AE415" s="37" t="s">
        <v>34</v>
      </c>
      <c r="AF415" s="37" t="s">
        <v>73</v>
      </c>
      <c r="AG415" s="221"/>
      <c r="AH415" s="221"/>
      <c r="AI415" s="221"/>
      <c r="AJ415" s="221"/>
      <c r="AK415" s="39">
        <f t="shared" si="31"/>
        <v>0</v>
      </c>
      <c r="AL415" s="40">
        <f t="shared" si="32"/>
        <v>0</v>
      </c>
      <c r="AM415" s="41">
        <f t="shared" si="33"/>
        <v>0</v>
      </c>
      <c r="AN415" s="42" t="b">
        <f t="shared" si="35"/>
        <v>0</v>
      </c>
      <c r="AO415" s="42" t="str">
        <f t="shared" si="34"/>
        <v>CUMPLE</v>
      </c>
      <c r="AP415" s="7"/>
    </row>
    <row r="416" spans="2:42" hidden="1" x14ac:dyDescent="0.2">
      <c r="B416" s="33" t="s">
        <v>5417</v>
      </c>
      <c r="C416" s="33" t="e" vm="1">
        <f ca="1">_xlfn.XLOOKUP(B416,'ASIGNACION ZONAS'!J:J,'ENCUESTA PI'!H:H,0)</f>
        <v>#NAME?</v>
      </c>
      <c r="D416" s="34" t="s">
        <v>5418</v>
      </c>
      <c r="E416" s="34" t="s">
        <v>5419</v>
      </c>
      <c r="F416" s="35">
        <v>3013464589</v>
      </c>
      <c r="G416" s="36" t="s">
        <v>1750</v>
      </c>
      <c r="H416" s="35" t="s">
        <v>34</v>
      </c>
      <c r="I416" s="35">
        <v>2</v>
      </c>
      <c r="J416" s="35" t="s">
        <v>34</v>
      </c>
      <c r="K416" s="35" t="s">
        <v>34</v>
      </c>
      <c r="L416" s="35" t="s">
        <v>34</v>
      </c>
      <c r="M416" s="35" t="s">
        <v>34</v>
      </c>
      <c r="N416" s="35" t="s">
        <v>34</v>
      </c>
      <c r="O416" s="35" t="s">
        <v>34</v>
      </c>
      <c r="P416" s="35" t="s">
        <v>73</v>
      </c>
      <c r="Q416" s="35" t="s">
        <v>73</v>
      </c>
      <c r="R416" s="35" t="s">
        <v>34</v>
      </c>
      <c r="S416" s="35" t="s">
        <v>34</v>
      </c>
      <c r="T416" s="35" t="s">
        <v>34</v>
      </c>
      <c r="U416" s="35" t="s">
        <v>34</v>
      </c>
      <c r="V416" s="35" t="s">
        <v>34</v>
      </c>
      <c r="W416" s="35" t="s">
        <v>34</v>
      </c>
      <c r="X416" s="35" t="s">
        <v>34</v>
      </c>
      <c r="Y416" s="35" t="s">
        <v>34</v>
      </c>
      <c r="Z416" s="35" t="s">
        <v>34</v>
      </c>
      <c r="AA416" s="35" t="s">
        <v>34</v>
      </c>
      <c r="AB416" s="37" t="s">
        <v>73</v>
      </c>
      <c r="AC416" s="37" t="s">
        <v>34</v>
      </c>
      <c r="AD416" s="37" t="s">
        <v>34</v>
      </c>
      <c r="AE416" s="37" t="s">
        <v>34</v>
      </c>
      <c r="AF416" s="37" t="s">
        <v>73</v>
      </c>
      <c r="AG416" s="222"/>
      <c r="AH416" s="222"/>
      <c r="AI416" s="222"/>
      <c r="AJ416" s="222"/>
      <c r="AK416" s="39">
        <f t="shared" si="31"/>
        <v>0</v>
      </c>
      <c r="AL416" s="40">
        <f t="shared" si="32"/>
        <v>0</v>
      </c>
      <c r="AM416" s="41">
        <f t="shared" si="33"/>
        <v>0</v>
      </c>
      <c r="AN416" s="42" t="b">
        <f t="shared" si="35"/>
        <v>0</v>
      </c>
      <c r="AO416" s="42" t="str">
        <f t="shared" si="34"/>
        <v>CUMPLE</v>
      </c>
      <c r="AP416" s="7"/>
    </row>
    <row r="417" spans="2:42" hidden="1" x14ac:dyDescent="0.2">
      <c r="B417" s="33" t="s">
        <v>5420</v>
      </c>
      <c r="C417" s="33" t="e" vm="1">
        <f ca="1">_xlfn.XLOOKUP(B417,'ASIGNACION ZONAS'!J:J,'ENCUESTA PI'!H:H,0)</f>
        <v>#NAME?</v>
      </c>
      <c r="D417" s="34" t="s">
        <v>5421</v>
      </c>
      <c r="E417" s="34" t="s">
        <v>4845</v>
      </c>
      <c r="F417" s="35">
        <v>3042062811</v>
      </c>
      <c r="G417" s="36" t="s">
        <v>5422</v>
      </c>
      <c r="H417" s="35" t="s">
        <v>34</v>
      </c>
      <c r="I417" s="35">
        <v>3</v>
      </c>
      <c r="J417" s="35" t="s">
        <v>34</v>
      </c>
      <c r="K417" s="35" t="s">
        <v>34</v>
      </c>
      <c r="L417" s="35" t="s">
        <v>34</v>
      </c>
      <c r="M417" s="35" t="s">
        <v>34</v>
      </c>
      <c r="N417" s="35" t="s">
        <v>34</v>
      </c>
      <c r="O417" s="35" t="s">
        <v>34</v>
      </c>
      <c r="P417" s="35" t="s">
        <v>73</v>
      </c>
      <c r="Q417" s="35" t="s">
        <v>73</v>
      </c>
      <c r="R417" s="35" t="s">
        <v>34</v>
      </c>
      <c r="S417" s="35" t="s">
        <v>34</v>
      </c>
      <c r="T417" s="35" t="s">
        <v>34</v>
      </c>
      <c r="U417" s="35" t="s">
        <v>34</v>
      </c>
      <c r="V417" s="35" t="s">
        <v>34</v>
      </c>
      <c r="W417" s="35" t="s">
        <v>34</v>
      </c>
      <c r="X417" s="35" t="s">
        <v>34</v>
      </c>
      <c r="Y417" s="35" t="s">
        <v>34</v>
      </c>
      <c r="Z417" s="35" t="s">
        <v>34</v>
      </c>
      <c r="AA417" s="35" t="s">
        <v>34</v>
      </c>
      <c r="AB417" s="37" t="s">
        <v>73</v>
      </c>
      <c r="AC417" s="37" t="s">
        <v>34</v>
      </c>
      <c r="AD417" s="37" t="s">
        <v>34</v>
      </c>
      <c r="AE417" s="37" t="s">
        <v>34</v>
      </c>
      <c r="AF417" s="37" t="s">
        <v>73</v>
      </c>
      <c r="AG417" s="223">
        <v>1300000</v>
      </c>
      <c r="AH417" s="223"/>
      <c r="AI417" s="223"/>
      <c r="AJ417" s="223"/>
      <c r="AK417" s="39">
        <f t="shared" si="31"/>
        <v>0</v>
      </c>
      <c r="AL417" s="40">
        <f t="shared" si="32"/>
        <v>0</v>
      </c>
      <c r="AM417" s="41">
        <f t="shared" si="33"/>
        <v>1300000</v>
      </c>
      <c r="AN417" s="42" t="b">
        <f t="shared" si="35"/>
        <v>0</v>
      </c>
      <c r="AO417" s="42" t="str">
        <f t="shared" si="34"/>
        <v>CUMPLE</v>
      </c>
      <c r="AP417" s="7"/>
    </row>
    <row r="418" spans="2:42" ht="24" hidden="1" x14ac:dyDescent="0.2">
      <c r="B418" s="33" t="s">
        <v>5423</v>
      </c>
      <c r="C418" s="33" t="e" vm="1">
        <f ca="1">_xlfn.XLOOKUP(B418,'ASIGNACION ZONAS'!J:J,'ENCUESTA PI'!H:H,0)</f>
        <v>#NAME?</v>
      </c>
      <c r="D418" s="34" t="s">
        <v>5424</v>
      </c>
      <c r="E418" s="34" t="s">
        <v>2862</v>
      </c>
      <c r="F418" s="35">
        <v>3005141908</v>
      </c>
      <c r="G418" s="36" t="s">
        <v>2860</v>
      </c>
      <c r="H418" s="35" t="s">
        <v>34</v>
      </c>
      <c r="I418" s="35">
        <v>2</v>
      </c>
      <c r="J418" s="35" t="s">
        <v>34</v>
      </c>
      <c r="K418" s="35" t="s">
        <v>34</v>
      </c>
      <c r="L418" s="35" t="s">
        <v>34</v>
      </c>
      <c r="M418" s="35" t="s">
        <v>34</v>
      </c>
      <c r="N418" s="35" t="s">
        <v>34</v>
      </c>
      <c r="O418" s="35" t="s">
        <v>34</v>
      </c>
      <c r="P418" s="35" t="s">
        <v>73</v>
      </c>
      <c r="Q418" s="35" t="s">
        <v>34</v>
      </c>
      <c r="R418" s="35" t="s">
        <v>34</v>
      </c>
      <c r="S418" s="35" t="s">
        <v>34</v>
      </c>
      <c r="T418" s="35" t="s">
        <v>34</v>
      </c>
      <c r="U418" s="35" t="s">
        <v>34</v>
      </c>
      <c r="V418" s="35" t="s">
        <v>34</v>
      </c>
      <c r="W418" s="35" t="s">
        <v>34</v>
      </c>
      <c r="X418" s="35" t="s">
        <v>34</v>
      </c>
      <c r="Y418" s="35" t="s">
        <v>34</v>
      </c>
      <c r="Z418" s="35" t="s">
        <v>34</v>
      </c>
      <c r="AA418" s="35" t="s">
        <v>34</v>
      </c>
      <c r="AB418" s="37" t="s">
        <v>73</v>
      </c>
      <c r="AC418" s="37" t="s">
        <v>34</v>
      </c>
      <c r="AD418" s="37" t="s">
        <v>34</v>
      </c>
      <c r="AE418" s="37" t="s">
        <v>34</v>
      </c>
      <c r="AF418" s="37" t="s">
        <v>73</v>
      </c>
      <c r="AG418" s="224"/>
      <c r="AH418" s="224"/>
      <c r="AI418" s="224"/>
      <c r="AJ418" s="224"/>
      <c r="AK418" s="39">
        <f t="shared" si="31"/>
        <v>0</v>
      </c>
      <c r="AL418" s="40">
        <f t="shared" si="32"/>
        <v>0</v>
      </c>
      <c r="AM418" s="41">
        <f t="shared" si="33"/>
        <v>0</v>
      </c>
      <c r="AN418" s="42" t="b">
        <f t="shared" si="35"/>
        <v>0</v>
      </c>
      <c r="AO418" s="42" t="str">
        <f t="shared" si="34"/>
        <v>CUMPLE</v>
      </c>
      <c r="AP418" s="7"/>
    </row>
    <row r="419" spans="2:42" hidden="1" x14ac:dyDescent="0.2">
      <c r="B419" s="33" t="s">
        <v>5425</v>
      </c>
      <c r="C419" s="33" t="e" vm="1">
        <f ca="1">_xlfn.XLOOKUP(B419,'ASIGNACION ZONAS'!J:J,'ENCUESTA PI'!H:H,0)</f>
        <v>#NAME?</v>
      </c>
      <c r="D419" s="34" t="s">
        <v>5426</v>
      </c>
      <c r="E419" s="34" t="s">
        <v>5427</v>
      </c>
      <c r="F419" s="35">
        <v>3012530526</v>
      </c>
      <c r="G419" s="36" t="s">
        <v>5428</v>
      </c>
      <c r="H419" s="35" t="s">
        <v>34</v>
      </c>
      <c r="I419" s="35">
        <v>1</v>
      </c>
      <c r="J419" s="35" t="s">
        <v>34</v>
      </c>
      <c r="K419" s="35" t="s">
        <v>34</v>
      </c>
      <c r="L419" s="35" t="s">
        <v>34</v>
      </c>
      <c r="M419" s="35" t="s">
        <v>34</v>
      </c>
      <c r="N419" s="35" t="s">
        <v>34</v>
      </c>
      <c r="O419" s="35" t="s">
        <v>34</v>
      </c>
      <c r="P419" s="35" t="s">
        <v>73</v>
      </c>
      <c r="Q419" s="35" t="s">
        <v>73</v>
      </c>
      <c r="R419" s="35" t="s">
        <v>34</v>
      </c>
      <c r="S419" s="35" t="s">
        <v>34</v>
      </c>
      <c r="T419" s="35" t="s">
        <v>34</v>
      </c>
      <c r="U419" s="35" t="s">
        <v>34</v>
      </c>
      <c r="V419" s="35" t="s">
        <v>34</v>
      </c>
      <c r="W419" s="35" t="s">
        <v>34</v>
      </c>
      <c r="X419" s="35" t="s">
        <v>34</v>
      </c>
      <c r="Y419" s="35" t="s">
        <v>34</v>
      </c>
      <c r="Z419" s="35" t="s">
        <v>34</v>
      </c>
      <c r="AA419" s="35" t="s">
        <v>34</v>
      </c>
      <c r="AB419" s="37" t="s">
        <v>73</v>
      </c>
      <c r="AC419" s="37" t="s">
        <v>34</v>
      </c>
      <c r="AD419" s="37" t="s">
        <v>34</v>
      </c>
      <c r="AE419" s="37" t="s">
        <v>34</v>
      </c>
      <c r="AF419" s="37" t="s">
        <v>73</v>
      </c>
      <c r="AG419" s="225">
        <v>1050000</v>
      </c>
      <c r="AH419" s="225"/>
      <c r="AI419" s="225"/>
      <c r="AJ419" s="225">
        <v>1050000</v>
      </c>
      <c r="AK419" s="39">
        <f t="shared" si="31"/>
        <v>0</v>
      </c>
      <c r="AL419" s="40">
        <f t="shared" si="32"/>
        <v>0</v>
      </c>
      <c r="AM419" s="41">
        <f t="shared" si="33"/>
        <v>1050000</v>
      </c>
      <c r="AN419" s="42" t="b">
        <f t="shared" si="35"/>
        <v>0</v>
      </c>
      <c r="AO419" s="42" t="str">
        <f t="shared" si="34"/>
        <v>CUMPLE</v>
      </c>
      <c r="AP419" s="7"/>
    </row>
    <row r="420" spans="2:42" hidden="1" x14ac:dyDescent="0.2">
      <c r="B420" s="33" t="s">
        <v>547</v>
      </c>
      <c r="C420" s="33" t="e" vm="1">
        <f ca="1">_xlfn.XLOOKUP(B420,'ASIGNACION ZONAS'!J:J,'ENCUESTA PI'!H:H,0)</f>
        <v>#NAME?</v>
      </c>
      <c r="D420" s="34" t="s">
        <v>5429</v>
      </c>
      <c r="E420" s="34" t="s">
        <v>550</v>
      </c>
      <c r="F420" s="35">
        <v>3017559142</v>
      </c>
      <c r="G420" s="34" t="s">
        <v>549</v>
      </c>
      <c r="H420" s="35" t="s">
        <v>73</v>
      </c>
      <c r="I420" s="35">
        <v>1</v>
      </c>
      <c r="J420" s="35" t="s">
        <v>34</v>
      </c>
      <c r="K420" s="35" t="s">
        <v>34</v>
      </c>
      <c r="L420" s="35" t="s">
        <v>34</v>
      </c>
      <c r="M420" s="35" t="s">
        <v>34</v>
      </c>
      <c r="N420" s="35" t="s">
        <v>34</v>
      </c>
      <c r="O420" s="35" t="s">
        <v>34</v>
      </c>
      <c r="P420" s="35" t="s">
        <v>34</v>
      </c>
      <c r="Q420" s="35" t="s">
        <v>34</v>
      </c>
      <c r="R420" s="35" t="s">
        <v>73</v>
      </c>
      <c r="S420" s="35" t="s">
        <v>34</v>
      </c>
      <c r="T420" s="35" t="s">
        <v>34</v>
      </c>
      <c r="U420" s="35" t="s">
        <v>34</v>
      </c>
      <c r="V420" s="35" t="s">
        <v>34</v>
      </c>
      <c r="W420" s="35" t="s">
        <v>34</v>
      </c>
      <c r="X420" s="35" t="s">
        <v>34</v>
      </c>
      <c r="Y420" s="35" t="s">
        <v>34</v>
      </c>
      <c r="Z420" s="35" t="s">
        <v>34</v>
      </c>
      <c r="AA420" s="35" t="s">
        <v>34</v>
      </c>
      <c r="AB420" s="35" t="s">
        <v>34</v>
      </c>
      <c r="AC420" s="35" t="s">
        <v>34</v>
      </c>
      <c r="AD420" s="35" t="s">
        <v>34</v>
      </c>
      <c r="AE420" s="35" t="s">
        <v>34</v>
      </c>
      <c r="AF420" s="35" t="s">
        <v>34</v>
      </c>
      <c r="AG420" s="226">
        <v>208617600</v>
      </c>
      <c r="AH420" s="226">
        <v>500000</v>
      </c>
      <c r="AI420" s="226">
        <v>500000</v>
      </c>
      <c r="AJ420" s="226">
        <v>210617600</v>
      </c>
      <c r="AK420" s="39">
        <f t="shared" si="31"/>
        <v>417.23520000000002</v>
      </c>
      <c r="AL420" s="40">
        <f t="shared" si="32"/>
        <v>2.3739706463277522E-3</v>
      </c>
      <c r="AM420" s="41">
        <f t="shared" si="33"/>
        <v>208117600</v>
      </c>
      <c r="AN420" s="42" t="str">
        <f t="shared" si="35"/>
        <v>CUMPLE</v>
      </c>
      <c r="AO420" s="42" t="str">
        <f t="shared" si="34"/>
        <v>CUMPLE</v>
      </c>
      <c r="AP420" s="7"/>
    </row>
    <row r="421" spans="2:42" ht="24" hidden="1" x14ac:dyDescent="0.2">
      <c r="B421" s="33" t="s">
        <v>5430</v>
      </c>
      <c r="C421" s="33" t="e" vm="1">
        <f ca="1">_xlfn.XLOOKUP(B421,'ASIGNACION ZONAS'!J:J,'ENCUESTA PI'!H:H,0)</f>
        <v>#NAME?</v>
      </c>
      <c r="D421" s="34" t="s">
        <v>5431</v>
      </c>
      <c r="E421" s="34" t="s">
        <v>5432</v>
      </c>
      <c r="F421" s="35">
        <v>3209198535</v>
      </c>
      <c r="G421" s="36" t="s">
        <v>5433</v>
      </c>
      <c r="H421" s="35" t="s">
        <v>34</v>
      </c>
      <c r="I421" s="35">
        <v>2</v>
      </c>
      <c r="J421" s="35" t="s">
        <v>34</v>
      </c>
      <c r="K421" s="35" t="s">
        <v>34</v>
      </c>
      <c r="L421" s="35" t="s">
        <v>34</v>
      </c>
      <c r="M421" s="35" t="s">
        <v>34</v>
      </c>
      <c r="N421" s="35" t="s">
        <v>34</v>
      </c>
      <c r="O421" s="35" t="s">
        <v>34</v>
      </c>
      <c r="P421" s="35" t="s">
        <v>73</v>
      </c>
      <c r="Q421" s="35" t="s">
        <v>34</v>
      </c>
      <c r="R421" s="35" t="s">
        <v>34</v>
      </c>
      <c r="S421" s="35" t="s">
        <v>34</v>
      </c>
      <c r="T421" s="35" t="s">
        <v>34</v>
      </c>
      <c r="U421" s="35" t="s">
        <v>34</v>
      </c>
      <c r="V421" s="35" t="s">
        <v>34</v>
      </c>
      <c r="W421" s="35" t="s">
        <v>34</v>
      </c>
      <c r="X421" s="35" t="s">
        <v>34</v>
      </c>
      <c r="Y421" s="35" t="s">
        <v>73</v>
      </c>
      <c r="Z421" s="35" t="s">
        <v>34</v>
      </c>
      <c r="AA421" s="35" t="s">
        <v>34</v>
      </c>
      <c r="AB421" s="37" t="s">
        <v>34</v>
      </c>
      <c r="AC421" s="37" t="s">
        <v>34</v>
      </c>
      <c r="AD421" s="37" t="s">
        <v>34</v>
      </c>
      <c r="AE421" s="37" t="s">
        <v>34</v>
      </c>
      <c r="AF421" s="37" t="s">
        <v>34</v>
      </c>
      <c r="AG421" s="227">
        <v>850648627</v>
      </c>
      <c r="AH421" s="227">
        <v>125450537</v>
      </c>
      <c r="AI421" s="227">
        <v>125450537</v>
      </c>
      <c r="AJ421" s="227">
        <v>863851627</v>
      </c>
      <c r="AK421" s="39">
        <f t="shared" si="31"/>
        <v>6.7807491888217264</v>
      </c>
      <c r="AL421" s="40">
        <f t="shared" si="32"/>
        <v>0.1452223195268694</v>
      </c>
      <c r="AM421" s="41">
        <f t="shared" si="33"/>
        <v>725198090</v>
      </c>
      <c r="AN421" s="42" t="str">
        <f t="shared" si="35"/>
        <v>CUMPLE</v>
      </c>
      <c r="AO421" s="42" t="str">
        <f t="shared" si="34"/>
        <v>CUMPLE</v>
      </c>
      <c r="AP421" s="7"/>
    </row>
    <row r="422" spans="2:42" x14ac:dyDescent="0.2">
      <c r="B422" s="33" t="s">
        <v>476</v>
      </c>
      <c r="C422" s="33" t="e" vm="1">
        <f ca="1">_xlfn.XLOOKUP(B422,'ASIGNACION ZONAS'!J:J,'ENCUESTA PI'!H:H,0)</f>
        <v>#NAME?</v>
      </c>
      <c r="D422" s="34" t="s">
        <v>5434</v>
      </c>
      <c r="E422" s="34" t="s">
        <v>479</v>
      </c>
      <c r="F422" s="35">
        <v>3113819541</v>
      </c>
      <c r="G422" s="228" t="s">
        <v>478</v>
      </c>
      <c r="H422" s="35" t="s">
        <v>73</v>
      </c>
      <c r="I422" s="35">
        <v>1</v>
      </c>
      <c r="J422" s="35" t="s">
        <v>34</v>
      </c>
      <c r="K422" s="35" t="s">
        <v>34</v>
      </c>
      <c r="L422" s="35" t="s">
        <v>34</v>
      </c>
      <c r="M422" s="35" t="s">
        <v>34</v>
      </c>
      <c r="N422" s="35" t="s">
        <v>34</v>
      </c>
      <c r="O422" s="35" t="s">
        <v>34</v>
      </c>
      <c r="P422" s="35" t="s">
        <v>34</v>
      </c>
      <c r="Q422" s="35" t="s">
        <v>34</v>
      </c>
      <c r="R422" s="35" t="s">
        <v>73</v>
      </c>
      <c r="S422" s="35" t="s">
        <v>34</v>
      </c>
      <c r="T422" s="35" t="s">
        <v>34</v>
      </c>
      <c r="U422" s="35" t="s">
        <v>34</v>
      </c>
      <c r="V422" s="35" t="s">
        <v>34</v>
      </c>
      <c r="W422" s="35" t="s">
        <v>34</v>
      </c>
      <c r="X422" s="35" t="s">
        <v>34</v>
      </c>
      <c r="Y422" s="35" t="s">
        <v>34</v>
      </c>
      <c r="Z422" s="35" t="s">
        <v>34</v>
      </c>
      <c r="AA422" s="35" t="s">
        <v>34</v>
      </c>
      <c r="AB422" s="35" t="s">
        <v>34</v>
      </c>
      <c r="AC422" s="35" t="s">
        <v>34</v>
      </c>
      <c r="AD422" s="35" t="s">
        <v>34</v>
      </c>
      <c r="AE422" s="35" t="s">
        <v>34</v>
      </c>
      <c r="AF422" s="35" t="s">
        <v>34</v>
      </c>
      <c r="AG422" s="229">
        <v>291297486</v>
      </c>
      <c r="AH422" s="229">
        <v>950368</v>
      </c>
      <c r="AI422" s="229">
        <v>55468554</v>
      </c>
      <c r="AJ422" s="229">
        <v>554630074</v>
      </c>
      <c r="AK422" s="39">
        <f t="shared" si="31"/>
        <v>306.510200259268</v>
      </c>
      <c r="AL422" s="40">
        <f t="shared" si="32"/>
        <v>0.10001000053956685</v>
      </c>
      <c r="AM422" s="41">
        <f t="shared" si="33"/>
        <v>290347118</v>
      </c>
      <c r="AN422" s="42" t="str">
        <f t="shared" si="35"/>
        <v>CUMPLE</v>
      </c>
      <c r="AO422" s="42" t="str">
        <f t="shared" si="34"/>
        <v>CUMPLE</v>
      </c>
      <c r="AP422" s="7"/>
    </row>
    <row r="423" spans="2:42" ht="24" hidden="1" x14ac:dyDescent="0.2">
      <c r="B423" s="33" t="s">
        <v>5435</v>
      </c>
      <c r="C423" s="33" t="e" vm="1">
        <f ca="1">_xlfn.XLOOKUP(B423,'ASIGNACION ZONAS'!J:J,'ENCUESTA PI'!H:H,0)</f>
        <v>#NAME?</v>
      </c>
      <c r="D423" s="34" t="s">
        <v>5436</v>
      </c>
      <c r="E423" s="34" t="s">
        <v>100</v>
      </c>
      <c r="F423" s="35">
        <v>3226417359</v>
      </c>
      <c r="G423" s="36" t="s">
        <v>98</v>
      </c>
      <c r="H423" s="35" t="s">
        <v>34</v>
      </c>
      <c r="I423" s="35">
        <v>1</v>
      </c>
      <c r="J423" s="35" t="s">
        <v>34</v>
      </c>
      <c r="K423" s="35" t="s">
        <v>34</v>
      </c>
      <c r="L423" s="35" t="s">
        <v>34</v>
      </c>
      <c r="M423" s="35" t="s">
        <v>34</v>
      </c>
      <c r="N423" s="35" t="s">
        <v>34</v>
      </c>
      <c r="O423" s="35" t="s">
        <v>34</v>
      </c>
      <c r="P423" s="35" t="s">
        <v>34</v>
      </c>
      <c r="Q423" s="35" t="s">
        <v>34</v>
      </c>
      <c r="R423" s="35" t="s">
        <v>34</v>
      </c>
      <c r="S423" s="35" t="s">
        <v>34</v>
      </c>
      <c r="T423" s="35" t="s">
        <v>34</v>
      </c>
      <c r="U423" s="35" t="s">
        <v>34</v>
      </c>
      <c r="V423" s="35" t="s">
        <v>34</v>
      </c>
      <c r="W423" s="35" t="s">
        <v>34</v>
      </c>
      <c r="X423" s="35" t="s">
        <v>34</v>
      </c>
      <c r="Y423" s="35" t="s">
        <v>34</v>
      </c>
      <c r="Z423" s="35" t="s">
        <v>34</v>
      </c>
      <c r="AA423" s="35" t="s">
        <v>34</v>
      </c>
      <c r="AB423" s="37" t="s">
        <v>34</v>
      </c>
      <c r="AC423" s="37" t="s">
        <v>34</v>
      </c>
      <c r="AD423" s="37" t="s">
        <v>34</v>
      </c>
      <c r="AE423" s="37" t="s">
        <v>34</v>
      </c>
      <c r="AF423" s="37" t="s">
        <v>34</v>
      </c>
      <c r="AG423" s="230">
        <v>28000000</v>
      </c>
      <c r="AH423" s="230">
        <v>2300000</v>
      </c>
      <c r="AI423" s="230">
        <v>3500000</v>
      </c>
      <c r="AJ423" s="230">
        <v>2300000</v>
      </c>
      <c r="AK423" s="39">
        <f t="shared" si="31"/>
        <v>12.173913043478262</v>
      </c>
      <c r="AL423" s="40">
        <f t="shared" si="32"/>
        <v>1.5217391304347827</v>
      </c>
      <c r="AM423" s="41">
        <f t="shared" si="33"/>
        <v>25700000</v>
      </c>
      <c r="AN423" s="42" t="str">
        <f t="shared" si="35"/>
        <v>CUMPLE</v>
      </c>
      <c r="AO423" s="42" t="b">
        <f t="shared" si="34"/>
        <v>0</v>
      </c>
      <c r="AP423" s="7"/>
    </row>
    <row r="424" spans="2:42" hidden="1" x14ac:dyDescent="0.2">
      <c r="B424" s="33" t="s">
        <v>5437</v>
      </c>
      <c r="C424" s="33" t="e" vm="1">
        <f ca="1">_xlfn.XLOOKUP(B424,'ASIGNACION ZONAS'!J:J,'ENCUESTA PI'!H:H,0)</f>
        <v>#NAME?</v>
      </c>
      <c r="D424" s="34">
        <v>901195087</v>
      </c>
      <c r="E424" s="34" t="s">
        <v>408</v>
      </c>
      <c r="F424" s="35">
        <v>3045626962</v>
      </c>
      <c r="G424" s="49" t="s">
        <v>406</v>
      </c>
      <c r="H424" s="35" t="s">
        <v>73</v>
      </c>
      <c r="I424" s="35">
        <v>2</v>
      </c>
      <c r="J424" s="35" t="s">
        <v>34</v>
      </c>
      <c r="K424" s="35" t="s">
        <v>34</v>
      </c>
      <c r="L424" s="35" t="s">
        <v>34</v>
      </c>
      <c r="M424" s="35" t="s">
        <v>34</v>
      </c>
      <c r="N424" s="35" t="s">
        <v>34</v>
      </c>
      <c r="O424" s="35" t="s">
        <v>34</v>
      </c>
      <c r="P424" s="35" t="s">
        <v>34</v>
      </c>
      <c r="Q424" s="35" t="s">
        <v>34</v>
      </c>
      <c r="R424" s="35" t="s">
        <v>73</v>
      </c>
      <c r="S424" s="35" t="s">
        <v>34</v>
      </c>
      <c r="T424" s="35" t="s">
        <v>34</v>
      </c>
      <c r="U424" s="35" t="s">
        <v>34</v>
      </c>
      <c r="V424" s="35" t="s">
        <v>34</v>
      </c>
      <c r="W424" s="35" t="s">
        <v>34</v>
      </c>
      <c r="X424" s="35" t="s">
        <v>34</v>
      </c>
      <c r="Y424" s="35" t="s">
        <v>34</v>
      </c>
      <c r="Z424" s="35" t="s">
        <v>34</v>
      </c>
      <c r="AA424" s="35" t="s">
        <v>34</v>
      </c>
      <c r="AB424" s="35" t="s">
        <v>34</v>
      </c>
      <c r="AC424" s="35" t="s">
        <v>34</v>
      </c>
      <c r="AD424" s="35" t="s">
        <v>34</v>
      </c>
      <c r="AE424" s="35" t="s">
        <v>34</v>
      </c>
      <c r="AF424" s="35" t="s">
        <v>34</v>
      </c>
      <c r="AG424" s="231">
        <v>12098874</v>
      </c>
      <c r="AH424" s="231">
        <v>1258763</v>
      </c>
      <c r="AI424" s="231">
        <v>1258763</v>
      </c>
      <c r="AJ424" s="231">
        <v>12098874</v>
      </c>
      <c r="AK424" s="39">
        <f t="shared" si="31"/>
        <v>9.6117172176176133</v>
      </c>
      <c r="AL424" s="40">
        <f t="shared" si="32"/>
        <v>0.10403968170922352</v>
      </c>
      <c r="AM424" s="41">
        <f t="shared" si="33"/>
        <v>10840111</v>
      </c>
      <c r="AN424" s="42" t="str">
        <f t="shared" si="35"/>
        <v>CUMPLE</v>
      </c>
      <c r="AO424" s="42" t="str">
        <f t="shared" si="34"/>
        <v>CUMPLE</v>
      </c>
      <c r="AP424" s="7"/>
    </row>
    <row r="425" spans="2:42" hidden="1" x14ac:dyDescent="0.2">
      <c r="B425" s="33" t="s">
        <v>5438</v>
      </c>
      <c r="C425" s="33" t="e" vm="1">
        <f ca="1">_xlfn.XLOOKUP(B425,'ASIGNACION ZONAS'!J:J,'ENCUESTA PI'!H:H,0)</f>
        <v>#NAME?</v>
      </c>
      <c r="D425" s="34" t="s">
        <v>5439</v>
      </c>
      <c r="E425" s="34" t="s">
        <v>3084</v>
      </c>
      <c r="F425" s="35">
        <v>3105164637</v>
      </c>
      <c r="G425" s="49" t="s">
        <v>3083</v>
      </c>
      <c r="H425" s="35" t="s">
        <v>73</v>
      </c>
      <c r="I425" s="35">
        <v>1</v>
      </c>
      <c r="J425" s="35" t="s">
        <v>34</v>
      </c>
      <c r="K425" s="35" t="s">
        <v>34</v>
      </c>
      <c r="L425" s="35" t="s">
        <v>34</v>
      </c>
      <c r="M425" s="35" t="s">
        <v>34</v>
      </c>
      <c r="N425" s="35" t="s">
        <v>34</v>
      </c>
      <c r="O425" s="35" t="s">
        <v>34</v>
      </c>
      <c r="P425" s="35" t="s">
        <v>34</v>
      </c>
      <c r="Q425" s="35" t="s">
        <v>34</v>
      </c>
      <c r="R425" s="35" t="s">
        <v>73</v>
      </c>
      <c r="S425" s="35" t="s">
        <v>34</v>
      </c>
      <c r="T425" s="35" t="s">
        <v>34</v>
      </c>
      <c r="U425" s="35" t="s">
        <v>34</v>
      </c>
      <c r="V425" s="35" t="s">
        <v>34</v>
      </c>
      <c r="W425" s="35" t="s">
        <v>34</v>
      </c>
      <c r="X425" s="35" t="s">
        <v>34</v>
      </c>
      <c r="Y425" s="35" t="s">
        <v>34</v>
      </c>
      <c r="Z425" s="35" t="s">
        <v>34</v>
      </c>
      <c r="AA425" s="35" t="s">
        <v>34</v>
      </c>
      <c r="AB425" s="35" t="s">
        <v>34</v>
      </c>
      <c r="AC425" s="35" t="s">
        <v>34</v>
      </c>
      <c r="AD425" s="35" t="s">
        <v>34</v>
      </c>
      <c r="AE425" s="35" t="s">
        <v>34</v>
      </c>
      <c r="AF425" s="35" t="s">
        <v>34</v>
      </c>
      <c r="AG425" s="232">
        <v>2500000</v>
      </c>
      <c r="AH425" s="232">
        <v>0</v>
      </c>
      <c r="AI425" s="232">
        <v>0</v>
      </c>
      <c r="AJ425" s="232">
        <v>20306800</v>
      </c>
      <c r="AK425" s="39">
        <f t="shared" si="31"/>
        <v>0</v>
      </c>
      <c r="AL425" s="40">
        <f t="shared" si="32"/>
        <v>0</v>
      </c>
      <c r="AM425" s="41">
        <f t="shared" si="33"/>
        <v>2500000</v>
      </c>
      <c r="AN425" s="42" t="b">
        <f t="shared" si="35"/>
        <v>0</v>
      </c>
      <c r="AO425" s="42" t="str">
        <f t="shared" si="34"/>
        <v>CUMPLE</v>
      </c>
      <c r="AP425" s="7"/>
    </row>
    <row r="426" spans="2:42" hidden="1" x14ac:dyDescent="0.2">
      <c r="B426" s="33" t="s">
        <v>5440</v>
      </c>
      <c r="C426" s="33" t="e" vm="1">
        <f ca="1">_xlfn.XLOOKUP(B426,'ASIGNACION ZONAS'!J:J,'ENCUESTA PI'!H:H,0)</f>
        <v>#NAME?</v>
      </c>
      <c r="D426" s="34" t="s">
        <v>5441</v>
      </c>
      <c r="E426" s="34" t="s">
        <v>5442</v>
      </c>
      <c r="F426" s="35">
        <v>3236588112</v>
      </c>
      <c r="G426" s="36" t="s">
        <v>5443</v>
      </c>
      <c r="H426" s="35" t="s">
        <v>73</v>
      </c>
      <c r="I426" s="35">
        <v>3</v>
      </c>
      <c r="J426" s="35" t="s">
        <v>34</v>
      </c>
      <c r="K426" s="35" t="s">
        <v>34</v>
      </c>
      <c r="L426" s="35" t="s">
        <v>73</v>
      </c>
      <c r="M426" s="35" t="s">
        <v>34</v>
      </c>
      <c r="N426" s="35" t="s">
        <v>34</v>
      </c>
      <c r="O426" s="35" t="s">
        <v>34</v>
      </c>
      <c r="P426" s="35" t="s">
        <v>73</v>
      </c>
      <c r="Q426" s="35" t="s">
        <v>73</v>
      </c>
      <c r="R426" s="35" t="s">
        <v>73</v>
      </c>
      <c r="S426" s="35" t="s">
        <v>34</v>
      </c>
      <c r="T426" s="35" t="s">
        <v>34</v>
      </c>
      <c r="U426" s="35" t="s">
        <v>34</v>
      </c>
      <c r="V426" s="35" t="s">
        <v>34</v>
      </c>
      <c r="W426" s="35" t="s">
        <v>34</v>
      </c>
      <c r="X426" s="35" t="s">
        <v>34</v>
      </c>
      <c r="Y426" s="35" t="s">
        <v>34</v>
      </c>
      <c r="Z426" s="35" t="s">
        <v>34</v>
      </c>
      <c r="AA426" s="35" t="s">
        <v>34</v>
      </c>
      <c r="AB426" s="37" t="s">
        <v>34</v>
      </c>
      <c r="AC426" s="37" t="s">
        <v>34</v>
      </c>
      <c r="AD426" s="37" t="s">
        <v>34</v>
      </c>
      <c r="AE426" s="37" t="s">
        <v>34</v>
      </c>
      <c r="AF426" s="37" t="s">
        <v>34</v>
      </c>
      <c r="AG426" s="233">
        <v>24800000</v>
      </c>
      <c r="AH426" s="233">
        <v>1870000</v>
      </c>
      <c r="AI426" s="233">
        <v>1870000</v>
      </c>
      <c r="AJ426" s="233">
        <v>42000000</v>
      </c>
      <c r="AK426" s="39">
        <f t="shared" si="31"/>
        <v>13.262032085561497</v>
      </c>
      <c r="AL426" s="40">
        <f t="shared" si="32"/>
        <v>4.4523809523809521E-2</v>
      </c>
      <c r="AM426" s="41">
        <f t="shared" si="33"/>
        <v>22930000</v>
      </c>
      <c r="AN426" s="42" t="str">
        <f t="shared" si="35"/>
        <v>CUMPLE</v>
      </c>
      <c r="AO426" s="42" t="str">
        <f t="shared" si="34"/>
        <v>CUMPLE</v>
      </c>
      <c r="AP426" s="7"/>
    </row>
    <row r="427" spans="2:42" ht="24" hidden="1" x14ac:dyDescent="0.2">
      <c r="B427" s="33" t="s">
        <v>5444</v>
      </c>
      <c r="C427" s="33" t="e" vm="1">
        <f ca="1">_xlfn.XLOOKUP(B427,'ASIGNACION ZONAS'!J:J,'ENCUESTA PI'!H:H,0)</f>
        <v>#NAME?</v>
      </c>
      <c r="D427" s="34" t="s">
        <v>5445</v>
      </c>
      <c r="E427" s="34" t="s">
        <v>5446</v>
      </c>
      <c r="F427" s="35">
        <v>3125728534</v>
      </c>
      <c r="G427" s="36" t="s">
        <v>5447</v>
      </c>
      <c r="H427" s="35" t="s">
        <v>34</v>
      </c>
      <c r="I427" s="35">
        <v>1</v>
      </c>
      <c r="J427" s="35" t="s">
        <v>34</v>
      </c>
      <c r="K427" s="35" t="s">
        <v>34</v>
      </c>
      <c r="L427" s="35" t="s">
        <v>34</v>
      </c>
      <c r="M427" s="35" t="s">
        <v>34</v>
      </c>
      <c r="N427" s="35" t="s">
        <v>34</v>
      </c>
      <c r="O427" s="35" t="s">
        <v>34</v>
      </c>
      <c r="P427" s="35" t="s">
        <v>73</v>
      </c>
      <c r="Q427" s="35" t="s">
        <v>73</v>
      </c>
      <c r="R427" s="35" t="s">
        <v>34</v>
      </c>
      <c r="S427" s="35" t="s">
        <v>34</v>
      </c>
      <c r="T427" s="35" t="s">
        <v>34</v>
      </c>
      <c r="U427" s="35" t="s">
        <v>34</v>
      </c>
      <c r="V427" s="35" t="s">
        <v>34</v>
      </c>
      <c r="W427" s="35" t="s">
        <v>34</v>
      </c>
      <c r="X427" s="35" t="s">
        <v>34</v>
      </c>
      <c r="Y427" s="35" t="s">
        <v>34</v>
      </c>
      <c r="Z427" s="35" t="s">
        <v>34</v>
      </c>
      <c r="AA427" s="35" t="s">
        <v>34</v>
      </c>
      <c r="AB427" s="37" t="s">
        <v>73</v>
      </c>
      <c r="AC427" s="37" t="s">
        <v>34</v>
      </c>
      <c r="AD427" s="37" t="s">
        <v>34</v>
      </c>
      <c r="AE427" s="37" t="s">
        <v>34</v>
      </c>
      <c r="AF427" s="37" t="s">
        <v>73</v>
      </c>
      <c r="AG427" s="234"/>
      <c r="AH427" s="234"/>
      <c r="AI427" s="234"/>
      <c r="AJ427" s="234"/>
      <c r="AK427" s="39">
        <f t="shared" si="31"/>
        <v>0</v>
      </c>
      <c r="AL427" s="40">
        <f t="shared" si="32"/>
        <v>0</v>
      </c>
      <c r="AM427" s="41">
        <f t="shared" si="33"/>
        <v>0</v>
      </c>
      <c r="AN427" s="42" t="b">
        <f t="shared" si="35"/>
        <v>0</v>
      </c>
      <c r="AO427" s="42" t="str">
        <f t="shared" si="34"/>
        <v>CUMPLE</v>
      </c>
      <c r="AP427" s="7"/>
    </row>
    <row r="428" spans="2:42" hidden="1" x14ac:dyDescent="0.2">
      <c r="B428" s="33" t="s">
        <v>5448</v>
      </c>
      <c r="C428" s="33" t="e" vm="1">
        <f ca="1">_xlfn.XLOOKUP(B428,'ASIGNACION ZONAS'!J:J,'ENCUESTA PI'!H:H,0)</f>
        <v>#NAME?</v>
      </c>
      <c r="D428" s="34">
        <v>85440601</v>
      </c>
      <c r="E428" s="34" t="s">
        <v>5449</v>
      </c>
      <c r="F428" s="35" t="s">
        <v>5450</v>
      </c>
      <c r="G428" s="36" t="s">
        <v>5451</v>
      </c>
      <c r="H428" s="35" t="s">
        <v>73</v>
      </c>
      <c r="I428" s="35">
        <v>1</v>
      </c>
      <c r="J428" s="35" t="s">
        <v>34</v>
      </c>
      <c r="K428" s="35" t="s">
        <v>34</v>
      </c>
      <c r="L428" s="35" t="s">
        <v>34</v>
      </c>
      <c r="M428" s="35" t="s">
        <v>34</v>
      </c>
      <c r="N428" s="35" t="s">
        <v>34</v>
      </c>
      <c r="O428" s="35" t="s">
        <v>34</v>
      </c>
      <c r="P428" s="35" t="s">
        <v>73</v>
      </c>
      <c r="Q428" s="35" t="s">
        <v>73</v>
      </c>
      <c r="R428" s="35" t="s">
        <v>73</v>
      </c>
      <c r="S428" s="35" t="s">
        <v>34</v>
      </c>
      <c r="T428" s="35" t="s">
        <v>34</v>
      </c>
      <c r="U428" s="35" t="s">
        <v>34</v>
      </c>
      <c r="V428" s="35" t="s">
        <v>34</v>
      </c>
      <c r="W428" s="35" t="s">
        <v>34</v>
      </c>
      <c r="X428" s="35" t="s">
        <v>34</v>
      </c>
      <c r="Y428" s="35" t="s">
        <v>34</v>
      </c>
      <c r="Z428" s="35" t="s">
        <v>34</v>
      </c>
      <c r="AA428" s="35" t="s">
        <v>34</v>
      </c>
      <c r="AB428" s="37" t="s">
        <v>34</v>
      </c>
      <c r="AC428" s="37" t="s">
        <v>34</v>
      </c>
      <c r="AD428" s="37" t="s">
        <v>34</v>
      </c>
      <c r="AE428" s="37" t="s">
        <v>34</v>
      </c>
      <c r="AF428" s="37" t="s">
        <v>34</v>
      </c>
      <c r="AG428" s="235">
        <v>253659661</v>
      </c>
      <c r="AH428" s="235">
        <v>17553378</v>
      </c>
      <c r="AI428" s="235">
        <v>17553378</v>
      </c>
      <c r="AJ428" s="235">
        <v>409482589</v>
      </c>
      <c r="AK428" s="39">
        <f t="shared" si="31"/>
        <v>14.45076047470749</v>
      </c>
      <c r="AL428" s="40">
        <f t="shared" si="32"/>
        <v>4.286721455695397E-2</v>
      </c>
      <c r="AM428" s="41">
        <f t="shared" si="33"/>
        <v>236106283</v>
      </c>
      <c r="AN428" s="42" t="str">
        <f t="shared" si="35"/>
        <v>CUMPLE</v>
      </c>
      <c r="AO428" s="42" t="str">
        <f t="shared" si="34"/>
        <v>CUMPLE</v>
      </c>
      <c r="AP428" s="7"/>
    </row>
    <row r="429" spans="2:42" hidden="1" x14ac:dyDescent="0.2">
      <c r="B429" s="33" t="s">
        <v>5452</v>
      </c>
      <c r="C429" s="33" t="e" vm="1">
        <f ca="1">_xlfn.XLOOKUP(B429,'ASIGNACION ZONAS'!J:J,'ENCUESTA PI'!H:H,0)</f>
        <v>#NAME?</v>
      </c>
      <c r="D429" s="34" t="s">
        <v>5453</v>
      </c>
      <c r="E429" s="34" t="s">
        <v>5454</v>
      </c>
      <c r="F429" s="35">
        <v>3138862528</v>
      </c>
      <c r="G429" s="36" t="s">
        <v>5455</v>
      </c>
      <c r="H429" s="35" t="s">
        <v>34</v>
      </c>
      <c r="I429" s="35">
        <v>1</v>
      </c>
      <c r="J429" s="35" t="s">
        <v>34</v>
      </c>
      <c r="K429" s="35" t="s">
        <v>34</v>
      </c>
      <c r="L429" s="35" t="s">
        <v>34</v>
      </c>
      <c r="M429" s="35" t="s">
        <v>73</v>
      </c>
      <c r="N429" s="35" t="s">
        <v>34</v>
      </c>
      <c r="O429" s="35" t="s">
        <v>73</v>
      </c>
      <c r="P429" s="35" t="s">
        <v>73</v>
      </c>
      <c r="Q429" s="35" t="s">
        <v>73</v>
      </c>
      <c r="R429" s="35" t="s">
        <v>73</v>
      </c>
      <c r="S429" s="35" t="s">
        <v>73</v>
      </c>
      <c r="T429" s="35" t="s">
        <v>73</v>
      </c>
      <c r="U429" s="35" t="s">
        <v>34</v>
      </c>
      <c r="V429" s="35" t="s">
        <v>34</v>
      </c>
      <c r="W429" s="35" t="s">
        <v>34</v>
      </c>
      <c r="X429" s="35" t="s">
        <v>34</v>
      </c>
      <c r="Y429" s="35" t="s">
        <v>73</v>
      </c>
      <c r="Z429" s="35" t="s">
        <v>34</v>
      </c>
      <c r="AA429" s="35" t="s">
        <v>34</v>
      </c>
      <c r="AB429" s="37" t="s">
        <v>34</v>
      </c>
      <c r="AC429" s="37" t="s">
        <v>34</v>
      </c>
      <c r="AD429" s="37" t="s">
        <v>34</v>
      </c>
      <c r="AE429" s="37" t="s">
        <v>34</v>
      </c>
      <c r="AF429" s="37" t="s">
        <v>34</v>
      </c>
      <c r="AG429" s="236">
        <v>376319000</v>
      </c>
      <c r="AH429" s="236">
        <v>17450000</v>
      </c>
      <c r="AI429" s="236">
        <v>17450000</v>
      </c>
      <c r="AJ429" s="236">
        <v>386007000</v>
      </c>
      <c r="AK429" s="39">
        <f t="shared" si="31"/>
        <v>21.565558739255014</v>
      </c>
      <c r="AL429" s="40">
        <f t="shared" si="32"/>
        <v>4.520643408021098E-2</v>
      </c>
      <c r="AM429" s="41">
        <f t="shared" si="33"/>
        <v>358869000</v>
      </c>
      <c r="AN429" s="42" t="str">
        <f t="shared" si="35"/>
        <v>CUMPLE</v>
      </c>
      <c r="AO429" s="42" t="str">
        <f t="shared" si="34"/>
        <v>CUMPLE</v>
      </c>
      <c r="AP429" s="7"/>
    </row>
    <row r="430" spans="2:42" ht="24" hidden="1" x14ac:dyDescent="0.2">
      <c r="B430" s="33" t="s">
        <v>5456</v>
      </c>
      <c r="C430" s="33" t="e" vm="1">
        <f ca="1">_xlfn.XLOOKUP(B430,'ASIGNACION ZONAS'!J:J,'ENCUESTA PI'!H:H,0)</f>
        <v>#NAME?</v>
      </c>
      <c r="D430" s="34" t="s">
        <v>5457</v>
      </c>
      <c r="E430" s="34" t="s">
        <v>139</v>
      </c>
      <c r="F430" s="35">
        <v>3107261030</v>
      </c>
      <c r="G430" s="36" t="s">
        <v>137</v>
      </c>
      <c r="H430" s="35" t="s">
        <v>34</v>
      </c>
      <c r="I430" s="35">
        <v>1</v>
      </c>
      <c r="J430" s="35" t="s">
        <v>34</v>
      </c>
      <c r="K430" s="35" t="s">
        <v>34</v>
      </c>
      <c r="L430" s="35" t="s">
        <v>34</v>
      </c>
      <c r="M430" s="35" t="s">
        <v>34</v>
      </c>
      <c r="N430" s="35" t="s">
        <v>34</v>
      </c>
      <c r="O430" s="35" t="s">
        <v>34</v>
      </c>
      <c r="P430" s="35" t="s">
        <v>34</v>
      </c>
      <c r="Q430" s="35" t="s">
        <v>34</v>
      </c>
      <c r="R430" s="35" t="s">
        <v>34</v>
      </c>
      <c r="S430" s="35" t="s">
        <v>34</v>
      </c>
      <c r="T430" s="35" t="s">
        <v>34</v>
      </c>
      <c r="U430" s="35" t="s">
        <v>34</v>
      </c>
      <c r="V430" s="35" t="s">
        <v>34</v>
      </c>
      <c r="W430" s="35" t="s">
        <v>34</v>
      </c>
      <c r="X430" s="35" t="s">
        <v>34</v>
      </c>
      <c r="Y430" s="35" t="s">
        <v>34</v>
      </c>
      <c r="Z430" s="35" t="s">
        <v>34</v>
      </c>
      <c r="AA430" s="35" t="s">
        <v>34</v>
      </c>
      <c r="AB430" s="37" t="s">
        <v>34</v>
      </c>
      <c r="AC430" s="37" t="s">
        <v>34</v>
      </c>
      <c r="AD430" s="37" t="s">
        <v>34</v>
      </c>
      <c r="AE430" s="37" t="s">
        <v>34</v>
      </c>
      <c r="AF430" s="37" t="s">
        <v>34</v>
      </c>
      <c r="AG430" s="237">
        <v>295524000</v>
      </c>
      <c r="AH430" s="237">
        <v>3841000</v>
      </c>
      <c r="AI430" s="237">
        <v>3841000</v>
      </c>
      <c r="AJ430" s="237">
        <v>358398000</v>
      </c>
      <c r="AK430" s="39">
        <f t="shared" si="31"/>
        <v>76.939338713876595</v>
      </c>
      <c r="AL430" s="40">
        <f t="shared" si="32"/>
        <v>1.0717135698301888E-2</v>
      </c>
      <c r="AM430" s="41">
        <f t="shared" si="33"/>
        <v>291683000</v>
      </c>
      <c r="AN430" s="42" t="str">
        <f t="shared" si="35"/>
        <v>CUMPLE</v>
      </c>
      <c r="AO430" s="42" t="str">
        <f t="shared" si="34"/>
        <v>CUMPLE</v>
      </c>
      <c r="AP430" s="7"/>
    </row>
    <row r="431" spans="2:42" hidden="1" x14ac:dyDescent="0.2">
      <c r="B431" s="33" t="s">
        <v>5458</v>
      </c>
      <c r="C431" s="33" t="e" vm="1">
        <f ca="1">_xlfn.XLOOKUP(B431,'ASIGNACION ZONAS'!J:J,'ENCUESTA PI'!H:H,0)</f>
        <v>#NAME?</v>
      </c>
      <c r="D431" s="34" t="s">
        <v>5459</v>
      </c>
      <c r="E431" s="34" t="s">
        <v>5460</v>
      </c>
      <c r="F431" s="35">
        <v>3022969209</v>
      </c>
      <c r="G431" s="36" t="s">
        <v>5461</v>
      </c>
      <c r="H431" s="35" t="s">
        <v>73</v>
      </c>
      <c r="I431" s="35">
        <v>1</v>
      </c>
      <c r="J431" s="35" t="s">
        <v>34</v>
      </c>
      <c r="K431" s="35" t="s">
        <v>34</v>
      </c>
      <c r="L431" s="35" t="s">
        <v>34</v>
      </c>
      <c r="M431" s="35" t="s">
        <v>34</v>
      </c>
      <c r="N431" s="35" t="s">
        <v>34</v>
      </c>
      <c r="O431" s="35" t="s">
        <v>34</v>
      </c>
      <c r="P431" s="35" t="s">
        <v>34</v>
      </c>
      <c r="Q431" s="35" t="s">
        <v>34</v>
      </c>
      <c r="R431" s="35" t="s">
        <v>34</v>
      </c>
      <c r="S431" s="35" t="s">
        <v>34</v>
      </c>
      <c r="T431" s="35" t="s">
        <v>34</v>
      </c>
      <c r="U431" s="35" t="s">
        <v>34</v>
      </c>
      <c r="V431" s="35" t="s">
        <v>34</v>
      </c>
      <c r="W431" s="35" t="s">
        <v>34</v>
      </c>
      <c r="X431" s="35" t="s">
        <v>34</v>
      </c>
      <c r="Y431" s="35" t="s">
        <v>34</v>
      </c>
      <c r="Z431" s="35" t="s">
        <v>34</v>
      </c>
      <c r="AA431" s="35" t="s">
        <v>34</v>
      </c>
      <c r="AB431" s="37" t="s">
        <v>34</v>
      </c>
      <c r="AC431" s="37" t="s">
        <v>34</v>
      </c>
      <c r="AD431" s="37" t="s">
        <v>34</v>
      </c>
      <c r="AE431" s="37" t="s">
        <v>34</v>
      </c>
      <c r="AF431" s="37" t="s">
        <v>34</v>
      </c>
      <c r="AG431" s="238">
        <v>5316916827</v>
      </c>
      <c r="AH431" s="238">
        <v>521464379</v>
      </c>
      <c r="AI431" s="238">
        <v>697730214</v>
      </c>
      <c r="AJ431" s="238">
        <v>6415703380</v>
      </c>
      <c r="AK431" s="39">
        <f t="shared" si="31"/>
        <v>10.196126602542108</v>
      </c>
      <c r="AL431" s="40">
        <f t="shared" si="32"/>
        <v>0.10875350256607405</v>
      </c>
      <c r="AM431" s="41">
        <f t="shared" si="33"/>
        <v>4795452448</v>
      </c>
      <c r="AN431" s="42" t="str">
        <f t="shared" si="35"/>
        <v>CUMPLE</v>
      </c>
      <c r="AO431" s="42" t="str">
        <f t="shared" si="34"/>
        <v>CUMPLE</v>
      </c>
      <c r="AP431" s="7"/>
    </row>
    <row r="432" spans="2:42" ht="24" hidden="1" x14ac:dyDescent="0.2">
      <c r="B432" s="33" t="s">
        <v>5462</v>
      </c>
      <c r="C432" s="33" t="e" vm="1">
        <f ca="1">_xlfn.XLOOKUP(B432,'ASIGNACION ZONAS'!J:J,'ENCUESTA PI'!H:H,0)</f>
        <v>#NAME?</v>
      </c>
      <c r="D432" s="34" t="s">
        <v>5463</v>
      </c>
      <c r="E432" s="34" t="s">
        <v>5464</v>
      </c>
      <c r="F432" s="35">
        <v>3205041800</v>
      </c>
      <c r="G432" s="36" t="s">
        <v>5465</v>
      </c>
      <c r="H432" s="35" t="s">
        <v>34</v>
      </c>
      <c r="I432" s="35">
        <v>1</v>
      </c>
      <c r="J432" s="35" t="s">
        <v>34</v>
      </c>
      <c r="K432" s="35" t="s">
        <v>34</v>
      </c>
      <c r="L432" s="35" t="s">
        <v>34</v>
      </c>
      <c r="M432" s="35" t="s">
        <v>34</v>
      </c>
      <c r="N432" s="35" t="s">
        <v>34</v>
      </c>
      <c r="O432" s="35" t="s">
        <v>34</v>
      </c>
      <c r="P432" s="35" t="s">
        <v>73</v>
      </c>
      <c r="Q432" s="35" t="s">
        <v>73</v>
      </c>
      <c r="R432" s="35" t="s">
        <v>34</v>
      </c>
      <c r="S432" s="35" t="s">
        <v>34</v>
      </c>
      <c r="T432" s="35" t="s">
        <v>34</v>
      </c>
      <c r="U432" s="35" t="s">
        <v>34</v>
      </c>
      <c r="V432" s="35" t="s">
        <v>34</v>
      </c>
      <c r="W432" s="35" t="s">
        <v>34</v>
      </c>
      <c r="X432" s="35" t="s">
        <v>34</v>
      </c>
      <c r="Y432" s="35" t="s">
        <v>34</v>
      </c>
      <c r="Z432" s="35" t="s">
        <v>34</v>
      </c>
      <c r="AA432" s="35" t="s">
        <v>34</v>
      </c>
      <c r="AB432" s="37" t="s">
        <v>73</v>
      </c>
      <c r="AC432" s="37" t="s">
        <v>34</v>
      </c>
      <c r="AD432" s="37" t="s">
        <v>34</v>
      </c>
      <c r="AE432" s="37" t="s">
        <v>34</v>
      </c>
      <c r="AF432" s="37" t="s">
        <v>73</v>
      </c>
      <c r="AG432" s="239">
        <v>1000000</v>
      </c>
      <c r="AH432" s="239"/>
      <c r="AI432" s="239"/>
      <c r="AJ432" s="239"/>
      <c r="AK432" s="39">
        <f t="shared" si="31"/>
        <v>0</v>
      </c>
      <c r="AL432" s="40">
        <f t="shared" si="32"/>
        <v>0</v>
      </c>
      <c r="AM432" s="41">
        <f t="shared" si="33"/>
        <v>1000000</v>
      </c>
      <c r="AN432" s="42" t="b">
        <f t="shared" si="35"/>
        <v>0</v>
      </c>
      <c r="AO432" s="42" t="str">
        <f t="shared" si="34"/>
        <v>CUMPLE</v>
      </c>
      <c r="AP432" s="7"/>
    </row>
    <row r="433" spans="2:42" hidden="1" x14ac:dyDescent="0.2">
      <c r="B433" s="33" t="s">
        <v>5466</v>
      </c>
      <c r="C433" s="33" t="e" vm="1">
        <f ca="1">_xlfn.XLOOKUP(B433,'ASIGNACION ZONAS'!J:J,'ENCUESTA PI'!H:H,0)</f>
        <v>#NAME?</v>
      </c>
      <c r="D433" s="34" t="s">
        <v>5467</v>
      </c>
      <c r="E433" s="34" t="s">
        <v>5468</v>
      </c>
      <c r="F433" s="35">
        <v>3166241934</v>
      </c>
      <c r="G433" s="36" t="s">
        <v>5469</v>
      </c>
      <c r="H433" s="35" t="s">
        <v>73</v>
      </c>
      <c r="I433" s="35">
        <v>1</v>
      </c>
      <c r="J433" s="35" t="s">
        <v>34</v>
      </c>
      <c r="K433" s="35" t="s">
        <v>34</v>
      </c>
      <c r="L433" s="35" t="s">
        <v>34</v>
      </c>
      <c r="M433" s="35" t="s">
        <v>34</v>
      </c>
      <c r="N433" s="35" t="s">
        <v>34</v>
      </c>
      <c r="O433" s="35" t="s">
        <v>34</v>
      </c>
      <c r="P433" s="35" t="s">
        <v>34</v>
      </c>
      <c r="Q433" s="35" t="s">
        <v>73</v>
      </c>
      <c r="R433" s="35" t="s">
        <v>73</v>
      </c>
      <c r="S433" s="35" t="s">
        <v>34</v>
      </c>
      <c r="T433" s="35" t="s">
        <v>34</v>
      </c>
      <c r="U433" s="35" t="s">
        <v>34</v>
      </c>
      <c r="V433" s="35" t="s">
        <v>34</v>
      </c>
      <c r="W433" s="35" t="s">
        <v>34</v>
      </c>
      <c r="X433" s="35" t="s">
        <v>34</v>
      </c>
      <c r="Y433" s="35" t="s">
        <v>34</v>
      </c>
      <c r="Z433" s="35" t="s">
        <v>34</v>
      </c>
      <c r="AA433" s="35" t="s">
        <v>34</v>
      </c>
      <c r="AB433" s="37" t="s">
        <v>34</v>
      </c>
      <c r="AC433" s="37" t="s">
        <v>34</v>
      </c>
      <c r="AD433" s="37" t="s">
        <v>34</v>
      </c>
      <c r="AE433" s="37" t="s">
        <v>34</v>
      </c>
      <c r="AF433" s="37" t="s">
        <v>34</v>
      </c>
      <c r="AG433" s="240">
        <v>375158192</v>
      </c>
      <c r="AH433" s="240">
        <v>0</v>
      </c>
      <c r="AI433" s="240">
        <v>163263088</v>
      </c>
      <c r="AJ433" s="240">
        <v>381542192</v>
      </c>
      <c r="AK433" s="39">
        <f t="shared" si="31"/>
        <v>0</v>
      </c>
      <c r="AL433" s="40">
        <f t="shared" si="32"/>
        <v>0.42790310330868991</v>
      </c>
      <c r="AM433" s="41">
        <f t="shared" si="33"/>
        <v>375158192</v>
      </c>
      <c r="AN433" s="42" t="b">
        <f t="shared" si="35"/>
        <v>0</v>
      </c>
      <c r="AO433" s="42" t="str">
        <f t="shared" si="34"/>
        <v>CUMPLE</v>
      </c>
      <c r="AP433" s="7"/>
    </row>
    <row r="434" spans="2:42" hidden="1" x14ac:dyDescent="0.2">
      <c r="B434" s="33" t="s">
        <v>5470</v>
      </c>
      <c r="C434" s="33" t="e" vm="1">
        <f ca="1">_xlfn.XLOOKUP(B434,'ASIGNACION ZONAS'!J:J,'ENCUESTA PI'!H:H,0)</f>
        <v>#NAME?</v>
      </c>
      <c r="D434" s="34" t="s">
        <v>5471</v>
      </c>
      <c r="E434" s="34" t="s">
        <v>5472</v>
      </c>
      <c r="F434" s="35">
        <v>3243580777</v>
      </c>
      <c r="G434" s="36" t="s">
        <v>5473</v>
      </c>
      <c r="H434" s="35" t="s">
        <v>34</v>
      </c>
      <c r="I434" s="35">
        <v>2</v>
      </c>
      <c r="J434" s="35" t="s">
        <v>34</v>
      </c>
      <c r="K434" s="35" t="s">
        <v>34</v>
      </c>
      <c r="L434" s="35" t="s">
        <v>34</v>
      </c>
      <c r="M434" s="35" t="s">
        <v>34</v>
      </c>
      <c r="N434" s="35" t="s">
        <v>34</v>
      </c>
      <c r="O434" s="35" t="s">
        <v>34</v>
      </c>
      <c r="P434" s="35" t="s">
        <v>73</v>
      </c>
      <c r="Q434" s="35" t="s">
        <v>73</v>
      </c>
      <c r="R434" s="35" t="s">
        <v>34</v>
      </c>
      <c r="S434" s="35" t="s">
        <v>34</v>
      </c>
      <c r="T434" s="35" t="s">
        <v>34</v>
      </c>
      <c r="U434" s="35" t="s">
        <v>34</v>
      </c>
      <c r="V434" s="35" t="s">
        <v>34</v>
      </c>
      <c r="W434" s="35" t="s">
        <v>34</v>
      </c>
      <c r="X434" s="35" t="s">
        <v>34</v>
      </c>
      <c r="Y434" s="35" t="s">
        <v>34</v>
      </c>
      <c r="Z434" s="35" t="s">
        <v>34</v>
      </c>
      <c r="AA434" s="35" t="s">
        <v>34</v>
      </c>
      <c r="AB434" s="37" t="s">
        <v>73</v>
      </c>
      <c r="AC434" s="37" t="s">
        <v>34</v>
      </c>
      <c r="AD434" s="37" t="s">
        <v>34</v>
      </c>
      <c r="AE434" s="37" t="s">
        <v>34</v>
      </c>
      <c r="AF434" s="37" t="s">
        <v>73</v>
      </c>
      <c r="AG434" s="241">
        <v>1000000</v>
      </c>
      <c r="AH434" s="241"/>
      <c r="AI434" s="241"/>
      <c r="AJ434" s="241"/>
      <c r="AK434" s="39">
        <f t="shared" si="31"/>
        <v>0</v>
      </c>
      <c r="AL434" s="40">
        <f t="shared" si="32"/>
        <v>0</v>
      </c>
      <c r="AM434" s="41">
        <f t="shared" si="33"/>
        <v>1000000</v>
      </c>
      <c r="AN434" s="42" t="b">
        <f t="shared" si="35"/>
        <v>0</v>
      </c>
      <c r="AO434" s="42" t="str">
        <f t="shared" si="34"/>
        <v>CUMPLE</v>
      </c>
      <c r="AP434" s="7"/>
    </row>
    <row r="435" spans="2:42" hidden="1" x14ac:dyDescent="0.2">
      <c r="B435" s="33" t="s">
        <v>5474</v>
      </c>
      <c r="C435" s="33" t="e" vm="1">
        <f ca="1">_xlfn.XLOOKUP(B435,'ASIGNACION ZONAS'!J:J,'ENCUESTA PI'!H:H,0)</f>
        <v>#NAME?</v>
      </c>
      <c r="D435" s="34" t="s">
        <v>5475</v>
      </c>
      <c r="E435" s="34" t="s">
        <v>276</v>
      </c>
      <c r="F435" s="35" t="s">
        <v>5476</v>
      </c>
      <c r="G435" s="36" t="s">
        <v>274</v>
      </c>
      <c r="H435" s="35" t="s">
        <v>73</v>
      </c>
      <c r="I435" s="35">
        <v>3</v>
      </c>
      <c r="J435" s="35" t="s">
        <v>34</v>
      </c>
      <c r="K435" s="35" t="s">
        <v>34</v>
      </c>
      <c r="L435" s="35" t="s">
        <v>73</v>
      </c>
      <c r="M435" s="35" t="s">
        <v>34</v>
      </c>
      <c r="N435" s="35" t="s">
        <v>34</v>
      </c>
      <c r="O435" s="35" t="s">
        <v>34</v>
      </c>
      <c r="P435" s="35" t="s">
        <v>34</v>
      </c>
      <c r="Q435" s="35" t="s">
        <v>34</v>
      </c>
      <c r="R435" s="35" t="s">
        <v>73</v>
      </c>
      <c r="S435" s="35" t="s">
        <v>34</v>
      </c>
      <c r="T435" s="35" t="s">
        <v>34</v>
      </c>
      <c r="U435" s="35" t="s">
        <v>34</v>
      </c>
      <c r="V435" s="35" t="s">
        <v>34</v>
      </c>
      <c r="W435" s="35" t="s">
        <v>34</v>
      </c>
      <c r="X435" s="35" t="s">
        <v>34</v>
      </c>
      <c r="Y435" s="35" t="s">
        <v>34</v>
      </c>
      <c r="Z435" s="35" t="s">
        <v>34</v>
      </c>
      <c r="AA435" s="35" t="s">
        <v>34</v>
      </c>
      <c r="AB435" s="35" t="s">
        <v>34</v>
      </c>
      <c r="AC435" s="35" t="s">
        <v>34</v>
      </c>
      <c r="AD435" s="35" t="s">
        <v>34</v>
      </c>
      <c r="AE435" s="35" t="s">
        <v>34</v>
      </c>
      <c r="AF435" s="35" t="s">
        <v>34</v>
      </c>
      <c r="AG435" s="242" t="s">
        <v>5477</v>
      </c>
      <c r="AH435" s="242" t="s">
        <v>5478</v>
      </c>
      <c r="AI435" s="242" t="s">
        <v>5479</v>
      </c>
      <c r="AJ435" s="242" t="s">
        <v>5480</v>
      </c>
      <c r="AK435" s="39">
        <f t="shared" si="31"/>
        <v>0</v>
      </c>
      <c r="AL435" s="40">
        <f t="shared" si="32"/>
        <v>0</v>
      </c>
      <c r="AM435" s="41">
        <f t="shared" si="33"/>
        <v>0</v>
      </c>
      <c r="AN435" s="42" t="b">
        <f t="shared" si="35"/>
        <v>0</v>
      </c>
      <c r="AO435" s="42" t="str">
        <f t="shared" si="34"/>
        <v>CUMPLE</v>
      </c>
      <c r="AP435" s="7"/>
    </row>
    <row r="436" spans="2:42" hidden="1" x14ac:dyDescent="0.2">
      <c r="B436" s="243" t="s">
        <v>2820</v>
      </c>
      <c r="C436" s="33" t="e" vm="1">
        <f ca="1">_xlfn.XLOOKUP(B436,'ASIGNACION ZONAS'!J:J,'ENCUESTA PI'!H:H,0)</f>
        <v>#NAME?</v>
      </c>
      <c r="D436" s="243" t="s">
        <v>5481</v>
      </c>
      <c r="E436" s="243" t="s">
        <v>2824</v>
      </c>
      <c r="F436" s="35" t="s">
        <v>5482</v>
      </c>
      <c r="G436" s="52" t="s">
        <v>5483</v>
      </c>
      <c r="H436" s="35" t="s">
        <v>73</v>
      </c>
      <c r="I436" s="35">
        <v>3</v>
      </c>
      <c r="J436" s="35" t="s">
        <v>34</v>
      </c>
      <c r="K436" s="35" t="s">
        <v>34</v>
      </c>
      <c r="L436" s="35" t="s">
        <v>73</v>
      </c>
      <c r="M436" s="35" t="s">
        <v>73</v>
      </c>
      <c r="N436" s="35" t="s">
        <v>34</v>
      </c>
      <c r="O436" s="35" t="s">
        <v>73</v>
      </c>
      <c r="P436" s="35" t="s">
        <v>73</v>
      </c>
      <c r="Q436" s="35" t="s">
        <v>73</v>
      </c>
      <c r="R436" s="35" t="s">
        <v>73</v>
      </c>
      <c r="S436" s="35" t="s">
        <v>34</v>
      </c>
      <c r="T436" s="35" t="s">
        <v>73</v>
      </c>
      <c r="U436" s="35" t="s">
        <v>34</v>
      </c>
      <c r="V436" s="35" t="s">
        <v>34</v>
      </c>
      <c r="W436" s="35" t="s">
        <v>34</v>
      </c>
      <c r="X436" s="35" t="s">
        <v>34</v>
      </c>
      <c r="Y436" s="35" t="s">
        <v>34</v>
      </c>
      <c r="Z436" s="35" t="s">
        <v>34</v>
      </c>
      <c r="AA436" s="35" t="s">
        <v>34</v>
      </c>
      <c r="AB436" s="35" t="s">
        <v>73</v>
      </c>
      <c r="AC436" s="35" t="s">
        <v>34</v>
      </c>
      <c r="AD436" s="35" t="s">
        <v>34</v>
      </c>
      <c r="AE436" s="35" t="s">
        <v>34</v>
      </c>
      <c r="AF436" s="35" t="s">
        <v>34</v>
      </c>
      <c r="AG436" s="244">
        <v>2000000</v>
      </c>
      <c r="AH436" s="244">
        <v>0</v>
      </c>
      <c r="AI436" s="244">
        <v>0</v>
      </c>
      <c r="AJ436" s="244">
        <v>2000000</v>
      </c>
      <c r="AK436" s="39">
        <f t="shared" si="31"/>
        <v>0</v>
      </c>
      <c r="AL436" s="40">
        <f t="shared" si="32"/>
        <v>0</v>
      </c>
      <c r="AM436" s="41">
        <f t="shared" si="33"/>
        <v>2000000</v>
      </c>
      <c r="AN436" s="42" t="b">
        <f t="shared" si="35"/>
        <v>0</v>
      </c>
      <c r="AO436" s="42" t="str">
        <f t="shared" si="34"/>
        <v>CUMPLE</v>
      </c>
      <c r="AP436" s="7"/>
    </row>
    <row r="437" spans="2:42" hidden="1" x14ac:dyDescent="0.2">
      <c r="B437" s="33" t="s">
        <v>5484</v>
      </c>
      <c r="C437" s="33" t="e" vm="1">
        <f ca="1">_xlfn.XLOOKUP(B437,'ASIGNACION ZONAS'!J:J,'ENCUESTA PI'!H:H,0)</f>
        <v>#NAME?</v>
      </c>
      <c r="D437" s="34" t="s">
        <v>5485</v>
      </c>
      <c r="E437" s="34" t="s">
        <v>5486</v>
      </c>
      <c r="F437" s="35">
        <v>3145376558</v>
      </c>
      <c r="G437" s="49" t="s">
        <v>467</v>
      </c>
      <c r="H437" s="35" t="s">
        <v>73</v>
      </c>
      <c r="I437" s="35">
        <v>3</v>
      </c>
      <c r="J437" s="35" t="s">
        <v>34</v>
      </c>
      <c r="K437" s="35" t="s">
        <v>34</v>
      </c>
      <c r="L437" s="35" t="s">
        <v>34</v>
      </c>
      <c r="M437" s="35" t="s">
        <v>34</v>
      </c>
      <c r="N437" s="35" t="s">
        <v>34</v>
      </c>
      <c r="O437" s="35" t="s">
        <v>34</v>
      </c>
      <c r="P437" s="35" t="s">
        <v>34</v>
      </c>
      <c r="Q437" s="35" t="s">
        <v>34</v>
      </c>
      <c r="R437" s="35" t="s">
        <v>73</v>
      </c>
      <c r="S437" s="35" t="s">
        <v>34</v>
      </c>
      <c r="T437" s="35" t="s">
        <v>34</v>
      </c>
      <c r="U437" s="35" t="s">
        <v>34</v>
      </c>
      <c r="V437" s="35" t="s">
        <v>34</v>
      </c>
      <c r="W437" s="35" t="s">
        <v>34</v>
      </c>
      <c r="X437" s="35" t="s">
        <v>34</v>
      </c>
      <c r="Y437" s="35" t="s">
        <v>34</v>
      </c>
      <c r="Z437" s="35" t="s">
        <v>34</v>
      </c>
      <c r="AA437" s="35" t="s">
        <v>34</v>
      </c>
      <c r="AB437" s="35" t="s">
        <v>34</v>
      </c>
      <c r="AC437" s="35" t="s">
        <v>34</v>
      </c>
      <c r="AD437" s="35" t="s">
        <v>34</v>
      </c>
      <c r="AE437" s="35" t="s">
        <v>34</v>
      </c>
      <c r="AF437" s="35" t="s">
        <v>34</v>
      </c>
      <c r="AG437" s="245">
        <v>219673000</v>
      </c>
      <c r="AH437" s="245">
        <v>15118000</v>
      </c>
      <c r="AI437" s="245">
        <v>15118000</v>
      </c>
      <c r="AJ437" s="245">
        <v>226573000</v>
      </c>
      <c r="AK437" s="39">
        <f t="shared" si="31"/>
        <v>14.530559597830401</v>
      </c>
      <c r="AL437" s="40">
        <f t="shared" si="32"/>
        <v>6.6724631796374681E-2</v>
      </c>
      <c r="AM437" s="41">
        <f t="shared" si="33"/>
        <v>204555000</v>
      </c>
      <c r="AN437" s="42" t="str">
        <f t="shared" si="35"/>
        <v>CUMPLE</v>
      </c>
      <c r="AO437" s="42" t="str">
        <f t="shared" si="34"/>
        <v>CUMPLE</v>
      </c>
      <c r="AP437" s="7"/>
    </row>
    <row r="438" spans="2:42" ht="24" hidden="1" x14ac:dyDescent="0.2">
      <c r="B438" s="63" t="s">
        <v>5487</v>
      </c>
      <c r="C438" s="33" t="e" vm="1">
        <f ca="1">_xlfn.XLOOKUP(B438,'ASIGNACION ZONAS'!J:J,'ENCUESTA PI'!H:H,0)</f>
        <v>#NAME?</v>
      </c>
      <c r="D438" s="64" t="s">
        <v>5488</v>
      </c>
      <c r="E438" s="64" t="s">
        <v>5489</v>
      </c>
      <c r="F438" s="65">
        <v>3235983263</v>
      </c>
      <c r="G438" s="246" t="s">
        <v>5490</v>
      </c>
      <c r="H438" s="65" t="s">
        <v>34</v>
      </c>
      <c r="I438" s="65">
        <v>2</v>
      </c>
      <c r="J438" s="65" t="s">
        <v>34</v>
      </c>
      <c r="K438" s="65" t="s">
        <v>34</v>
      </c>
      <c r="L438" s="65" t="s">
        <v>34</v>
      </c>
      <c r="M438" s="65" t="s">
        <v>34</v>
      </c>
      <c r="N438" s="65" t="s">
        <v>34</v>
      </c>
      <c r="O438" s="65" t="s">
        <v>34</v>
      </c>
      <c r="P438" s="65" t="s">
        <v>73</v>
      </c>
      <c r="Q438" s="65" t="s">
        <v>73</v>
      </c>
      <c r="R438" s="65" t="s">
        <v>34</v>
      </c>
      <c r="S438" s="65" t="s">
        <v>34</v>
      </c>
      <c r="T438" s="65" t="s">
        <v>34</v>
      </c>
      <c r="U438" s="65" t="s">
        <v>34</v>
      </c>
      <c r="V438" s="65" t="s">
        <v>34</v>
      </c>
      <c r="W438" s="65" t="s">
        <v>34</v>
      </c>
      <c r="X438" s="65" t="s">
        <v>34</v>
      </c>
      <c r="Y438" s="65" t="s">
        <v>34</v>
      </c>
      <c r="Z438" s="65" t="s">
        <v>34</v>
      </c>
      <c r="AA438" s="65" t="s">
        <v>34</v>
      </c>
      <c r="AB438" s="216" t="s">
        <v>73</v>
      </c>
      <c r="AC438" s="216" t="s">
        <v>34</v>
      </c>
      <c r="AD438" s="216" t="s">
        <v>34</v>
      </c>
      <c r="AE438" s="216" t="s">
        <v>34</v>
      </c>
      <c r="AF438" s="216" t="s">
        <v>73</v>
      </c>
      <c r="AG438" s="67">
        <v>1000000</v>
      </c>
      <c r="AH438" s="67"/>
      <c r="AI438" s="67"/>
      <c r="AJ438" s="67"/>
      <c r="AK438" s="39">
        <f t="shared" si="31"/>
        <v>0</v>
      </c>
      <c r="AL438" s="40">
        <f t="shared" si="32"/>
        <v>0</v>
      </c>
      <c r="AM438" s="41">
        <f t="shared" si="33"/>
        <v>1000000</v>
      </c>
      <c r="AN438" s="42" t="b">
        <f t="shared" si="35"/>
        <v>0</v>
      </c>
      <c r="AO438" s="42" t="str">
        <f t="shared" si="34"/>
        <v>CUMPLE</v>
      </c>
      <c r="AP438" s="7"/>
    </row>
    <row r="439" spans="2:42" ht="24" hidden="1" x14ac:dyDescent="0.2">
      <c r="B439" s="33" t="s">
        <v>532</v>
      </c>
      <c r="C439" s="33" t="e" vm="1">
        <f ca="1">_xlfn.XLOOKUP(B439,'ASIGNACION ZONAS'!J:J,'ENCUESTA PI'!H:H,0)</f>
        <v>#NAME?</v>
      </c>
      <c r="D439" s="34" t="s">
        <v>5491</v>
      </c>
      <c r="E439" s="33" t="s">
        <v>5492</v>
      </c>
      <c r="F439" s="35">
        <v>3113893979</v>
      </c>
      <c r="G439" s="49" t="s">
        <v>534</v>
      </c>
      <c r="H439" s="35" t="s">
        <v>73</v>
      </c>
      <c r="I439" s="35">
        <v>1</v>
      </c>
      <c r="J439" s="35" t="s">
        <v>34</v>
      </c>
      <c r="K439" s="35" t="s">
        <v>34</v>
      </c>
      <c r="L439" s="35" t="s">
        <v>34</v>
      </c>
      <c r="M439" s="35" t="s">
        <v>34</v>
      </c>
      <c r="N439" s="35" t="s">
        <v>34</v>
      </c>
      <c r="O439" s="35" t="s">
        <v>34</v>
      </c>
      <c r="P439" s="35" t="s">
        <v>34</v>
      </c>
      <c r="Q439" s="35" t="s">
        <v>34</v>
      </c>
      <c r="R439" s="35" t="s">
        <v>73</v>
      </c>
      <c r="S439" s="35" t="s">
        <v>34</v>
      </c>
      <c r="T439" s="35" t="s">
        <v>34</v>
      </c>
      <c r="U439" s="35" t="s">
        <v>34</v>
      </c>
      <c r="V439" s="35" t="s">
        <v>34</v>
      </c>
      <c r="W439" s="35" t="s">
        <v>34</v>
      </c>
      <c r="X439" s="35" t="s">
        <v>34</v>
      </c>
      <c r="Y439" s="35" t="s">
        <v>34</v>
      </c>
      <c r="Z439" s="35" t="s">
        <v>34</v>
      </c>
      <c r="AA439" s="35" t="s">
        <v>34</v>
      </c>
      <c r="AB439" s="35" t="s">
        <v>34</v>
      </c>
      <c r="AC439" s="35" t="s">
        <v>34</v>
      </c>
      <c r="AD439" s="35" t="s">
        <v>34</v>
      </c>
      <c r="AE439" s="35" t="s">
        <v>34</v>
      </c>
      <c r="AF439" s="35" t="s">
        <v>34</v>
      </c>
      <c r="AG439" s="247">
        <v>1500000</v>
      </c>
      <c r="AH439" s="247">
        <v>0</v>
      </c>
      <c r="AI439" s="247">
        <v>0</v>
      </c>
      <c r="AJ439" s="247">
        <v>1500000</v>
      </c>
      <c r="AK439" s="39">
        <f t="shared" si="31"/>
        <v>0</v>
      </c>
      <c r="AL439" s="40">
        <f t="shared" si="32"/>
        <v>0</v>
      </c>
      <c r="AM439" s="41">
        <f t="shared" si="33"/>
        <v>1500000</v>
      </c>
      <c r="AN439" s="42" t="b">
        <f t="shared" si="35"/>
        <v>0</v>
      </c>
      <c r="AO439" s="42" t="str">
        <f t="shared" si="34"/>
        <v>CUMPLE</v>
      </c>
      <c r="AP439" s="7"/>
    </row>
    <row r="440" spans="2:42" ht="24" hidden="1" x14ac:dyDescent="0.2">
      <c r="B440" s="33" t="s">
        <v>5493</v>
      </c>
      <c r="C440" s="33" t="e" vm="1">
        <f ca="1">_xlfn.XLOOKUP(B440,'ASIGNACION ZONAS'!J:J,'ENCUESTA PI'!H:H,0)</f>
        <v>#NAME?</v>
      </c>
      <c r="D440" s="34" t="s">
        <v>5494</v>
      </c>
      <c r="E440" s="34" t="s">
        <v>5495</v>
      </c>
      <c r="F440" s="35">
        <v>3017818277</v>
      </c>
      <c r="G440" s="36" t="s">
        <v>5496</v>
      </c>
      <c r="H440" s="35" t="s">
        <v>34</v>
      </c>
      <c r="I440" s="35">
        <v>2</v>
      </c>
      <c r="J440" s="35" t="s">
        <v>34</v>
      </c>
      <c r="K440" s="35" t="s">
        <v>34</v>
      </c>
      <c r="L440" s="35" t="s">
        <v>34</v>
      </c>
      <c r="M440" s="35" t="s">
        <v>34</v>
      </c>
      <c r="N440" s="35" t="s">
        <v>34</v>
      </c>
      <c r="O440" s="35" t="s">
        <v>34</v>
      </c>
      <c r="P440" s="35" t="s">
        <v>73</v>
      </c>
      <c r="Q440" s="35" t="s">
        <v>73</v>
      </c>
      <c r="R440" s="35" t="s">
        <v>34</v>
      </c>
      <c r="S440" s="35" t="s">
        <v>34</v>
      </c>
      <c r="T440" s="35" t="s">
        <v>34</v>
      </c>
      <c r="U440" s="35" t="s">
        <v>34</v>
      </c>
      <c r="V440" s="35" t="s">
        <v>34</v>
      </c>
      <c r="W440" s="35" t="s">
        <v>34</v>
      </c>
      <c r="X440" s="35" t="s">
        <v>34</v>
      </c>
      <c r="Y440" s="35" t="s">
        <v>34</v>
      </c>
      <c r="Z440" s="35" t="s">
        <v>34</v>
      </c>
      <c r="AA440" s="35" t="s">
        <v>34</v>
      </c>
      <c r="AB440" s="37" t="s">
        <v>73</v>
      </c>
      <c r="AC440" s="37" t="s">
        <v>34</v>
      </c>
      <c r="AD440" s="37" t="s">
        <v>34</v>
      </c>
      <c r="AE440" s="37" t="s">
        <v>34</v>
      </c>
      <c r="AF440" s="37" t="s">
        <v>73</v>
      </c>
      <c r="AG440" s="248"/>
      <c r="AH440" s="248"/>
      <c r="AI440" s="248"/>
      <c r="AJ440" s="248"/>
      <c r="AK440" s="39">
        <f t="shared" si="31"/>
        <v>0</v>
      </c>
      <c r="AL440" s="40">
        <f t="shared" si="32"/>
        <v>0</v>
      </c>
      <c r="AM440" s="41">
        <f t="shared" si="33"/>
        <v>0</v>
      </c>
      <c r="AN440" s="42" t="b">
        <f t="shared" si="35"/>
        <v>0</v>
      </c>
      <c r="AO440" s="42" t="str">
        <f t="shared" si="34"/>
        <v>CUMPLE</v>
      </c>
      <c r="AP440" s="7"/>
    </row>
    <row r="441" spans="2:42" x14ac:dyDescent="0.2">
      <c r="B441" s="49" t="s">
        <v>438</v>
      </c>
      <c r="C441" s="33" t="e" vm="1">
        <f ca="1">_xlfn.XLOOKUP(B441,'ASIGNACION ZONAS'!J:J,'ENCUESTA PI'!H:H,0)</f>
        <v>#NAME?</v>
      </c>
      <c r="D441" s="34" t="s">
        <v>5497</v>
      </c>
      <c r="E441" s="34" t="s">
        <v>442</v>
      </c>
      <c r="F441" s="35">
        <v>3204298731</v>
      </c>
      <c r="G441" s="49" t="s">
        <v>440</v>
      </c>
      <c r="H441" s="35" t="s">
        <v>34</v>
      </c>
      <c r="I441" s="35">
        <v>1</v>
      </c>
      <c r="J441" s="35" t="s">
        <v>34</v>
      </c>
      <c r="K441" s="35" t="s">
        <v>34</v>
      </c>
      <c r="L441" s="35" t="s">
        <v>34</v>
      </c>
      <c r="M441" s="35" t="s">
        <v>34</v>
      </c>
      <c r="N441" s="35" t="s">
        <v>34</v>
      </c>
      <c r="O441" s="35" t="s">
        <v>34</v>
      </c>
      <c r="P441" s="35" t="s">
        <v>34</v>
      </c>
      <c r="Q441" s="35" t="s">
        <v>34</v>
      </c>
      <c r="R441" s="35" t="s">
        <v>34</v>
      </c>
      <c r="S441" s="35" t="s">
        <v>34</v>
      </c>
      <c r="T441" s="35" t="s">
        <v>34</v>
      </c>
      <c r="U441" s="35" t="s">
        <v>34</v>
      </c>
      <c r="V441" s="35" t="s">
        <v>34</v>
      </c>
      <c r="W441" s="35" t="s">
        <v>34</v>
      </c>
      <c r="X441" s="35" t="s">
        <v>34</v>
      </c>
      <c r="Y441" s="35" t="s">
        <v>34</v>
      </c>
      <c r="Z441" s="35" t="s">
        <v>34</v>
      </c>
      <c r="AA441" s="35" t="s">
        <v>34</v>
      </c>
      <c r="AB441" s="35" t="s">
        <v>34</v>
      </c>
      <c r="AC441" s="35" t="s">
        <v>34</v>
      </c>
      <c r="AD441" s="35" t="s">
        <v>34</v>
      </c>
      <c r="AE441" s="35" t="s">
        <v>34</v>
      </c>
      <c r="AF441" s="35" t="s">
        <v>34</v>
      </c>
      <c r="AG441" s="249">
        <v>67243290</v>
      </c>
      <c r="AH441" s="249">
        <v>14161002</v>
      </c>
      <c r="AI441" s="249">
        <v>84432530</v>
      </c>
      <c r="AJ441" s="249">
        <v>459341290</v>
      </c>
      <c r="AK441" s="39">
        <f t="shared" si="31"/>
        <v>4.7484838996562528</v>
      </c>
      <c r="AL441" s="40">
        <f t="shared" si="32"/>
        <v>0.18381219332579485</v>
      </c>
      <c r="AM441" s="41">
        <f t="shared" si="33"/>
        <v>53082288</v>
      </c>
      <c r="AN441" s="42" t="str">
        <f t="shared" si="35"/>
        <v>CUMPLE</v>
      </c>
      <c r="AO441" s="42" t="str">
        <f t="shared" si="34"/>
        <v>CUMPLE</v>
      </c>
      <c r="AP441" s="7"/>
    </row>
    <row r="442" spans="2:42" hidden="1" x14ac:dyDescent="0.2">
      <c r="B442" s="33" t="s">
        <v>5498</v>
      </c>
      <c r="C442" s="33" t="e" vm="1">
        <f ca="1">_xlfn.XLOOKUP(B442,'ASIGNACION ZONAS'!J:J,'ENCUESTA PI'!H:H,0)</f>
        <v>#NAME?</v>
      </c>
      <c r="D442" s="34" t="s">
        <v>5499</v>
      </c>
      <c r="E442" s="34" t="s">
        <v>433</v>
      </c>
      <c r="F442" s="35">
        <v>3004510781</v>
      </c>
      <c r="G442" s="228" t="s">
        <v>432</v>
      </c>
      <c r="H442" s="35" t="s">
        <v>73</v>
      </c>
      <c r="I442" s="35">
        <v>1</v>
      </c>
      <c r="J442" s="35" t="s">
        <v>34</v>
      </c>
      <c r="K442" s="35" t="s">
        <v>34</v>
      </c>
      <c r="L442" s="35" t="s">
        <v>34</v>
      </c>
      <c r="M442" s="35" t="s">
        <v>34</v>
      </c>
      <c r="N442" s="35" t="s">
        <v>34</v>
      </c>
      <c r="O442" s="35" t="s">
        <v>34</v>
      </c>
      <c r="P442" s="35" t="s">
        <v>34</v>
      </c>
      <c r="Q442" s="35" t="s">
        <v>34</v>
      </c>
      <c r="R442" s="35" t="s">
        <v>73</v>
      </c>
      <c r="S442" s="35" t="s">
        <v>34</v>
      </c>
      <c r="T442" s="35" t="s">
        <v>34</v>
      </c>
      <c r="U442" s="35" t="s">
        <v>34</v>
      </c>
      <c r="V442" s="35" t="s">
        <v>34</v>
      </c>
      <c r="W442" s="35" t="s">
        <v>34</v>
      </c>
      <c r="X442" s="35" t="s">
        <v>34</v>
      </c>
      <c r="Y442" s="35" t="s">
        <v>34</v>
      </c>
      <c r="Z442" s="35" t="s">
        <v>34</v>
      </c>
      <c r="AA442" s="35" t="s">
        <v>34</v>
      </c>
      <c r="AB442" s="35" t="s">
        <v>34</v>
      </c>
      <c r="AC442" s="35" t="s">
        <v>34</v>
      </c>
      <c r="AD442" s="35" t="s">
        <v>34</v>
      </c>
      <c r="AE442" s="35" t="s">
        <v>34</v>
      </c>
      <c r="AF442" s="35" t="s">
        <v>34</v>
      </c>
      <c r="AG442" s="250">
        <v>0</v>
      </c>
      <c r="AH442" s="250">
        <v>0</v>
      </c>
      <c r="AI442" s="250">
        <v>1210854</v>
      </c>
      <c r="AJ442" s="251">
        <v>1928094</v>
      </c>
      <c r="AK442" s="39">
        <f t="shared" si="31"/>
        <v>0</v>
      </c>
      <c r="AL442" s="40">
        <f t="shared" si="32"/>
        <v>0.62800568851933569</v>
      </c>
      <c r="AM442" s="41">
        <f t="shared" si="33"/>
        <v>0</v>
      </c>
      <c r="AN442" s="42" t="b">
        <f t="shared" si="35"/>
        <v>0</v>
      </c>
      <c r="AO442" s="42" t="str">
        <f t="shared" si="34"/>
        <v>CUMPLE</v>
      </c>
      <c r="AP442" s="7"/>
    </row>
    <row r="443" spans="2:42" hidden="1" x14ac:dyDescent="0.2">
      <c r="B443" s="34" t="s">
        <v>3056</v>
      </c>
      <c r="C443" s="33" t="e" vm="1">
        <f ca="1">_xlfn.XLOOKUP(B443,'ASIGNACION ZONAS'!J:J,'ENCUESTA PI'!H:H,0)</f>
        <v>#NAME?</v>
      </c>
      <c r="D443" s="252">
        <v>9874784</v>
      </c>
      <c r="E443" s="34" t="s">
        <v>3056</v>
      </c>
      <c r="F443" s="35">
        <v>3207711562</v>
      </c>
      <c r="G443" s="36" t="s">
        <v>5500</v>
      </c>
      <c r="H443" s="35" t="s">
        <v>73</v>
      </c>
      <c r="I443" s="35"/>
      <c r="J443" s="35" t="s">
        <v>34</v>
      </c>
      <c r="K443" s="35" t="s">
        <v>73</v>
      </c>
      <c r="L443" s="35" t="s">
        <v>73</v>
      </c>
      <c r="M443" s="35" t="s">
        <v>34</v>
      </c>
      <c r="N443" s="35" t="s">
        <v>34</v>
      </c>
      <c r="O443" s="35" t="s">
        <v>34</v>
      </c>
      <c r="P443" s="35" t="s">
        <v>73</v>
      </c>
      <c r="Q443" s="35" t="s">
        <v>73</v>
      </c>
      <c r="R443" s="35" t="s">
        <v>34</v>
      </c>
      <c r="S443" s="35" t="s">
        <v>34</v>
      </c>
      <c r="T443" s="35" t="s">
        <v>34</v>
      </c>
      <c r="U443" s="35" t="s">
        <v>34</v>
      </c>
      <c r="V443" s="35" t="s">
        <v>34</v>
      </c>
      <c r="W443" s="35" t="s">
        <v>34</v>
      </c>
      <c r="X443" s="35" t="s">
        <v>34</v>
      </c>
      <c r="Y443" s="35" t="s">
        <v>34</v>
      </c>
      <c r="Z443" s="35" t="s">
        <v>34</v>
      </c>
      <c r="AA443" s="35" t="s">
        <v>34</v>
      </c>
      <c r="AB443" s="37" t="s">
        <v>73</v>
      </c>
      <c r="AC443" s="37" t="s">
        <v>34</v>
      </c>
      <c r="AD443" s="37" t="s">
        <v>34</v>
      </c>
      <c r="AE443" s="37" t="s">
        <v>73</v>
      </c>
      <c r="AF443" s="37" t="s">
        <v>73</v>
      </c>
      <c r="AG443" s="253">
        <v>540400000</v>
      </c>
      <c r="AH443" s="253">
        <v>66073000</v>
      </c>
      <c r="AI443" s="253">
        <v>66073000</v>
      </c>
      <c r="AJ443" s="253">
        <v>540400000</v>
      </c>
      <c r="AK443" s="39">
        <f t="shared" si="31"/>
        <v>8.1788325034431608</v>
      </c>
      <c r="AL443" s="40">
        <f t="shared" si="32"/>
        <v>0.12226683937823835</v>
      </c>
      <c r="AM443" s="41">
        <f t="shared" si="33"/>
        <v>474327000</v>
      </c>
      <c r="AN443" s="42" t="str">
        <f t="shared" si="35"/>
        <v>CUMPLE</v>
      </c>
      <c r="AO443" s="42" t="str">
        <f t="shared" si="34"/>
        <v>CUMPLE</v>
      </c>
      <c r="AP443" s="7"/>
    </row>
    <row r="444" spans="2:42" ht="48" hidden="1" x14ac:dyDescent="0.2">
      <c r="B444" s="33" t="s">
        <v>5501</v>
      </c>
      <c r="C444" s="33" t="e" vm="1">
        <f ca="1">_xlfn.XLOOKUP(B444,'ASIGNACION ZONAS'!J:J,'ENCUESTA PI'!H:H,0)</f>
        <v>#NAME?</v>
      </c>
      <c r="D444" s="34" t="s">
        <v>5502</v>
      </c>
      <c r="E444" s="34" t="s">
        <v>147</v>
      </c>
      <c r="F444" s="35">
        <v>3146260644</v>
      </c>
      <c r="G444" s="36" t="s">
        <v>145</v>
      </c>
      <c r="H444" s="35" t="s">
        <v>34</v>
      </c>
      <c r="I444" s="35">
        <v>1</v>
      </c>
      <c r="J444" s="35" t="s">
        <v>34</v>
      </c>
      <c r="K444" s="35" t="s">
        <v>34</v>
      </c>
      <c r="L444" s="35" t="s">
        <v>34</v>
      </c>
      <c r="M444" s="35" t="s">
        <v>34</v>
      </c>
      <c r="N444" s="35" t="s">
        <v>34</v>
      </c>
      <c r="O444" s="35" t="s">
        <v>34</v>
      </c>
      <c r="P444" s="35" t="s">
        <v>73</v>
      </c>
      <c r="Q444" s="35" t="s">
        <v>73</v>
      </c>
      <c r="R444" s="35" t="s">
        <v>34</v>
      </c>
      <c r="S444" s="35" t="s">
        <v>34</v>
      </c>
      <c r="T444" s="35" t="s">
        <v>34</v>
      </c>
      <c r="U444" s="35" t="s">
        <v>34</v>
      </c>
      <c r="V444" s="35" t="s">
        <v>34</v>
      </c>
      <c r="W444" s="35" t="s">
        <v>73</v>
      </c>
      <c r="X444" s="35" t="s">
        <v>34</v>
      </c>
      <c r="Y444" s="35" t="s">
        <v>34</v>
      </c>
      <c r="Z444" s="35" t="s">
        <v>34</v>
      </c>
      <c r="AA444" s="35" t="s">
        <v>34</v>
      </c>
      <c r="AB444" s="37" t="s">
        <v>34</v>
      </c>
      <c r="AC444" s="37" t="s">
        <v>34</v>
      </c>
      <c r="AD444" s="37" t="s">
        <v>34</v>
      </c>
      <c r="AE444" s="37" t="s">
        <v>34</v>
      </c>
      <c r="AF444" s="37" t="s">
        <v>34</v>
      </c>
      <c r="AG444" s="254">
        <v>779000</v>
      </c>
      <c r="AH444" s="254">
        <v>0</v>
      </c>
      <c r="AI444" s="254">
        <v>0</v>
      </c>
      <c r="AJ444" s="254">
        <v>34899000</v>
      </c>
      <c r="AK444" s="39">
        <f t="shared" si="31"/>
        <v>0</v>
      </c>
      <c r="AL444" s="40">
        <f t="shared" si="32"/>
        <v>0</v>
      </c>
      <c r="AM444" s="41">
        <f t="shared" si="33"/>
        <v>779000</v>
      </c>
      <c r="AN444" s="42" t="b">
        <f t="shared" si="35"/>
        <v>0</v>
      </c>
      <c r="AO444" s="42" t="str">
        <f t="shared" si="34"/>
        <v>CUMPLE</v>
      </c>
      <c r="AP444" s="7"/>
    </row>
    <row r="445" spans="2:42" hidden="1" x14ac:dyDescent="0.2">
      <c r="B445" s="33" t="s">
        <v>5503</v>
      </c>
      <c r="C445" s="33" t="e" vm="1">
        <f ca="1">_xlfn.XLOOKUP(B445,'ASIGNACION ZONAS'!J:J,'ENCUESTA PI'!H:H,0)</f>
        <v>#NAME?</v>
      </c>
      <c r="D445" s="34" t="s">
        <v>5504</v>
      </c>
      <c r="E445" s="34" t="s">
        <v>5505</v>
      </c>
      <c r="F445" s="35">
        <v>3017729607</v>
      </c>
      <c r="G445" s="36" t="s">
        <v>5506</v>
      </c>
      <c r="H445" s="35" t="s">
        <v>34</v>
      </c>
      <c r="I445" s="35">
        <v>1</v>
      </c>
      <c r="J445" s="35" t="s">
        <v>34</v>
      </c>
      <c r="K445" s="35" t="s">
        <v>73</v>
      </c>
      <c r="L445" s="35" t="s">
        <v>73</v>
      </c>
      <c r="M445" s="35" t="s">
        <v>34</v>
      </c>
      <c r="N445" s="35" t="s">
        <v>34</v>
      </c>
      <c r="O445" s="35" t="s">
        <v>34</v>
      </c>
      <c r="P445" s="35" t="s">
        <v>73</v>
      </c>
      <c r="Q445" s="35" t="s">
        <v>73</v>
      </c>
      <c r="R445" s="35" t="s">
        <v>34</v>
      </c>
      <c r="S445" s="35" t="s">
        <v>34</v>
      </c>
      <c r="T445" s="35" t="s">
        <v>34</v>
      </c>
      <c r="U445" s="35" t="s">
        <v>34</v>
      </c>
      <c r="V445" s="35" t="s">
        <v>34</v>
      </c>
      <c r="W445" s="35" t="s">
        <v>34</v>
      </c>
      <c r="X445" s="35" t="s">
        <v>34</v>
      </c>
      <c r="Y445" s="35" t="s">
        <v>34</v>
      </c>
      <c r="Z445" s="35" t="s">
        <v>34</v>
      </c>
      <c r="AA445" s="35" t="s">
        <v>34</v>
      </c>
      <c r="AB445" s="37" t="s">
        <v>73</v>
      </c>
      <c r="AC445" s="37" t="s">
        <v>34</v>
      </c>
      <c r="AD445" s="37" t="s">
        <v>34</v>
      </c>
      <c r="AE445" s="37" t="s">
        <v>34</v>
      </c>
      <c r="AF445" s="37" t="s">
        <v>73</v>
      </c>
      <c r="AG445" s="255">
        <v>2000000</v>
      </c>
      <c r="AH445" s="255"/>
      <c r="AI445" s="255"/>
      <c r="AJ445" s="255">
        <v>2000000</v>
      </c>
      <c r="AK445" s="39">
        <f t="shared" si="31"/>
        <v>0</v>
      </c>
      <c r="AL445" s="40">
        <f t="shared" si="32"/>
        <v>0</v>
      </c>
      <c r="AM445" s="41">
        <f t="shared" si="33"/>
        <v>2000000</v>
      </c>
      <c r="AN445" s="42" t="b">
        <f t="shared" si="35"/>
        <v>0</v>
      </c>
      <c r="AO445" s="42" t="str">
        <f t="shared" si="34"/>
        <v>CUMPLE</v>
      </c>
      <c r="AP445" s="7"/>
    </row>
    <row r="446" spans="2:42" hidden="1" x14ac:dyDescent="0.2">
      <c r="B446" s="33" t="s">
        <v>5507</v>
      </c>
      <c r="C446" s="33" t="e" vm="1">
        <f ca="1">_xlfn.XLOOKUP(B446,'ASIGNACION ZONAS'!J:J,'ENCUESTA PI'!H:H,0)</f>
        <v>#NAME?</v>
      </c>
      <c r="D446" s="34" t="s">
        <v>5508</v>
      </c>
      <c r="E446" s="34" t="s">
        <v>5509</v>
      </c>
      <c r="F446" s="35">
        <v>3024375268</v>
      </c>
      <c r="G446" s="36" t="s">
        <v>5510</v>
      </c>
      <c r="H446" s="35" t="s">
        <v>34</v>
      </c>
      <c r="I446" s="35">
        <v>1</v>
      </c>
      <c r="J446" s="35" t="s">
        <v>34</v>
      </c>
      <c r="K446" s="35" t="s">
        <v>73</v>
      </c>
      <c r="L446" s="35" t="s">
        <v>34</v>
      </c>
      <c r="M446" s="35" t="s">
        <v>34</v>
      </c>
      <c r="N446" s="35" t="s">
        <v>34</v>
      </c>
      <c r="O446" s="35" t="s">
        <v>34</v>
      </c>
      <c r="P446" s="35" t="s">
        <v>73</v>
      </c>
      <c r="Q446" s="35" t="s">
        <v>73</v>
      </c>
      <c r="R446" s="35" t="s">
        <v>34</v>
      </c>
      <c r="S446" s="35" t="s">
        <v>34</v>
      </c>
      <c r="T446" s="35" t="s">
        <v>34</v>
      </c>
      <c r="U446" s="35" t="s">
        <v>34</v>
      </c>
      <c r="V446" s="35" t="s">
        <v>34</v>
      </c>
      <c r="W446" s="35" t="s">
        <v>34</v>
      </c>
      <c r="X446" s="35" t="s">
        <v>34</v>
      </c>
      <c r="Y446" s="35" t="s">
        <v>34</v>
      </c>
      <c r="Z446" s="35" t="s">
        <v>34</v>
      </c>
      <c r="AA446" s="35" t="s">
        <v>34</v>
      </c>
      <c r="AB446" s="37" t="s">
        <v>73</v>
      </c>
      <c r="AC446" s="37" t="s">
        <v>34</v>
      </c>
      <c r="AD446" s="37" t="s">
        <v>34</v>
      </c>
      <c r="AE446" s="37" t="s">
        <v>34</v>
      </c>
      <c r="AF446" s="37" t="s">
        <v>73</v>
      </c>
      <c r="AG446" s="256">
        <v>8000000</v>
      </c>
      <c r="AH446" s="256"/>
      <c r="AI446" s="256"/>
      <c r="AJ446" s="256">
        <v>10000000</v>
      </c>
      <c r="AK446" s="39">
        <f t="shared" si="31"/>
        <v>0</v>
      </c>
      <c r="AL446" s="40">
        <f t="shared" si="32"/>
        <v>0</v>
      </c>
      <c r="AM446" s="41">
        <f t="shared" si="33"/>
        <v>8000000</v>
      </c>
      <c r="AN446" s="42" t="b">
        <f t="shared" si="35"/>
        <v>0</v>
      </c>
      <c r="AO446" s="42" t="str">
        <f t="shared" si="34"/>
        <v>CUMPLE</v>
      </c>
      <c r="AP446" s="7"/>
    </row>
    <row r="447" spans="2:42" hidden="1" x14ac:dyDescent="0.2">
      <c r="B447" s="33" t="s">
        <v>5511</v>
      </c>
      <c r="C447" s="33" t="e" vm="1">
        <f ca="1">_xlfn.XLOOKUP(B447,'ASIGNACION ZONAS'!J:J,'ENCUESTA PI'!H:H,0)</f>
        <v>#NAME?</v>
      </c>
      <c r="D447" s="34" t="s">
        <v>5512</v>
      </c>
      <c r="E447" s="34" t="s">
        <v>686</v>
      </c>
      <c r="F447" s="35">
        <v>3162856225</v>
      </c>
      <c r="G447" s="36" t="s">
        <v>5513</v>
      </c>
      <c r="H447" s="35" t="s">
        <v>73</v>
      </c>
      <c r="I447" s="35">
        <v>3</v>
      </c>
      <c r="J447" s="35" t="s">
        <v>34</v>
      </c>
      <c r="K447" s="35" t="s">
        <v>34</v>
      </c>
      <c r="L447" s="35" t="s">
        <v>73</v>
      </c>
      <c r="M447" s="35" t="s">
        <v>34</v>
      </c>
      <c r="N447" s="35" t="s">
        <v>34</v>
      </c>
      <c r="O447" s="35" t="s">
        <v>34</v>
      </c>
      <c r="P447" s="35" t="s">
        <v>34</v>
      </c>
      <c r="Q447" s="35" t="s">
        <v>34</v>
      </c>
      <c r="R447" s="35" t="s">
        <v>73</v>
      </c>
      <c r="S447" s="35" t="s">
        <v>34</v>
      </c>
      <c r="T447" s="35" t="s">
        <v>34</v>
      </c>
      <c r="U447" s="35" t="s">
        <v>34</v>
      </c>
      <c r="V447" s="35" t="s">
        <v>34</v>
      </c>
      <c r="W447" s="35" t="s">
        <v>34</v>
      </c>
      <c r="X447" s="35" t="s">
        <v>34</v>
      </c>
      <c r="Y447" s="35" t="s">
        <v>34</v>
      </c>
      <c r="Z447" s="35" t="s">
        <v>34</v>
      </c>
      <c r="AA447" s="35" t="s">
        <v>34</v>
      </c>
      <c r="AB447" s="35" t="s">
        <v>34</v>
      </c>
      <c r="AC447" s="35" t="s">
        <v>34</v>
      </c>
      <c r="AD447" s="35" t="s">
        <v>34</v>
      </c>
      <c r="AE447" s="35" t="s">
        <v>34</v>
      </c>
      <c r="AF447" s="35" t="s">
        <v>34</v>
      </c>
      <c r="AG447" s="257" t="s">
        <v>5514</v>
      </c>
      <c r="AH447" s="257" t="s">
        <v>5515</v>
      </c>
      <c r="AI447" s="257" t="s">
        <v>5515</v>
      </c>
      <c r="AJ447" s="257" t="s">
        <v>5516</v>
      </c>
      <c r="AK447" s="39">
        <f t="shared" si="31"/>
        <v>0</v>
      </c>
      <c r="AL447" s="40">
        <f t="shared" si="32"/>
        <v>0</v>
      </c>
      <c r="AM447" s="41">
        <f t="shared" si="33"/>
        <v>0</v>
      </c>
      <c r="AN447" s="42" t="b">
        <f t="shared" si="35"/>
        <v>0</v>
      </c>
      <c r="AO447" s="42" t="str">
        <f t="shared" si="34"/>
        <v>CUMPLE</v>
      </c>
      <c r="AP447" s="7"/>
    </row>
    <row r="448" spans="2:42" hidden="1" x14ac:dyDescent="0.2">
      <c r="B448" s="33" t="s">
        <v>2625</v>
      </c>
      <c r="C448" s="33" t="e" vm="1">
        <f ca="1">_xlfn.XLOOKUP(B448,'ASIGNACION ZONAS'!J:J,'ENCUESTA PI'!H:H,0)</f>
        <v>#NAME?</v>
      </c>
      <c r="D448" s="34" t="s">
        <v>5517</v>
      </c>
      <c r="E448" s="34" t="s">
        <v>5518</v>
      </c>
      <c r="F448" s="35">
        <v>3004942732</v>
      </c>
      <c r="G448" s="36" t="s">
        <v>2627</v>
      </c>
      <c r="H448" s="35" t="s">
        <v>34</v>
      </c>
      <c r="I448" s="35">
        <v>3</v>
      </c>
      <c r="J448" s="35" t="s">
        <v>34</v>
      </c>
      <c r="K448" s="35" t="s">
        <v>34</v>
      </c>
      <c r="L448" s="35" t="s">
        <v>34</v>
      </c>
      <c r="M448" s="35" t="s">
        <v>34</v>
      </c>
      <c r="N448" s="35" t="s">
        <v>34</v>
      </c>
      <c r="O448" s="35" t="s">
        <v>34</v>
      </c>
      <c r="P448" s="35" t="s">
        <v>34</v>
      </c>
      <c r="Q448" s="35" t="s">
        <v>34</v>
      </c>
      <c r="R448" s="35" t="s">
        <v>73</v>
      </c>
      <c r="S448" s="35" t="s">
        <v>34</v>
      </c>
      <c r="T448" s="35" t="s">
        <v>34</v>
      </c>
      <c r="U448" s="35" t="s">
        <v>34</v>
      </c>
      <c r="V448" s="35" t="s">
        <v>34</v>
      </c>
      <c r="W448" s="35" t="s">
        <v>34</v>
      </c>
      <c r="X448" s="35" t="s">
        <v>34</v>
      </c>
      <c r="Y448" s="35" t="s">
        <v>34</v>
      </c>
      <c r="Z448" s="35" t="s">
        <v>34</v>
      </c>
      <c r="AA448" s="35" t="s">
        <v>34</v>
      </c>
      <c r="AB448" s="37" t="s">
        <v>34</v>
      </c>
      <c r="AC448" s="37" t="s">
        <v>34</v>
      </c>
      <c r="AD448" s="37" t="s">
        <v>34</v>
      </c>
      <c r="AE448" s="37" t="s">
        <v>34</v>
      </c>
      <c r="AF448" s="37" t="s">
        <v>34</v>
      </c>
      <c r="AG448" s="258">
        <v>263099000</v>
      </c>
      <c r="AH448" s="258">
        <v>5000000</v>
      </c>
      <c r="AI448" s="258">
        <v>5000000</v>
      </c>
      <c r="AJ448" s="258">
        <v>588099000</v>
      </c>
      <c r="AK448" s="39">
        <f t="shared" si="31"/>
        <v>52.619799999999998</v>
      </c>
      <c r="AL448" s="40">
        <f t="shared" si="32"/>
        <v>8.5019699064273185E-3</v>
      </c>
      <c r="AM448" s="41">
        <f t="shared" si="33"/>
        <v>258099000</v>
      </c>
      <c r="AN448" s="42" t="str">
        <f t="shared" si="35"/>
        <v>CUMPLE</v>
      </c>
      <c r="AO448" s="42" t="str">
        <f t="shared" si="34"/>
        <v>CUMPLE</v>
      </c>
      <c r="AP448" s="7"/>
    </row>
    <row r="449" spans="2:42" hidden="1" x14ac:dyDescent="0.2">
      <c r="B449" s="33" t="s">
        <v>5519</v>
      </c>
      <c r="C449" s="33" t="e" vm="1">
        <f ca="1">_xlfn.XLOOKUP(B449,'ASIGNACION ZONAS'!J:J,'ENCUESTA PI'!H:H,0)</f>
        <v>#NAME?</v>
      </c>
      <c r="D449" s="34">
        <v>76343120</v>
      </c>
      <c r="E449" s="34" t="s">
        <v>5520</v>
      </c>
      <c r="F449" s="35">
        <v>3107691645</v>
      </c>
      <c r="G449" s="36" t="s">
        <v>5521</v>
      </c>
      <c r="H449" s="35" t="s">
        <v>73</v>
      </c>
      <c r="I449" s="35">
        <v>1</v>
      </c>
      <c r="J449" s="35" t="s">
        <v>34</v>
      </c>
      <c r="K449" s="35" t="s">
        <v>73</v>
      </c>
      <c r="L449" s="35" t="s">
        <v>73</v>
      </c>
      <c r="M449" s="35" t="s">
        <v>34</v>
      </c>
      <c r="N449" s="35" t="s">
        <v>34</v>
      </c>
      <c r="O449" s="35" t="s">
        <v>34</v>
      </c>
      <c r="P449" s="35" t="s">
        <v>73</v>
      </c>
      <c r="Q449" s="35" t="s">
        <v>73</v>
      </c>
      <c r="R449" s="35" t="s">
        <v>34</v>
      </c>
      <c r="S449" s="35" t="s">
        <v>34</v>
      </c>
      <c r="T449" s="35" t="s">
        <v>34</v>
      </c>
      <c r="U449" s="35"/>
      <c r="V449" s="35"/>
      <c r="W449" s="35" t="s">
        <v>34</v>
      </c>
      <c r="X449" s="35" t="s">
        <v>73</v>
      </c>
      <c r="Y449" s="35" t="s">
        <v>34</v>
      </c>
      <c r="Z449" s="35" t="s">
        <v>34</v>
      </c>
      <c r="AA449" s="35" t="s">
        <v>34</v>
      </c>
      <c r="AB449" s="37" t="s">
        <v>34</v>
      </c>
      <c r="AC449" s="37" t="s">
        <v>34</v>
      </c>
      <c r="AD449" s="37" t="s">
        <v>34</v>
      </c>
      <c r="AE449" s="37" t="s">
        <v>34</v>
      </c>
      <c r="AF449" s="37" t="s">
        <v>34</v>
      </c>
      <c r="AG449" s="259">
        <v>104635050</v>
      </c>
      <c r="AH449" s="259">
        <v>6700000</v>
      </c>
      <c r="AI449" s="259">
        <v>6700000</v>
      </c>
      <c r="AJ449" s="259">
        <v>119635050</v>
      </c>
      <c r="AK449" s="39">
        <f t="shared" si="31"/>
        <v>15.617171641791044</v>
      </c>
      <c r="AL449" s="40">
        <f t="shared" si="32"/>
        <v>5.6003654447421551E-2</v>
      </c>
      <c r="AM449" s="41">
        <f t="shared" si="33"/>
        <v>97935050</v>
      </c>
      <c r="AN449" s="42" t="str">
        <f t="shared" si="35"/>
        <v>CUMPLE</v>
      </c>
      <c r="AO449" s="42" t="str">
        <f t="shared" si="34"/>
        <v>CUMPLE</v>
      </c>
      <c r="AP449" s="7"/>
    </row>
    <row r="450" spans="2:42" hidden="1" x14ac:dyDescent="0.2">
      <c r="B450" s="33" t="s">
        <v>1198</v>
      </c>
      <c r="C450" s="33" t="e" vm="1">
        <f ca="1">_xlfn.XLOOKUP(B450,'ASIGNACION ZONAS'!J:J,'ENCUESTA PI'!H:H,0)</f>
        <v>#NAME?</v>
      </c>
      <c r="D450" s="34" t="s">
        <v>5522</v>
      </c>
      <c r="E450" s="34" t="s">
        <v>5523</v>
      </c>
      <c r="F450" s="35">
        <v>3215353196</v>
      </c>
      <c r="G450" s="36" t="s">
        <v>1200</v>
      </c>
      <c r="H450" s="35" t="s">
        <v>34</v>
      </c>
      <c r="I450" s="35">
        <v>2</v>
      </c>
      <c r="J450" s="35" t="s">
        <v>34</v>
      </c>
      <c r="K450" s="35" t="s">
        <v>34</v>
      </c>
      <c r="L450" s="35" t="s">
        <v>34</v>
      </c>
      <c r="M450" s="35" t="s">
        <v>73</v>
      </c>
      <c r="N450" s="35" t="s">
        <v>34</v>
      </c>
      <c r="O450" s="35" t="s">
        <v>73</v>
      </c>
      <c r="P450" s="35" t="s">
        <v>73</v>
      </c>
      <c r="Q450" s="35" t="s">
        <v>73</v>
      </c>
      <c r="R450" s="35" t="s">
        <v>34</v>
      </c>
      <c r="S450" s="35" t="s">
        <v>34</v>
      </c>
      <c r="T450" s="35" t="s">
        <v>34</v>
      </c>
      <c r="U450" s="35" t="s">
        <v>34</v>
      </c>
      <c r="V450" s="35" t="s">
        <v>34</v>
      </c>
      <c r="W450" s="35" t="s">
        <v>34</v>
      </c>
      <c r="X450" s="35" t="s">
        <v>34</v>
      </c>
      <c r="Y450" s="35" t="s">
        <v>34</v>
      </c>
      <c r="Z450" s="35" t="s">
        <v>34</v>
      </c>
      <c r="AA450" s="35" t="s">
        <v>34</v>
      </c>
      <c r="AB450" s="37" t="s">
        <v>34</v>
      </c>
      <c r="AC450" s="37" t="s">
        <v>34</v>
      </c>
      <c r="AD450" s="37" t="s">
        <v>34</v>
      </c>
      <c r="AE450" s="37" t="s">
        <v>34</v>
      </c>
      <c r="AF450" s="37" t="s">
        <v>34</v>
      </c>
      <c r="AG450" s="260">
        <v>8314780</v>
      </c>
      <c r="AH450" s="260">
        <v>111151080</v>
      </c>
      <c r="AI450" s="260">
        <v>8314780</v>
      </c>
      <c r="AJ450" s="260">
        <v>154451080</v>
      </c>
      <c r="AK450" s="39">
        <f t="shared" si="31"/>
        <v>7.4806110745842508E-2</v>
      </c>
      <c r="AL450" s="40">
        <f t="shared" si="32"/>
        <v>5.3834392093600122E-2</v>
      </c>
      <c r="AM450" s="41">
        <f t="shared" si="33"/>
        <v>-102836300</v>
      </c>
      <c r="AN450" s="42" t="b">
        <f t="shared" si="35"/>
        <v>0</v>
      </c>
      <c r="AO450" s="42" t="str">
        <f t="shared" si="34"/>
        <v>CUMPLE</v>
      </c>
      <c r="AP450" s="7"/>
    </row>
    <row r="451" spans="2:42" ht="24" hidden="1" x14ac:dyDescent="0.2">
      <c r="B451" s="33" t="s">
        <v>5524</v>
      </c>
      <c r="C451" s="33" t="e" vm="1">
        <f ca="1">_xlfn.XLOOKUP(B451,'ASIGNACION ZONAS'!J:J,'ENCUESTA PI'!H:H,0)</f>
        <v>#NAME?</v>
      </c>
      <c r="D451" s="34" t="s">
        <v>5525</v>
      </c>
      <c r="E451" s="34" t="s">
        <v>5526</v>
      </c>
      <c r="F451" s="35">
        <v>3202706901</v>
      </c>
      <c r="G451" s="36" t="s">
        <v>5527</v>
      </c>
      <c r="H451" s="35" t="s">
        <v>34</v>
      </c>
      <c r="I451" s="35">
        <v>1</v>
      </c>
      <c r="J451" s="35" t="s">
        <v>34</v>
      </c>
      <c r="K451" s="35" t="s">
        <v>34</v>
      </c>
      <c r="L451" s="35" t="s">
        <v>34</v>
      </c>
      <c r="M451" s="35" t="s">
        <v>73</v>
      </c>
      <c r="N451" s="35" t="s">
        <v>34</v>
      </c>
      <c r="O451" s="35" t="s">
        <v>73</v>
      </c>
      <c r="P451" s="35" t="s">
        <v>73</v>
      </c>
      <c r="Q451" s="35" t="s">
        <v>73</v>
      </c>
      <c r="R451" s="35" t="s">
        <v>73</v>
      </c>
      <c r="S451" s="35" t="s">
        <v>73</v>
      </c>
      <c r="T451" s="35" t="s">
        <v>73</v>
      </c>
      <c r="U451" s="35" t="s">
        <v>34</v>
      </c>
      <c r="V451" s="35" t="s">
        <v>34</v>
      </c>
      <c r="W451" s="35" t="s">
        <v>34</v>
      </c>
      <c r="X451" s="35" t="s">
        <v>34</v>
      </c>
      <c r="Y451" s="35" t="s">
        <v>73</v>
      </c>
      <c r="Z451" s="35" t="s">
        <v>34</v>
      </c>
      <c r="AA451" s="35" t="s">
        <v>34</v>
      </c>
      <c r="AB451" s="37" t="s">
        <v>34</v>
      </c>
      <c r="AC451" s="37" t="s">
        <v>34</v>
      </c>
      <c r="AD451" s="37" t="s">
        <v>34</v>
      </c>
      <c r="AE451" s="37" t="s">
        <v>34</v>
      </c>
      <c r="AF451" s="37" t="s">
        <v>34</v>
      </c>
      <c r="AG451" s="261">
        <v>736222400</v>
      </c>
      <c r="AH451" s="261">
        <v>42500000</v>
      </c>
      <c r="AI451" s="261">
        <v>42500000</v>
      </c>
      <c r="AJ451" s="261">
        <v>780378400</v>
      </c>
      <c r="AK451" s="39">
        <f t="shared" si="31"/>
        <v>17.322880000000001</v>
      </c>
      <c r="AL451" s="40">
        <f t="shared" si="32"/>
        <v>5.4460759036897996E-2</v>
      </c>
      <c r="AM451" s="41">
        <f t="shared" si="33"/>
        <v>693722400</v>
      </c>
      <c r="AN451" s="42" t="str">
        <f t="shared" si="35"/>
        <v>CUMPLE</v>
      </c>
      <c r="AO451" s="42" t="str">
        <f t="shared" si="34"/>
        <v>CUMPLE</v>
      </c>
      <c r="AP451" s="7"/>
    </row>
    <row r="452" spans="2:42" ht="24" hidden="1" x14ac:dyDescent="0.2">
      <c r="B452" s="33" t="s">
        <v>5528</v>
      </c>
      <c r="C452" s="33" t="e" vm="1">
        <f ca="1">_xlfn.XLOOKUP(B452,'ASIGNACION ZONAS'!J:J,'ENCUESTA PI'!H:H,0)</f>
        <v>#NAME?</v>
      </c>
      <c r="D452" s="34" t="s">
        <v>5529</v>
      </c>
      <c r="E452" s="34" t="s">
        <v>344</v>
      </c>
      <c r="F452" s="35">
        <v>3105449883</v>
      </c>
      <c r="G452" s="36" t="s">
        <v>342</v>
      </c>
      <c r="H452" s="35" t="s">
        <v>73</v>
      </c>
      <c r="I452" s="35">
        <v>2</v>
      </c>
      <c r="J452" s="35" t="s">
        <v>34</v>
      </c>
      <c r="K452" s="35" t="s">
        <v>34</v>
      </c>
      <c r="L452" s="35" t="s">
        <v>34</v>
      </c>
      <c r="M452" s="35" t="s">
        <v>34</v>
      </c>
      <c r="N452" s="35" t="s">
        <v>34</v>
      </c>
      <c r="O452" s="35" t="s">
        <v>34</v>
      </c>
      <c r="P452" s="35" t="s">
        <v>34</v>
      </c>
      <c r="Q452" s="35" t="s">
        <v>34</v>
      </c>
      <c r="R452" s="35" t="s">
        <v>73</v>
      </c>
      <c r="S452" s="35" t="s">
        <v>34</v>
      </c>
      <c r="T452" s="35" t="s">
        <v>34</v>
      </c>
      <c r="U452" s="35" t="s">
        <v>34</v>
      </c>
      <c r="V452" s="35" t="s">
        <v>34</v>
      </c>
      <c r="W452" s="35" t="s">
        <v>34</v>
      </c>
      <c r="X452" s="35" t="s">
        <v>34</v>
      </c>
      <c r="Y452" s="35" t="s">
        <v>34</v>
      </c>
      <c r="Z452" s="35" t="s">
        <v>34</v>
      </c>
      <c r="AA452" s="35" t="s">
        <v>34</v>
      </c>
      <c r="AB452" s="35" t="s">
        <v>34</v>
      </c>
      <c r="AC452" s="35" t="s">
        <v>34</v>
      </c>
      <c r="AD452" s="35" t="s">
        <v>34</v>
      </c>
      <c r="AE452" s="35" t="s">
        <v>34</v>
      </c>
      <c r="AF452" s="35" t="s">
        <v>34</v>
      </c>
      <c r="AG452" s="262">
        <v>1200000</v>
      </c>
      <c r="AH452" s="262">
        <v>5766000</v>
      </c>
      <c r="AI452" s="262">
        <v>5766000</v>
      </c>
      <c r="AJ452" s="262">
        <v>342540000</v>
      </c>
      <c r="AK452" s="39">
        <f t="shared" ref="AK452:AK515" si="36">+IFERROR(AG452/AH452,0)</f>
        <v>0.20811654526534859</v>
      </c>
      <c r="AL452" s="40">
        <f t="shared" ref="AL452:AL515" si="37">+IFERROR(AI452/AJ452,0)</f>
        <v>1.6833070590296022E-2</v>
      </c>
      <c r="AM452" s="41">
        <f t="shared" ref="AM452:AM515" si="38">IFERROR(AG452-AH452,0)</f>
        <v>-4566000</v>
      </c>
      <c r="AN452" s="42" t="b">
        <f t="shared" si="35"/>
        <v>0</v>
      </c>
      <c r="AO452" s="42" t="str">
        <f t="shared" ref="AO452:AO515" si="39">IF(AL452&lt;=0.8,"CUMPLE")</f>
        <v>CUMPLE</v>
      </c>
      <c r="AP452" s="7"/>
    </row>
    <row r="453" spans="2:42" hidden="1" x14ac:dyDescent="0.2">
      <c r="B453" s="33" t="s">
        <v>1107</v>
      </c>
      <c r="C453" s="33" t="e" vm="1">
        <f ca="1">_xlfn.XLOOKUP(B453,'ASIGNACION ZONAS'!J:J,'ENCUESTA PI'!H:H,0)</f>
        <v>#NAME?</v>
      </c>
      <c r="D453" s="34">
        <v>901651102</v>
      </c>
      <c r="E453" s="34" t="s">
        <v>1111</v>
      </c>
      <c r="F453" s="35">
        <v>3233257097</v>
      </c>
      <c r="G453" s="36" t="s">
        <v>1765</v>
      </c>
      <c r="H453" s="35" t="s">
        <v>73</v>
      </c>
      <c r="I453" s="35">
        <v>3</v>
      </c>
      <c r="J453" s="35" t="s">
        <v>34</v>
      </c>
      <c r="K453" s="35" t="s">
        <v>34</v>
      </c>
      <c r="L453" s="35" t="s">
        <v>73</v>
      </c>
      <c r="M453" s="35" t="s">
        <v>34</v>
      </c>
      <c r="N453" s="35" t="s">
        <v>34</v>
      </c>
      <c r="O453" s="35" t="s">
        <v>34</v>
      </c>
      <c r="P453" s="35" t="s">
        <v>73</v>
      </c>
      <c r="Q453" s="35" t="s">
        <v>73</v>
      </c>
      <c r="R453" s="35" t="s">
        <v>73</v>
      </c>
      <c r="S453" s="35" t="s">
        <v>34</v>
      </c>
      <c r="T453" s="35" t="s">
        <v>34</v>
      </c>
      <c r="U453" s="35" t="s">
        <v>34</v>
      </c>
      <c r="V453" s="35" t="s">
        <v>34</v>
      </c>
      <c r="W453" s="35" t="s">
        <v>34</v>
      </c>
      <c r="X453" s="35" t="s">
        <v>34</v>
      </c>
      <c r="Y453" s="35" t="s">
        <v>34</v>
      </c>
      <c r="Z453" s="35" t="s">
        <v>34</v>
      </c>
      <c r="AA453" s="35" t="s">
        <v>34</v>
      </c>
      <c r="AB453" s="37" t="s">
        <v>34</v>
      </c>
      <c r="AC453" s="37" t="s">
        <v>34</v>
      </c>
      <c r="AD453" s="37" t="s">
        <v>34</v>
      </c>
      <c r="AE453" s="37" t="s">
        <v>34</v>
      </c>
      <c r="AF453" s="37" t="s">
        <v>34</v>
      </c>
      <c r="AG453" s="263">
        <v>307900000</v>
      </c>
      <c r="AH453" s="263">
        <v>9800000</v>
      </c>
      <c r="AI453" s="263">
        <v>46800000</v>
      </c>
      <c r="AJ453" s="263">
        <v>453700000</v>
      </c>
      <c r="AK453" s="39">
        <f t="shared" si="36"/>
        <v>31.418367346938776</v>
      </c>
      <c r="AL453" s="40">
        <f t="shared" si="37"/>
        <v>0.10315186246418338</v>
      </c>
      <c r="AM453" s="41">
        <f t="shared" si="38"/>
        <v>298100000</v>
      </c>
      <c r="AN453" s="42" t="str">
        <f t="shared" si="35"/>
        <v>CUMPLE</v>
      </c>
      <c r="AO453" s="42" t="str">
        <f t="shared" si="39"/>
        <v>CUMPLE</v>
      </c>
      <c r="AP453" s="7"/>
    </row>
    <row r="454" spans="2:42" hidden="1" x14ac:dyDescent="0.2">
      <c r="B454" s="33" t="s">
        <v>5530</v>
      </c>
      <c r="C454" s="33" t="e" vm="1">
        <f ca="1">_xlfn.XLOOKUP(B454,'ASIGNACION ZONAS'!J:J,'ENCUESTA PI'!H:H,0)</f>
        <v>#NAME?</v>
      </c>
      <c r="D454" s="34" t="s">
        <v>5531</v>
      </c>
      <c r="E454" s="34" t="s">
        <v>2606</v>
      </c>
      <c r="F454" s="35">
        <v>3226417359</v>
      </c>
      <c r="G454" s="36" t="s">
        <v>2605</v>
      </c>
      <c r="H454" s="35" t="s">
        <v>34</v>
      </c>
      <c r="I454" s="35">
        <v>1</v>
      </c>
      <c r="J454" s="35" t="s">
        <v>34</v>
      </c>
      <c r="K454" s="35" t="s">
        <v>34</v>
      </c>
      <c r="L454" s="35" t="s">
        <v>34</v>
      </c>
      <c r="M454" s="35" t="s">
        <v>34</v>
      </c>
      <c r="N454" s="35" t="s">
        <v>34</v>
      </c>
      <c r="O454" s="35" t="s">
        <v>34</v>
      </c>
      <c r="P454" s="35" t="s">
        <v>34</v>
      </c>
      <c r="Q454" s="35" t="s">
        <v>34</v>
      </c>
      <c r="R454" s="35" t="s">
        <v>34</v>
      </c>
      <c r="S454" s="35" t="s">
        <v>34</v>
      </c>
      <c r="T454" s="35" t="s">
        <v>34</v>
      </c>
      <c r="U454" s="35" t="s">
        <v>34</v>
      </c>
      <c r="V454" s="35" t="s">
        <v>34</v>
      </c>
      <c r="W454" s="35" t="s">
        <v>34</v>
      </c>
      <c r="X454" s="35" t="s">
        <v>34</v>
      </c>
      <c r="Y454" s="35" t="s">
        <v>34</v>
      </c>
      <c r="Z454" s="35" t="s">
        <v>34</v>
      </c>
      <c r="AA454" s="35" t="s">
        <v>34</v>
      </c>
      <c r="AB454" s="37" t="s">
        <v>34</v>
      </c>
      <c r="AC454" s="37" t="s">
        <v>34</v>
      </c>
      <c r="AD454" s="37" t="s">
        <v>34</v>
      </c>
      <c r="AE454" s="37" t="s">
        <v>34</v>
      </c>
      <c r="AF454" s="37" t="s">
        <v>34</v>
      </c>
      <c r="AG454" s="264">
        <v>214799000</v>
      </c>
      <c r="AH454" s="264">
        <v>9500000</v>
      </c>
      <c r="AI454" s="264">
        <v>9500000</v>
      </c>
      <c r="AJ454" s="264">
        <v>244799000</v>
      </c>
      <c r="AK454" s="39">
        <f t="shared" si="36"/>
        <v>22.61042105263158</v>
      </c>
      <c r="AL454" s="40">
        <f t="shared" si="37"/>
        <v>3.8807348069232306E-2</v>
      </c>
      <c r="AM454" s="41">
        <f t="shared" si="38"/>
        <v>205299000</v>
      </c>
      <c r="AN454" s="42" t="str">
        <f t="shared" si="35"/>
        <v>CUMPLE</v>
      </c>
      <c r="AO454" s="42" t="str">
        <f t="shared" si="39"/>
        <v>CUMPLE</v>
      </c>
      <c r="AP454" s="7"/>
    </row>
    <row r="455" spans="2:42" hidden="1" x14ac:dyDescent="0.2">
      <c r="B455" s="34" t="s">
        <v>2797</v>
      </c>
      <c r="C455" s="33" t="e" vm="1">
        <f ca="1">_xlfn.XLOOKUP(B455,'ASIGNACION ZONAS'!J:J,'ENCUESTA PI'!H:H,0)</f>
        <v>#NAME?</v>
      </c>
      <c r="D455" s="265">
        <v>4453813</v>
      </c>
      <c r="E455" s="34" t="s">
        <v>2797</v>
      </c>
      <c r="F455" s="35">
        <v>3103730275</v>
      </c>
      <c r="G455" s="36" t="s">
        <v>5532</v>
      </c>
      <c r="H455" s="35" t="s">
        <v>73</v>
      </c>
      <c r="I455" s="35">
        <v>3</v>
      </c>
      <c r="J455" s="35" t="s">
        <v>34</v>
      </c>
      <c r="K455" s="35" t="s">
        <v>73</v>
      </c>
      <c r="L455" s="35" t="s">
        <v>73</v>
      </c>
      <c r="M455" s="35" t="s">
        <v>34</v>
      </c>
      <c r="N455" s="35" t="s">
        <v>34</v>
      </c>
      <c r="O455" s="35" t="s">
        <v>34</v>
      </c>
      <c r="P455" s="35" t="s">
        <v>73</v>
      </c>
      <c r="Q455" s="35" t="s">
        <v>73</v>
      </c>
      <c r="R455" s="35" t="s">
        <v>34</v>
      </c>
      <c r="S455" s="35" t="s">
        <v>34</v>
      </c>
      <c r="T455" s="35" t="s">
        <v>34</v>
      </c>
      <c r="U455" s="35" t="s">
        <v>34</v>
      </c>
      <c r="V455" s="35" t="s">
        <v>34</v>
      </c>
      <c r="W455" s="35" t="s">
        <v>34</v>
      </c>
      <c r="X455" s="35" t="s">
        <v>34</v>
      </c>
      <c r="Y455" s="35" t="s">
        <v>34</v>
      </c>
      <c r="Z455" s="35" t="s">
        <v>34</v>
      </c>
      <c r="AA455" s="35" t="s">
        <v>34</v>
      </c>
      <c r="AB455" s="37" t="s">
        <v>73</v>
      </c>
      <c r="AC455" s="37" t="s">
        <v>34</v>
      </c>
      <c r="AD455" s="37" t="s">
        <v>34</v>
      </c>
      <c r="AE455" s="37" t="s">
        <v>73</v>
      </c>
      <c r="AF455" s="37" t="s">
        <v>73</v>
      </c>
      <c r="AG455" s="266">
        <v>520053813</v>
      </c>
      <c r="AH455" s="266">
        <v>79468509</v>
      </c>
      <c r="AI455" s="266">
        <v>97483014</v>
      </c>
      <c r="AJ455" s="266">
        <v>657453000</v>
      </c>
      <c r="AK455" s="39">
        <f t="shared" si="36"/>
        <v>6.5441496203231901</v>
      </c>
      <c r="AL455" s="40">
        <f t="shared" si="37"/>
        <v>0.14827373819877618</v>
      </c>
      <c r="AM455" s="41">
        <f t="shared" si="38"/>
        <v>440585304</v>
      </c>
      <c r="AN455" s="42" t="str">
        <f t="shared" si="35"/>
        <v>CUMPLE</v>
      </c>
      <c r="AO455" s="42" t="str">
        <f t="shared" si="39"/>
        <v>CUMPLE</v>
      </c>
      <c r="AP455" s="7"/>
    </row>
    <row r="456" spans="2:42" hidden="1" x14ac:dyDescent="0.2">
      <c r="B456" s="33" t="s">
        <v>5533</v>
      </c>
      <c r="C456" s="33" t="e" vm="1">
        <f ca="1">_xlfn.XLOOKUP(B456,'ASIGNACION ZONAS'!J:J,'ENCUESTA PI'!H:H,0)</f>
        <v>#NAME?</v>
      </c>
      <c r="D456" s="34">
        <v>901555821</v>
      </c>
      <c r="E456" s="34" t="s">
        <v>5534</v>
      </c>
      <c r="F456" s="35">
        <v>3132451356</v>
      </c>
      <c r="G456" s="36" t="s">
        <v>5535</v>
      </c>
      <c r="H456" s="35" t="s">
        <v>73</v>
      </c>
      <c r="I456" s="35">
        <v>1</v>
      </c>
      <c r="J456" s="35" t="s">
        <v>34</v>
      </c>
      <c r="K456" s="35" t="s">
        <v>34</v>
      </c>
      <c r="L456" s="35" t="s">
        <v>34</v>
      </c>
      <c r="M456" s="35" t="s">
        <v>34</v>
      </c>
      <c r="N456" s="35" t="s">
        <v>34</v>
      </c>
      <c r="O456" s="35" t="s">
        <v>34</v>
      </c>
      <c r="P456" s="35" t="s">
        <v>34</v>
      </c>
      <c r="Q456" s="35" t="s">
        <v>73</v>
      </c>
      <c r="R456" s="35" t="s">
        <v>73</v>
      </c>
      <c r="S456" s="35" t="s">
        <v>34</v>
      </c>
      <c r="T456" s="35" t="s">
        <v>73</v>
      </c>
      <c r="U456" s="35" t="s">
        <v>34</v>
      </c>
      <c r="V456" s="35" t="s">
        <v>73</v>
      </c>
      <c r="W456" s="35" t="s">
        <v>73</v>
      </c>
      <c r="X456" s="35" t="s">
        <v>73</v>
      </c>
      <c r="Y456" s="35" t="s">
        <v>73</v>
      </c>
      <c r="Z456" s="35" t="s">
        <v>34</v>
      </c>
      <c r="AA456" s="35" t="s">
        <v>34</v>
      </c>
      <c r="AB456" s="37" t="s">
        <v>73</v>
      </c>
      <c r="AC456" s="37" t="s">
        <v>34</v>
      </c>
      <c r="AD456" s="37" t="s">
        <v>34</v>
      </c>
      <c r="AE456" s="37" t="s">
        <v>34</v>
      </c>
      <c r="AF456" s="37" t="s">
        <v>34</v>
      </c>
      <c r="AG456" s="267">
        <v>120000000</v>
      </c>
      <c r="AH456" s="267">
        <v>0</v>
      </c>
      <c r="AI456" s="267">
        <v>0</v>
      </c>
      <c r="AJ456" s="267">
        <v>120000000</v>
      </c>
      <c r="AK456" s="39">
        <f t="shared" si="36"/>
        <v>0</v>
      </c>
      <c r="AL456" s="40">
        <f t="shared" si="37"/>
        <v>0</v>
      </c>
      <c r="AM456" s="41">
        <f t="shared" si="38"/>
        <v>120000000</v>
      </c>
      <c r="AN456" s="42" t="b">
        <f t="shared" ref="AN456:AN519" si="40">IF(AK456&gt;=0.75,"CUMPLE")</f>
        <v>0</v>
      </c>
      <c r="AO456" s="42" t="str">
        <f t="shared" si="39"/>
        <v>CUMPLE</v>
      </c>
      <c r="AP456" s="7"/>
    </row>
    <row r="457" spans="2:42" hidden="1" x14ac:dyDescent="0.2">
      <c r="B457" s="76" t="s">
        <v>5536</v>
      </c>
      <c r="C457" s="33" t="e" vm="1">
        <f ca="1">_xlfn.XLOOKUP(B457,'ASIGNACION ZONAS'!J:J,'ENCUESTA PI'!H:H,0)</f>
        <v>#NAME?</v>
      </c>
      <c r="D457" s="77">
        <v>1116779534</v>
      </c>
      <c r="E457" s="77" t="s">
        <v>5536</v>
      </c>
      <c r="F457" s="78">
        <v>3114565421</v>
      </c>
      <c r="G457" s="36" t="s">
        <v>5537</v>
      </c>
      <c r="H457" s="78" t="s">
        <v>73</v>
      </c>
      <c r="I457" s="78">
        <v>1</v>
      </c>
      <c r="J457" s="78" t="s">
        <v>73</v>
      </c>
      <c r="K457" s="78" t="s">
        <v>73</v>
      </c>
      <c r="L457" s="78" t="s">
        <v>73</v>
      </c>
      <c r="M457" s="78" t="s">
        <v>73</v>
      </c>
      <c r="N457" s="78" t="s">
        <v>34</v>
      </c>
      <c r="O457" s="78" t="s">
        <v>73</v>
      </c>
      <c r="P457" s="78" t="s">
        <v>73</v>
      </c>
      <c r="Q457" s="78" t="s">
        <v>73</v>
      </c>
      <c r="R457" s="78" t="s">
        <v>34</v>
      </c>
      <c r="S457" s="78" t="s">
        <v>34</v>
      </c>
      <c r="T457" s="78" t="s">
        <v>34</v>
      </c>
      <c r="U457" s="78" t="s">
        <v>34</v>
      </c>
      <c r="V457" s="78" t="s">
        <v>73</v>
      </c>
      <c r="W457" s="78" t="s">
        <v>73</v>
      </c>
      <c r="X457" s="78" t="s">
        <v>34</v>
      </c>
      <c r="Y457" s="78" t="s">
        <v>34</v>
      </c>
      <c r="Z457" s="78" t="s">
        <v>34</v>
      </c>
      <c r="AA457" s="78" t="s">
        <v>73</v>
      </c>
      <c r="AB457" s="79" t="s">
        <v>34</v>
      </c>
      <c r="AC457" s="79" t="s">
        <v>34</v>
      </c>
      <c r="AD457" s="79" t="s">
        <v>34</v>
      </c>
      <c r="AE457" s="79" t="s">
        <v>34</v>
      </c>
      <c r="AF457" s="79" t="s">
        <v>73</v>
      </c>
      <c r="AG457" s="268">
        <v>150000000</v>
      </c>
      <c r="AH457" s="268">
        <v>77567000</v>
      </c>
      <c r="AI457" s="268">
        <v>77567000</v>
      </c>
      <c r="AJ457" s="268">
        <v>150000000</v>
      </c>
      <c r="AK457" s="39">
        <f t="shared" si="36"/>
        <v>1.9338120592520014</v>
      </c>
      <c r="AL457" s="40">
        <f t="shared" si="37"/>
        <v>0.51711333333333331</v>
      </c>
      <c r="AM457" s="41">
        <f t="shared" si="38"/>
        <v>72433000</v>
      </c>
      <c r="AN457" s="42" t="str">
        <f t="shared" si="40"/>
        <v>CUMPLE</v>
      </c>
      <c r="AO457" s="42" t="str">
        <f t="shared" si="39"/>
        <v>CUMPLE</v>
      </c>
      <c r="AP457" s="7"/>
    </row>
    <row r="458" spans="2:42" hidden="1" x14ac:dyDescent="0.2">
      <c r="B458" s="76" t="s">
        <v>5538</v>
      </c>
      <c r="C458" s="33" t="e" vm="1">
        <f ca="1">_xlfn.XLOOKUP(B458,'ASIGNACION ZONAS'!J:J,'ENCUESTA PI'!H:H,0)</f>
        <v>#NAME?</v>
      </c>
      <c r="D458" s="77" t="s">
        <v>5539</v>
      </c>
      <c r="E458" s="77" t="s">
        <v>5540</v>
      </c>
      <c r="F458" s="78">
        <v>3005759912</v>
      </c>
      <c r="G458" s="36" t="s">
        <v>5541</v>
      </c>
      <c r="H458" s="78" t="s">
        <v>34</v>
      </c>
      <c r="I458" s="78">
        <v>1</v>
      </c>
      <c r="J458" s="78" t="s">
        <v>34</v>
      </c>
      <c r="K458" s="78" t="s">
        <v>34</v>
      </c>
      <c r="L458" s="78" t="s">
        <v>34</v>
      </c>
      <c r="M458" s="78" t="s">
        <v>73</v>
      </c>
      <c r="N458" s="78" t="s">
        <v>34</v>
      </c>
      <c r="O458" s="78" t="s">
        <v>73</v>
      </c>
      <c r="P458" s="78" t="s">
        <v>73</v>
      </c>
      <c r="Q458" s="78" t="s">
        <v>73</v>
      </c>
      <c r="R458" s="78" t="s">
        <v>73</v>
      </c>
      <c r="S458" s="78" t="s">
        <v>73</v>
      </c>
      <c r="T458" s="78" t="s">
        <v>73</v>
      </c>
      <c r="U458" s="78" t="s">
        <v>34</v>
      </c>
      <c r="V458" s="78" t="s">
        <v>34</v>
      </c>
      <c r="W458" s="78" t="s">
        <v>34</v>
      </c>
      <c r="X458" s="78" t="s">
        <v>34</v>
      </c>
      <c r="Y458" s="78" t="s">
        <v>73</v>
      </c>
      <c r="Z458" s="78" t="s">
        <v>34</v>
      </c>
      <c r="AA458" s="78" t="s">
        <v>34</v>
      </c>
      <c r="AB458" s="79" t="s">
        <v>34</v>
      </c>
      <c r="AC458" s="79" t="s">
        <v>34</v>
      </c>
      <c r="AD458" s="79" t="s">
        <v>34</v>
      </c>
      <c r="AE458" s="79" t="s">
        <v>34</v>
      </c>
      <c r="AF458" s="79" t="s">
        <v>34</v>
      </c>
      <c r="AG458" s="269">
        <v>701044000</v>
      </c>
      <c r="AH458" s="269">
        <v>52000000</v>
      </c>
      <c r="AI458" s="269">
        <v>52000000</v>
      </c>
      <c r="AJ458" s="269">
        <v>723644000</v>
      </c>
      <c r="AK458" s="39">
        <f t="shared" si="36"/>
        <v>13.481615384615385</v>
      </c>
      <c r="AL458" s="40">
        <f t="shared" si="37"/>
        <v>7.1858538176230308E-2</v>
      </c>
      <c r="AM458" s="41">
        <f t="shared" si="38"/>
        <v>649044000</v>
      </c>
      <c r="AN458" s="42" t="str">
        <f t="shared" si="40"/>
        <v>CUMPLE</v>
      </c>
      <c r="AO458" s="42" t="str">
        <f t="shared" si="39"/>
        <v>CUMPLE</v>
      </c>
      <c r="AP458" s="7"/>
    </row>
    <row r="459" spans="2:42" hidden="1" x14ac:dyDescent="0.2">
      <c r="B459" s="76" t="s">
        <v>5542</v>
      </c>
      <c r="C459" s="33" t="e" vm="1">
        <f ca="1">_xlfn.XLOOKUP(B459,'ASIGNACION ZONAS'!J:J,'ENCUESTA PI'!H:H,0)</f>
        <v>#NAME?</v>
      </c>
      <c r="D459" s="77" t="s">
        <v>5543</v>
      </c>
      <c r="E459" s="77" t="s">
        <v>5544</v>
      </c>
      <c r="F459" s="78">
        <v>3106572130</v>
      </c>
      <c r="G459" s="36" t="s">
        <v>3225</v>
      </c>
      <c r="H459" s="78" t="s">
        <v>34</v>
      </c>
      <c r="I459" s="78">
        <v>1</v>
      </c>
      <c r="J459" s="78" t="s">
        <v>34</v>
      </c>
      <c r="K459" s="78" t="s">
        <v>34</v>
      </c>
      <c r="L459" s="78" t="s">
        <v>34</v>
      </c>
      <c r="M459" s="78" t="s">
        <v>34</v>
      </c>
      <c r="N459" s="78" t="s">
        <v>34</v>
      </c>
      <c r="O459" s="78" t="s">
        <v>34</v>
      </c>
      <c r="P459" s="78" t="s">
        <v>73</v>
      </c>
      <c r="Q459" s="78" t="s">
        <v>73</v>
      </c>
      <c r="R459" s="78" t="s">
        <v>34</v>
      </c>
      <c r="S459" s="78" t="s">
        <v>34</v>
      </c>
      <c r="T459" s="78" t="s">
        <v>34</v>
      </c>
      <c r="U459" s="78" t="s">
        <v>34</v>
      </c>
      <c r="V459" s="78" t="s">
        <v>34</v>
      </c>
      <c r="W459" s="78" t="s">
        <v>34</v>
      </c>
      <c r="X459" s="78" t="s">
        <v>34</v>
      </c>
      <c r="Y459" s="78" t="s">
        <v>34</v>
      </c>
      <c r="Z459" s="78" t="s">
        <v>34</v>
      </c>
      <c r="AA459" s="78" t="s">
        <v>34</v>
      </c>
      <c r="AB459" s="79" t="s">
        <v>34</v>
      </c>
      <c r="AC459" s="79" t="s">
        <v>34</v>
      </c>
      <c r="AD459" s="79" t="s">
        <v>34</v>
      </c>
      <c r="AE459" s="79" t="s">
        <v>34</v>
      </c>
      <c r="AF459" s="79" t="s">
        <v>34</v>
      </c>
      <c r="AG459" s="270">
        <v>120137000</v>
      </c>
      <c r="AH459" s="270">
        <v>2500000</v>
      </c>
      <c r="AI459" s="270">
        <v>2500000</v>
      </c>
      <c r="AJ459" s="270">
        <v>204874000</v>
      </c>
      <c r="AK459" s="39">
        <f t="shared" si="36"/>
        <v>48.0548</v>
      </c>
      <c r="AL459" s="40">
        <f t="shared" si="37"/>
        <v>1.2202622099436728E-2</v>
      </c>
      <c r="AM459" s="41">
        <f t="shared" si="38"/>
        <v>117637000</v>
      </c>
      <c r="AN459" s="42" t="str">
        <f t="shared" si="40"/>
        <v>CUMPLE</v>
      </c>
      <c r="AO459" s="42" t="str">
        <f t="shared" si="39"/>
        <v>CUMPLE</v>
      </c>
      <c r="AP459" s="7"/>
    </row>
    <row r="460" spans="2:42" hidden="1" x14ac:dyDescent="0.2">
      <c r="B460" s="76" t="s">
        <v>124</v>
      </c>
      <c r="C460" s="33" t="e" vm="1">
        <f ca="1">_xlfn.XLOOKUP(B460,'ASIGNACION ZONAS'!J:J,'ENCUESTA PI'!H:H,0)</f>
        <v>#NAME?</v>
      </c>
      <c r="D460" s="77" t="s">
        <v>5545</v>
      </c>
      <c r="E460" s="77" t="s">
        <v>5546</v>
      </c>
      <c r="F460" s="78">
        <v>3208852649</v>
      </c>
      <c r="G460" s="36" t="s">
        <v>126</v>
      </c>
      <c r="H460" s="78" t="s">
        <v>34</v>
      </c>
      <c r="I460" s="78">
        <v>1</v>
      </c>
      <c r="J460" s="78" t="s">
        <v>34</v>
      </c>
      <c r="K460" s="78" t="s">
        <v>34</v>
      </c>
      <c r="L460" s="78" t="s">
        <v>34</v>
      </c>
      <c r="M460" s="78" t="s">
        <v>34</v>
      </c>
      <c r="N460" s="78" t="s">
        <v>34</v>
      </c>
      <c r="O460" s="78" t="s">
        <v>34</v>
      </c>
      <c r="P460" s="78" t="s">
        <v>34</v>
      </c>
      <c r="Q460" s="78" t="s">
        <v>34</v>
      </c>
      <c r="R460" s="78" t="s">
        <v>34</v>
      </c>
      <c r="S460" s="78" t="s">
        <v>34</v>
      </c>
      <c r="T460" s="78" t="s">
        <v>34</v>
      </c>
      <c r="U460" s="78" t="s">
        <v>34</v>
      </c>
      <c r="V460" s="78" t="s">
        <v>34</v>
      </c>
      <c r="W460" s="78" t="s">
        <v>34</v>
      </c>
      <c r="X460" s="78" t="s">
        <v>34</v>
      </c>
      <c r="Y460" s="78" t="s">
        <v>34</v>
      </c>
      <c r="Z460" s="78" t="s">
        <v>34</v>
      </c>
      <c r="AA460" s="78" t="s">
        <v>34</v>
      </c>
      <c r="AB460" s="79" t="s">
        <v>34</v>
      </c>
      <c r="AC460" s="79" t="s">
        <v>34</v>
      </c>
      <c r="AD460" s="79" t="s">
        <v>34</v>
      </c>
      <c r="AE460" s="79" t="s">
        <v>34</v>
      </c>
      <c r="AF460" s="79" t="s">
        <v>34</v>
      </c>
      <c r="AG460" s="271">
        <v>28000000</v>
      </c>
      <c r="AH460" s="271">
        <v>2300000</v>
      </c>
      <c r="AI460" s="271">
        <v>2300000</v>
      </c>
      <c r="AJ460" s="271">
        <v>30500000</v>
      </c>
      <c r="AK460" s="39">
        <f t="shared" si="36"/>
        <v>12.173913043478262</v>
      </c>
      <c r="AL460" s="40">
        <f t="shared" si="37"/>
        <v>7.5409836065573776E-2</v>
      </c>
      <c r="AM460" s="41">
        <f t="shared" si="38"/>
        <v>25700000</v>
      </c>
      <c r="AN460" s="42" t="str">
        <f t="shared" si="40"/>
        <v>CUMPLE</v>
      </c>
      <c r="AO460" s="42" t="str">
        <f t="shared" si="39"/>
        <v>CUMPLE</v>
      </c>
      <c r="AP460" s="7"/>
    </row>
    <row r="461" spans="2:42" hidden="1" x14ac:dyDescent="0.2">
      <c r="B461" s="76" t="s">
        <v>5547</v>
      </c>
      <c r="C461" s="33" t="e" vm="1">
        <f ca="1">_xlfn.XLOOKUP(B461,'ASIGNACION ZONAS'!J:J,'ENCUESTA PI'!H:H,0)</f>
        <v>#NAME?</v>
      </c>
      <c r="D461" s="77" t="s">
        <v>5548</v>
      </c>
      <c r="E461" s="77" t="s">
        <v>5549</v>
      </c>
      <c r="F461" s="78">
        <v>3153388941</v>
      </c>
      <c r="G461" s="36" t="s">
        <v>5550</v>
      </c>
      <c r="H461" s="78" t="s">
        <v>73</v>
      </c>
      <c r="I461" s="78">
        <v>1</v>
      </c>
      <c r="J461" s="78" t="s">
        <v>34</v>
      </c>
      <c r="K461" s="78" t="s">
        <v>34</v>
      </c>
      <c r="L461" s="78" t="s">
        <v>34</v>
      </c>
      <c r="M461" s="78" t="s">
        <v>34</v>
      </c>
      <c r="N461" s="78" t="s">
        <v>34</v>
      </c>
      <c r="O461" s="78" t="s">
        <v>34</v>
      </c>
      <c r="P461" s="78" t="s">
        <v>34</v>
      </c>
      <c r="Q461" s="78" t="s">
        <v>34</v>
      </c>
      <c r="R461" s="78" t="s">
        <v>73</v>
      </c>
      <c r="S461" s="78" t="s">
        <v>34</v>
      </c>
      <c r="T461" s="78" t="s">
        <v>34</v>
      </c>
      <c r="U461" s="78" t="s">
        <v>34</v>
      </c>
      <c r="V461" s="78" t="s">
        <v>34</v>
      </c>
      <c r="W461" s="78" t="s">
        <v>34</v>
      </c>
      <c r="X461" s="78" t="s">
        <v>34</v>
      </c>
      <c r="Y461" s="78" t="s">
        <v>34</v>
      </c>
      <c r="Z461" s="78" t="s">
        <v>34</v>
      </c>
      <c r="AA461" s="78" t="s">
        <v>34</v>
      </c>
      <c r="AB461" s="78" t="s">
        <v>34</v>
      </c>
      <c r="AC461" s="78" t="s">
        <v>34</v>
      </c>
      <c r="AD461" s="78" t="s">
        <v>34</v>
      </c>
      <c r="AE461" s="78" t="s">
        <v>34</v>
      </c>
      <c r="AF461" s="78" t="s">
        <v>34</v>
      </c>
      <c r="AG461" s="272">
        <v>4689380439</v>
      </c>
      <c r="AH461" s="272">
        <v>389867972</v>
      </c>
      <c r="AI461" s="272">
        <v>1513057153</v>
      </c>
      <c r="AJ461" s="272">
        <v>5041380439</v>
      </c>
      <c r="AK461" s="39">
        <f t="shared" si="36"/>
        <v>12.028124328715055</v>
      </c>
      <c r="AL461" s="40">
        <f t="shared" si="37"/>
        <v>0.30012754865612318</v>
      </c>
      <c r="AM461" s="41">
        <f t="shared" si="38"/>
        <v>4299512467</v>
      </c>
      <c r="AN461" s="42" t="str">
        <f t="shared" si="40"/>
        <v>CUMPLE</v>
      </c>
      <c r="AO461" s="42" t="str">
        <f t="shared" si="39"/>
        <v>CUMPLE</v>
      </c>
      <c r="AP461" s="7"/>
    </row>
    <row r="462" spans="2:42" hidden="1" x14ac:dyDescent="0.2">
      <c r="B462" s="76" t="s">
        <v>1718</v>
      </c>
      <c r="C462" s="33" t="e" vm="1">
        <f ca="1">_xlfn.XLOOKUP(B462,'ASIGNACION ZONAS'!J:J,'ENCUESTA PI'!H:H,0)</f>
        <v>#NAME?</v>
      </c>
      <c r="D462" s="77" t="s">
        <v>5551</v>
      </c>
      <c r="E462" s="77" t="s">
        <v>5552</v>
      </c>
      <c r="F462" s="78">
        <v>3023303433</v>
      </c>
      <c r="G462" s="36" t="s">
        <v>1720</v>
      </c>
      <c r="H462" s="78" t="s">
        <v>34</v>
      </c>
      <c r="I462" s="78">
        <v>3</v>
      </c>
      <c r="J462" s="78" t="s">
        <v>34</v>
      </c>
      <c r="K462" s="78" t="s">
        <v>34</v>
      </c>
      <c r="L462" s="78" t="s">
        <v>34</v>
      </c>
      <c r="M462" s="78" t="s">
        <v>34</v>
      </c>
      <c r="N462" s="78" t="s">
        <v>34</v>
      </c>
      <c r="O462" s="78" t="s">
        <v>34</v>
      </c>
      <c r="P462" s="78" t="s">
        <v>73</v>
      </c>
      <c r="Q462" s="78" t="s">
        <v>73</v>
      </c>
      <c r="R462" s="78" t="s">
        <v>34</v>
      </c>
      <c r="S462" s="78" t="s">
        <v>34</v>
      </c>
      <c r="T462" s="78" t="s">
        <v>34</v>
      </c>
      <c r="U462" s="78" t="s">
        <v>34</v>
      </c>
      <c r="V462" s="78" t="s">
        <v>34</v>
      </c>
      <c r="W462" s="78" t="s">
        <v>34</v>
      </c>
      <c r="X462" s="78" t="s">
        <v>34</v>
      </c>
      <c r="Y462" s="78" t="s">
        <v>34</v>
      </c>
      <c r="Z462" s="78" t="s">
        <v>34</v>
      </c>
      <c r="AA462" s="78" t="s">
        <v>34</v>
      </c>
      <c r="AB462" s="78" t="s">
        <v>34</v>
      </c>
      <c r="AC462" s="78" t="s">
        <v>34</v>
      </c>
      <c r="AD462" s="78" t="s">
        <v>34</v>
      </c>
      <c r="AE462" s="78" t="s">
        <v>34</v>
      </c>
      <c r="AF462" s="78" t="s">
        <v>34</v>
      </c>
      <c r="AG462" s="273">
        <v>55312000</v>
      </c>
      <c r="AH462" s="273">
        <v>0</v>
      </c>
      <c r="AI462" s="273">
        <v>1125000</v>
      </c>
      <c r="AJ462" s="273">
        <v>129028000</v>
      </c>
      <c r="AK462" s="39">
        <f t="shared" si="36"/>
        <v>0</v>
      </c>
      <c r="AL462" s="40">
        <f t="shared" si="37"/>
        <v>8.7190377282450326E-3</v>
      </c>
      <c r="AM462" s="41">
        <f t="shared" si="38"/>
        <v>55312000</v>
      </c>
      <c r="AN462" s="42" t="b">
        <f t="shared" si="40"/>
        <v>0</v>
      </c>
      <c r="AO462" s="42" t="str">
        <f t="shared" si="39"/>
        <v>CUMPLE</v>
      </c>
      <c r="AP462" s="7"/>
    </row>
    <row r="463" spans="2:42" ht="24" hidden="1" x14ac:dyDescent="0.2">
      <c r="B463" s="76" t="s">
        <v>5553</v>
      </c>
      <c r="C463" s="33" t="e" vm="1">
        <f ca="1">_xlfn.XLOOKUP(B463,'ASIGNACION ZONAS'!J:J,'ENCUESTA PI'!H:H,0)</f>
        <v>#NAME?</v>
      </c>
      <c r="D463" s="77" t="s">
        <v>5554</v>
      </c>
      <c r="E463" s="77" t="s">
        <v>5555</v>
      </c>
      <c r="F463" s="78">
        <v>3043654673</v>
      </c>
      <c r="G463" s="36" t="s">
        <v>2943</v>
      </c>
      <c r="H463" s="78" t="s">
        <v>34</v>
      </c>
      <c r="I463" s="78">
        <v>1</v>
      </c>
      <c r="J463" s="78" t="s">
        <v>34</v>
      </c>
      <c r="K463" s="78" t="s">
        <v>34</v>
      </c>
      <c r="L463" s="78" t="s">
        <v>34</v>
      </c>
      <c r="M463" s="78" t="s">
        <v>34</v>
      </c>
      <c r="N463" s="78" t="s">
        <v>34</v>
      </c>
      <c r="O463" s="78" t="s">
        <v>34</v>
      </c>
      <c r="P463" s="78" t="s">
        <v>73</v>
      </c>
      <c r="Q463" s="78" t="s">
        <v>73</v>
      </c>
      <c r="R463" s="78" t="s">
        <v>34</v>
      </c>
      <c r="S463" s="78" t="s">
        <v>34</v>
      </c>
      <c r="T463" s="78" t="s">
        <v>34</v>
      </c>
      <c r="U463" s="78" t="s">
        <v>34</v>
      </c>
      <c r="V463" s="78" t="s">
        <v>34</v>
      </c>
      <c r="W463" s="78" t="s">
        <v>34</v>
      </c>
      <c r="X463" s="78" t="s">
        <v>34</v>
      </c>
      <c r="Y463" s="78" t="s">
        <v>34</v>
      </c>
      <c r="Z463" s="78" t="s">
        <v>34</v>
      </c>
      <c r="AA463" s="78" t="s">
        <v>34</v>
      </c>
      <c r="AB463" s="78" t="s">
        <v>34</v>
      </c>
      <c r="AC463" s="78" t="s">
        <v>34</v>
      </c>
      <c r="AD463" s="78" t="s">
        <v>34</v>
      </c>
      <c r="AE463" s="78" t="s">
        <v>34</v>
      </c>
      <c r="AF463" s="78" t="s">
        <v>34</v>
      </c>
      <c r="AG463" s="274">
        <v>133500000</v>
      </c>
      <c r="AH463" s="274">
        <v>1500000</v>
      </c>
      <c r="AI463" s="274">
        <v>1500000</v>
      </c>
      <c r="AJ463" s="274">
        <v>149100000</v>
      </c>
      <c r="AK463" s="39">
        <f t="shared" si="36"/>
        <v>89</v>
      </c>
      <c r="AL463" s="40">
        <f t="shared" si="37"/>
        <v>1.0060362173038229E-2</v>
      </c>
      <c r="AM463" s="41">
        <f t="shared" si="38"/>
        <v>132000000</v>
      </c>
      <c r="AN463" s="42" t="str">
        <f t="shared" si="40"/>
        <v>CUMPLE</v>
      </c>
      <c r="AO463" s="42" t="str">
        <f t="shared" si="39"/>
        <v>CUMPLE</v>
      </c>
      <c r="AP463" s="7"/>
    </row>
    <row r="464" spans="2:42" ht="24" hidden="1" x14ac:dyDescent="0.2">
      <c r="B464" s="76" t="s">
        <v>5556</v>
      </c>
      <c r="C464" s="33" t="e" vm="1">
        <f ca="1">_xlfn.XLOOKUP(B464,'ASIGNACION ZONAS'!J:J,'ENCUESTA PI'!H:H,0)</f>
        <v>#NAME?</v>
      </c>
      <c r="D464" s="77">
        <v>806004230</v>
      </c>
      <c r="E464" s="77" t="s">
        <v>5557</v>
      </c>
      <c r="F464" s="78">
        <v>3216902753</v>
      </c>
      <c r="G464" s="36" t="s">
        <v>5558</v>
      </c>
      <c r="H464" s="78" t="s">
        <v>73</v>
      </c>
      <c r="I464" s="78"/>
      <c r="J464" s="78" t="s">
        <v>34</v>
      </c>
      <c r="K464" s="78" t="s">
        <v>34</v>
      </c>
      <c r="L464" s="78" t="s">
        <v>34</v>
      </c>
      <c r="M464" s="78" t="s">
        <v>34</v>
      </c>
      <c r="N464" s="78" t="s">
        <v>34</v>
      </c>
      <c r="O464" s="78" t="s">
        <v>73</v>
      </c>
      <c r="P464" s="78" t="s">
        <v>34</v>
      </c>
      <c r="Q464" s="78" t="s">
        <v>73</v>
      </c>
      <c r="R464" s="78" t="s">
        <v>73</v>
      </c>
      <c r="S464" s="78" t="s">
        <v>34</v>
      </c>
      <c r="T464" s="78" t="s">
        <v>34</v>
      </c>
      <c r="U464" s="78" t="s">
        <v>34</v>
      </c>
      <c r="V464" s="78" t="s">
        <v>34</v>
      </c>
      <c r="W464" s="78" t="s">
        <v>34</v>
      </c>
      <c r="X464" s="78" t="s">
        <v>34</v>
      </c>
      <c r="Y464" s="78" t="s">
        <v>34</v>
      </c>
      <c r="Z464" s="78" t="s">
        <v>34</v>
      </c>
      <c r="AA464" s="78" t="s">
        <v>34</v>
      </c>
      <c r="AB464" s="79" t="s">
        <v>34</v>
      </c>
      <c r="AC464" s="79" t="s">
        <v>34</v>
      </c>
      <c r="AD464" s="79" t="s">
        <v>34</v>
      </c>
      <c r="AE464" s="79" t="s">
        <v>34</v>
      </c>
      <c r="AF464" s="79" t="s">
        <v>34</v>
      </c>
      <c r="AG464" s="275">
        <v>22500000</v>
      </c>
      <c r="AH464" s="275">
        <v>9000000</v>
      </c>
      <c r="AI464" s="275">
        <v>9000000</v>
      </c>
      <c r="AJ464" s="275">
        <v>33723000</v>
      </c>
      <c r="AK464" s="39">
        <f t="shared" si="36"/>
        <v>2.5</v>
      </c>
      <c r="AL464" s="40">
        <f t="shared" si="37"/>
        <v>0.26688017080330934</v>
      </c>
      <c r="AM464" s="41">
        <f t="shared" si="38"/>
        <v>13500000</v>
      </c>
      <c r="AN464" s="42" t="str">
        <f t="shared" si="40"/>
        <v>CUMPLE</v>
      </c>
      <c r="AO464" s="42" t="str">
        <f t="shared" si="39"/>
        <v>CUMPLE</v>
      </c>
      <c r="AP464" s="7"/>
    </row>
    <row r="465" spans="2:42" ht="24" hidden="1" x14ac:dyDescent="0.2">
      <c r="B465" s="76" t="s">
        <v>5559</v>
      </c>
      <c r="C465" s="33" t="e" vm="1">
        <f ca="1">_xlfn.XLOOKUP(B465,'ASIGNACION ZONAS'!J:J,'ENCUESTA PI'!H:H,0)</f>
        <v>#NAME?</v>
      </c>
      <c r="D465" s="77">
        <v>800065716</v>
      </c>
      <c r="E465" s="77" t="s">
        <v>5560</v>
      </c>
      <c r="F465" s="78">
        <v>3103623107</v>
      </c>
      <c r="G465" s="36" t="s">
        <v>5561</v>
      </c>
      <c r="H465" s="78" t="s">
        <v>73</v>
      </c>
      <c r="I465" s="78"/>
      <c r="J465" s="78" t="s">
        <v>34</v>
      </c>
      <c r="K465" s="78" t="s">
        <v>34</v>
      </c>
      <c r="L465" s="78" t="s">
        <v>34</v>
      </c>
      <c r="M465" s="78" t="s">
        <v>34</v>
      </c>
      <c r="N465" s="78" t="s">
        <v>34</v>
      </c>
      <c r="O465" s="78" t="s">
        <v>73</v>
      </c>
      <c r="P465" s="78" t="s">
        <v>34</v>
      </c>
      <c r="Q465" s="78" t="s">
        <v>34</v>
      </c>
      <c r="R465" s="78" t="s">
        <v>73</v>
      </c>
      <c r="S465" s="78" t="s">
        <v>34</v>
      </c>
      <c r="T465" s="78" t="s">
        <v>73</v>
      </c>
      <c r="U465" s="78" t="s">
        <v>34</v>
      </c>
      <c r="V465" s="78" t="s">
        <v>34</v>
      </c>
      <c r="W465" s="78" t="s">
        <v>34</v>
      </c>
      <c r="X465" s="78" t="s">
        <v>34</v>
      </c>
      <c r="Y465" s="78" t="s">
        <v>34</v>
      </c>
      <c r="Z465" s="78" t="s">
        <v>34</v>
      </c>
      <c r="AA465" s="78" t="s">
        <v>34</v>
      </c>
      <c r="AB465" s="79" t="s">
        <v>34</v>
      </c>
      <c r="AC465" s="79" t="s">
        <v>34</v>
      </c>
      <c r="AD465" s="79" t="s">
        <v>34</v>
      </c>
      <c r="AE465" s="79" t="s">
        <v>34</v>
      </c>
      <c r="AF465" s="79" t="s">
        <v>34</v>
      </c>
      <c r="AG465" s="276">
        <v>1318225186</v>
      </c>
      <c r="AH465" s="276">
        <v>390163767</v>
      </c>
      <c r="AI465" s="276">
        <v>756150290</v>
      </c>
      <c r="AJ465" s="276">
        <v>139925186</v>
      </c>
      <c r="AK465" s="39">
        <f t="shared" si="36"/>
        <v>3.3786458341222647</v>
      </c>
      <c r="AL465" s="40">
        <f t="shared" si="37"/>
        <v>5.4039612997191231</v>
      </c>
      <c r="AM465" s="41">
        <f t="shared" si="38"/>
        <v>928061419</v>
      </c>
      <c r="AN465" s="42" t="str">
        <f t="shared" si="40"/>
        <v>CUMPLE</v>
      </c>
      <c r="AO465" s="42" t="b">
        <f t="shared" si="39"/>
        <v>0</v>
      </c>
      <c r="AP465" s="7"/>
    </row>
    <row r="466" spans="2:42" hidden="1" x14ac:dyDescent="0.2">
      <c r="B466" s="76" t="s">
        <v>2841</v>
      </c>
      <c r="C466" s="33" t="e" vm="1">
        <f ca="1">_xlfn.XLOOKUP(B466,'ASIGNACION ZONAS'!J:J,'ENCUESTA PI'!H:H,0)</f>
        <v>#NAME?</v>
      </c>
      <c r="D466" s="277">
        <v>900576866</v>
      </c>
      <c r="E466" s="77" t="s">
        <v>2845</v>
      </c>
      <c r="F466" s="78">
        <v>3116509759</v>
      </c>
      <c r="G466" s="36" t="s">
        <v>5562</v>
      </c>
      <c r="H466" s="78" t="s">
        <v>34</v>
      </c>
      <c r="I466" s="78">
        <v>3</v>
      </c>
      <c r="J466" s="78" t="s">
        <v>34</v>
      </c>
      <c r="K466" s="78" t="s">
        <v>34</v>
      </c>
      <c r="L466" s="78" t="s">
        <v>34</v>
      </c>
      <c r="M466" s="78" t="s">
        <v>34</v>
      </c>
      <c r="N466" s="78" t="s">
        <v>34</v>
      </c>
      <c r="O466" s="78" t="s">
        <v>34</v>
      </c>
      <c r="P466" s="78" t="s">
        <v>34</v>
      </c>
      <c r="Q466" s="78" t="s">
        <v>34</v>
      </c>
      <c r="R466" s="78" t="s">
        <v>34</v>
      </c>
      <c r="S466" s="78" t="s">
        <v>34</v>
      </c>
      <c r="T466" s="78" t="s">
        <v>73</v>
      </c>
      <c r="U466" s="78" t="s">
        <v>34</v>
      </c>
      <c r="V466" s="78" t="s">
        <v>34</v>
      </c>
      <c r="W466" s="78" t="s">
        <v>34</v>
      </c>
      <c r="X466" s="78" t="s">
        <v>34</v>
      </c>
      <c r="Y466" s="78" t="s">
        <v>34</v>
      </c>
      <c r="Z466" s="78" t="s">
        <v>34</v>
      </c>
      <c r="AA466" s="78" t="s">
        <v>34</v>
      </c>
      <c r="AB466" s="79" t="s">
        <v>34</v>
      </c>
      <c r="AC466" s="79" t="s">
        <v>34</v>
      </c>
      <c r="AD466" s="79" t="s">
        <v>34</v>
      </c>
      <c r="AE466" s="79" t="s">
        <v>34</v>
      </c>
      <c r="AF466" s="79" t="s">
        <v>34</v>
      </c>
      <c r="AG466" s="278"/>
      <c r="AH466" s="278"/>
      <c r="AI466" s="278"/>
      <c r="AJ466" s="278"/>
      <c r="AK466" s="39">
        <f t="shared" si="36"/>
        <v>0</v>
      </c>
      <c r="AL466" s="40">
        <f t="shared" si="37"/>
        <v>0</v>
      </c>
      <c r="AM466" s="41">
        <f t="shared" si="38"/>
        <v>0</v>
      </c>
      <c r="AN466" s="42" t="b">
        <f t="shared" si="40"/>
        <v>0</v>
      </c>
      <c r="AO466" s="42" t="str">
        <f t="shared" si="39"/>
        <v>CUMPLE</v>
      </c>
      <c r="AP466" s="7"/>
    </row>
    <row r="467" spans="2:42" hidden="1" x14ac:dyDescent="0.2">
      <c r="B467" s="76" t="s">
        <v>5563</v>
      </c>
      <c r="C467" s="33" t="e" vm="1">
        <f ca="1">_xlfn.XLOOKUP(B467,'ASIGNACION ZONAS'!J:J,'ENCUESTA PI'!H:H,0)</f>
        <v>#NAME?</v>
      </c>
      <c r="D467" s="77" t="s">
        <v>5564</v>
      </c>
      <c r="E467" s="77" t="s">
        <v>5565</v>
      </c>
      <c r="F467" s="78">
        <v>3118047004</v>
      </c>
      <c r="G467" s="36" t="s">
        <v>5566</v>
      </c>
      <c r="H467" s="78" t="s">
        <v>34</v>
      </c>
      <c r="I467" s="78">
        <v>1</v>
      </c>
      <c r="J467" s="78" t="s">
        <v>34</v>
      </c>
      <c r="K467" s="78" t="s">
        <v>34</v>
      </c>
      <c r="L467" s="78" t="s">
        <v>34</v>
      </c>
      <c r="M467" s="78" t="s">
        <v>34</v>
      </c>
      <c r="N467" s="78" t="s">
        <v>34</v>
      </c>
      <c r="O467" s="78" t="s">
        <v>34</v>
      </c>
      <c r="P467" s="78" t="s">
        <v>73</v>
      </c>
      <c r="Q467" s="78" t="s">
        <v>34</v>
      </c>
      <c r="R467" s="78" t="s">
        <v>34</v>
      </c>
      <c r="S467" s="78" t="s">
        <v>34</v>
      </c>
      <c r="T467" s="78" t="s">
        <v>34</v>
      </c>
      <c r="U467" s="78" t="s">
        <v>34</v>
      </c>
      <c r="V467" s="78" t="s">
        <v>73</v>
      </c>
      <c r="W467" s="78" t="s">
        <v>73</v>
      </c>
      <c r="X467" s="78" t="s">
        <v>34</v>
      </c>
      <c r="Y467" s="78" t="s">
        <v>34</v>
      </c>
      <c r="Z467" s="78" t="s">
        <v>34</v>
      </c>
      <c r="AA467" s="78" t="s">
        <v>34</v>
      </c>
      <c r="AB467" s="79" t="s">
        <v>34</v>
      </c>
      <c r="AC467" s="79" t="s">
        <v>34</v>
      </c>
      <c r="AD467" s="79" t="s">
        <v>34</v>
      </c>
      <c r="AE467" s="79" t="s">
        <v>34</v>
      </c>
      <c r="AF467" s="79" t="s">
        <v>34</v>
      </c>
      <c r="AG467" s="279">
        <v>1231983001</v>
      </c>
      <c r="AH467" s="279">
        <v>749710363</v>
      </c>
      <c r="AI467" s="279">
        <v>964054607</v>
      </c>
      <c r="AJ467" s="279">
        <v>2627908583</v>
      </c>
      <c r="AK467" s="39">
        <f t="shared" si="36"/>
        <v>1.6432786070478793</v>
      </c>
      <c r="AL467" s="40">
        <f t="shared" si="37"/>
        <v>0.36685241383071354</v>
      </c>
      <c r="AM467" s="41">
        <f t="shared" si="38"/>
        <v>482272638</v>
      </c>
      <c r="AN467" s="42" t="str">
        <f t="shared" si="40"/>
        <v>CUMPLE</v>
      </c>
      <c r="AO467" s="42" t="str">
        <f t="shared" si="39"/>
        <v>CUMPLE</v>
      </c>
      <c r="AP467" s="7"/>
    </row>
    <row r="468" spans="2:42" hidden="1" x14ac:dyDescent="0.2">
      <c r="B468" s="76" t="s">
        <v>5567</v>
      </c>
      <c r="C468" s="33" t="e" vm="1">
        <f ca="1">_xlfn.XLOOKUP(B468,'ASIGNACION ZONAS'!J:J,'ENCUESTA PI'!H:H,0)</f>
        <v>#NAME?</v>
      </c>
      <c r="D468" s="77">
        <v>901791352</v>
      </c>
      <c r="E468" s="77"/>
      <c r="F468" s="78"/>
      <c r="G468" s="36" t="s">
        <v>5568</v>
      </c>
      <c r="H468" s="78" t="s">
        <v>73</v>
      </c>
      <c r="I468" s="78"/>
      <c r="J468" s="78" t="s">
        <v>34</v>
      </c>
      <c r="K468" s="78" t="s">
        <v>34</v>
      </c>
      <c r="L468" s="78" t="s">
        <v>34</v>
      </c>
      <c r="M468" s="78" t="s">
        <v>34</v>
      </c>
      <c r="N468" s="78" t="s">
        <v>34</v>
      </c>
      <c r="O468" s="78" t="s">
        <v>34</v>
      </c>
      <c r="P468" s="78" t="s">
        <v>73</v>
      </c>
      <c r="Q468" s="78" t="s">
        <v>73</v>
      </c>
      <c r="R468" s="78" t="s">
        <v>73</v>
      </c>
      <c r="S468" s="78" t="s">
        <v>34</v>
      </c>
      <c r="T468" s="78" t="s">
        <v>34</v>
      </c>
      <c r="U468" s="78" t="s">
        <v>34</v>
      </c>
      <c r="V468" s="78" t="s">
        <v>34</v>
      </c>
      <c r="W468" s="78" t="s">
        <v>34</v>
      </c>
      <c r="X468" s="78" t="s">
        <v>34</v>
      </c>
      <c r="Y468" s="78" t="s">
        <v>34</v>
      </c>
      <c r="Z468" s="78" t="s">
        <v>34</v>
      </c>
      <c r="AA468" s="78" t="s">
        <v>34</v>
      </c>
      <c r="AB468" s="79" t="s">
        <v>34</v>
      </c>
      <c r="AC468" s="79" t="s">
        <v>34</v>
      </c>
      <c r="AD468" s="79" t="s">
        <v>34</v>
      </c>
      <c r="AE468" s="79" t="s">
        <v>34</v>
      </c>
      <c r="AF468" s="79" t="s">
        <v>34</v>
      </c>
      <c r="AG468" s="280">
        <v>60000000</v>
      </c>
      <c r="AH468" s="280">
        <v>0</v>
      </c>
      <c r="AI468" s="280">
        <v>0</v>
      </c>
      <c r="AJ468" s="280">
        <v>60000000</v>
      </c>
      <c r="AK468" s="39">
        <f t="shared" si="36"/>
        <v>0</v>
      </c>
      <c r="AL468" s="40">
        <f t="shared" si="37"/>
        <v>0</v>
      </c>
      <c r="AM468" s="41">
        <f t="shared" si="38"/>
        <v>60000000</v>
      </c>
      <c r="AN468" s="42" t="b">
        <f t="shared" si="40"/>
        <v>0</v>
      </c>
      <c r="AO468" s="42" t="str">
        <f t="shared" si="39"/>
        <v>CUMPLE</v>
      </c>
      <c r="AP468" s="7"/>
    </row>
    <row r="469" spans="2:42" hidden="1" x14ac:dyDescent="0.2">
      <c r="B469" s="76" t="s">
        <v>5569</v>
      </c>
      <c r="C469" s="33" t="e" vm="1">
        <f ca="1">_xlfn.XLOOKUP(B469,'ASIGNACION ZONAS'!J:J,'ENCUESTA PI'!H:H,0)</f>
        <v>#NAME?</v>
      </c>
      <c r="D469" s="77">
        <v>8040114141</v>
      </c>
      <c r="E469" s="77" t="s">
        <v>5570</v>
      </c>
      <c r="F469" s="78">
        <v>3002001424</v>
      </c>
      <c r="G469" s="36" t="s">
        <v>5571</v>
      </c>
      <c r="H469" s="78" t="s">
        <v>73</v>
      </c>
      <c r="I469" s="78">
        <v>2</v>
      </c>
      <c r="J469" s="78" t="s">
        <v>34</v>
      </c>
      <c r="K469" s="78" t="s">
        <v>34</v>
      </c>
      <c r="L469" s="78" t="s">
        <v>73</v>
      </c>
      <c r="M469" s="78" t="s">
        <v>34</v>
      </c>
      <c r="N469" s="78" t="s">
        <v>34</v>
      </c>
      <c r="O469" s="78" t="s">
        <v>34</v>
      </c>
      <c r="P469" s="78" t="s">
        <v>34</v>
      </c>
      <c r="Q469" s="78" t="s">
        <v>34</v>
      </c>
      <c r="R469" s="78" t="s">
        <v>73</v>
      </c>
      <c r="S469" s="78" t="s">
        <v>34</v>
      </c>
      <c r="T469" s="78" t="s">
        <v>34</v>
      </c>
      <c r="U469" s="78" t="s">
        <v>34</v>
      </c>
      <c r="V469" s="78" t="s">
        <v>34</v>
      </c>
      <c r="W469" s="78" t="s">
        <v>34</v>
      </c>
      <c r="X469" s="78" t="s">
        <v>34</v>
      </c>
      <c r="Y469" s="78" t="s">
        <v>34</v>
      </c>
      <c r="Z469" s="78" t="s">
        <v>34</v>
      </c>
      <c r="AA469" s="78" t="s">
        <v>34</v>
      </c>
      <c r="AB469" s="79" t="s">
        <v>73</v>
      </c>
      <c r="AC469" s="79" t="s">
        <v>34</v>
      </c>
      <c r="AD469" s="79" t="s">
        <v>34</v>
      </c>
      <c r="AE469" s="79" t="s">
        <v>34</v>
      </c>
      <c r="AF469" s="79" t="s">
        <v>73</v>
      </c>
      <c r="AG469" s="281">
        <v>1298553570</v>
      </c>
      <c r="AH469" s="281">
        <v>150342700</v>
      </c>
      <c r="AI469" s="281">
        <v>150342700</v>
      </c>
      <c r="AJ469" s="281">
        <v>1330845946</v>
      </c>
      <c r="AK469" s="39">
        <f t="shared" si="36"/>
        <v>8.6372904703720241</v>
      </c>
      <c r="AL469" s="40">
        <f t="shared" si="37"/>
        <v>0.11296777095190551</v>
      </c>
      <c r="AM469" s="41">
        <f t="shared" si="38"/>
        <v>1148210870</v>
      </c>
      <c r="AN469" s="42" t="str">
        <f t="shared" si="40"/>
        <v>CUMPLE</v>
      </c>
      <c r="AO469" s="42" t="str">
        <f t="shared" si="39"/>
        <v>CUMPLE</v>
      </c>
      <c r="AP469" s="7"/>
    </row>
    <row r="470" spans="2:42" hidden="1" x14ac:dyDescent="0.2">
      <c r="B470" s="76" t="s">
        <v>5572</v>
      </c>
      <c r="C470" s="33" t="e" vm="1">
        <f ca="1">_xlfn.XLOOKUP(B470,'ASIGNACION ZONAS'!J:J,'ENCUESTA PI'!H:H,0)</f>
        <v>#NAME?</v>
      </c>
      <c r="D470" s="77" t="s">
        <v>5573</v>
      </c>
      <c r="E470" s="77" t="s">
        <v>5574</v>
      </c>
      <c r="F470" s="78">
        <v>3205647446</v>
      </c>
      <c r="G470" s="36" t="s">
        <v>5575</v>
      </c>
      <c r="H470" s="78" t="s">
        <v>73</v>
      </c>
      <c r="I470" s="78">
        <v>3</v>
      </c>
      <c r="J470" s="78" t="s">
        <v>34</v>
      </c>
      <c r="K470" s="78" t="s">
        <v>34</v>
      </c>
      <c r="L470" s="78" t="s">
        <v>34</v>
      </c>
      <c r="M470" s="78" t="s">
        <v>34</v>
      </c>
      <c r="N470" s="78" t="s">
        <v>34</v>
      </c>
      <c r="O470" s="78" t="s">
        <v>34</v>
      </c>
      <c r="P470" s="78" t="s">
        <v>73</v>
      </c>
      <c r="Q470" s="78" t="s">
        <v>34</v>
      </c>
      <c r="R470" s="78" t="s">
        <v>34</v>
      </c>
      <c r="S470" s="78" t="s">
        <v>34</v>
      </c>
      <c r="T470" s="78" t="s">
        <v>34</v>
      </c>
      <c r="U470" s="78" t="s">
        <v>34</v>
      </c>
      <c r="V470" s="78" t="s">
        <v>34</v>
      </c>
      <c r="W470" s="78" t="s">
        <v>34</v>
      </c>
      <c r="X470" s="78" t="s">
        <v>34</v>
      </c>
      <c r="Y470" s="78" t="s">
        <v>34</v>
      </c>
      <c r="Z470" s="78" t="s">
        <v>34</v>
      </c>
      <c r="AA470" s="78" t="s">
        <v>34</v>
      </c>
      <c r="AB470" s="79" t="s">
        <v>34</v>
      </c>
      <c r="AC470" s="79" t="s">
        <v>34</v>
      </c>
      <c r="AD470" s="79" t="s">
        <v>34</v>
      </c>
      <c r="AE470" s="79" t="s">
        <v>34</v>
      </c>
      <c r="AF470" s="79" t="s">
        <v>34</v>
      </c>
      <c r="AG470" s="282">
        <v>307116000</v>
      </c>
      <c r="AH470" s="282">
        <v>228677000</v>
      </c>
      <c r="AI470" s="282">
        <v>228677000</v>
      </c>
      <c r="AJ470" s="282">
        <v>511435000</v>
      </c>
      <c r="AK470" s="39">
        <f t="shared" si="36"/>
        <v>1.3430121962418609</v>
      </c>
      <c r="AL470" s="40">
        <f t="shared" si="37"/>
        <v>0.44712817855641479</v>
      </c>
      <c r="AM470" s="41">
        <f t="shared" si="38"/>
        <v>78439000</v>
      </c>
      <c r="AN470" s="42" t="str">
        <f t="shared" si="40"/>
        <v>CUMPLE</v>
      </c>
      <c r="AO470" s="42" t="str">
        <f t="shared" si="39"/>
        <v>CUMPLE</v>
      </c>
      <c r="AP470" s="7"/>
    </row>
    <row r="471" spans="2:42" ht="36" hidden="1" x14ac:dyDescent="0.2">
      <c r="B471" s="76" t="s">
        <v>5576</v>
      </c>
      <c r="C471" s="33" t="e" vm="1">
        <f ca="1">_xlfn.XLOOKUP(B471,'ASIGNACION ZONAS'!J:J,'ENCUESTA PI'!H:H,0)</f>
        <v>#NAME?</v>
      </c>
      <c r="D471" s="77" t="s">
        <v>5577</v>
      </c>
      <c r="E471" s="77" t="s">
        <v>1438</v>
      </c>
      <c r="F471" s="78">
        <v>3136106304</v>
      </c>
      <c r="G471" s="36" t="s">
        <v>1436</v>
      </c>
      <c r="H471" s="78" t="s">
        <v>34</v>
      </c>
      <c r="I471" s="78">
        <v>1</v>
      </c>
      <c r="J471" s="78" t="s">
        <v>34</v>
      </c>
      <c r="K471" s="78" t="s">
        <v>34</v>
      </c>
      <c r="L471" s="78" t="s">
        <v>34</v>
      </c>
      <c r="M471" s="78" t="s">
        <v>34</v>
      </c>
      <c r="N471" s="78" t="s">
        <v>34</v>
      </c>
      <c r="O471" s="78" t="s">
        <v>34</v>
      </c>
      <c r="P471" s="78" t="s">
        <v>34</v>
      </c>
      <c r="Q471" s="78" t="s">
        <v>34</v>
      </c>
      <c r="R471" s="78" t="s">
        <v>34</v>
      </c>
      <c r="S471" s="78" t="s">
        <v>34</v>
      </c>
      <c r="T471" s="78" t="s">
        <v>34</v>
      </c>
      <c r="U471" s="78" t="s">
        <v>34</v>
      </c>
      <c r="V471" s="78" t="s">
        <v>34</v>
      </c>
      <c r="W471" s="78" t="s">
        <v>34</v>
      </c>
      <c r="X471" s="78" t="s">
        <v>34</v>
      </c>
      <c r="Y471" s="78" t="s">
        <v>34</v>
      </c>
      <c r="Z471" s="78" t="s">
        <v>34</v>
      </c>
      <c r="AA471" s="78" t="s">
        <v>34</v>
      </c>
      <c r="AB471" s="79" t="s">
        <v>34</v>
      </c>
      <c r="AC471" s="79" t="s">
        <v>34</v>
      </c>
      <c r="AD471" s="79" t="s">
        <v>34</v>
      </c>
      <c r="AE471" s="79" t="s">
        <v>34</v>
      </c>
      <c r="AF471" s="79" t="s">
        <v>34</v>
      </c>
      <c r="AG471" s="283">
        <v>27500000</v>
      </c>
      <c r="AH471" s="283">
        <v>2620000</v>
      </c>
      <c r="AI471" s="283">
        <v>30000000</v>
      </c>
      <c r="AJ471" s="283">
        <v>2620000</v>
      </c>
      <c r="AK471" s="39">
        <f t="shared" si="36"/>
        <v>10.496183206106871</v>
      </c>
      <c r="AL471" s="40">
        <f t="shared" si="37"/>
        <v>11.450381679389313</v>
      </c>
      <c r="AM471" s="41">
        <f t="shared" si="38"/>
        <v>24880000</v>
      </c>
      <c r="AN471" s="42" t="str">
        <f t="shared" si="40"/>
        <v>CUMPLE</v>
      </c>
      <c r="AO471" s="42" t="b">
        <f t="shared" si="39"/>
        <v>0</v>
      </c>
      <c r="AP471" s="7"/>
    </row>
    <row r="472" spans="2:42" ht="24" hidden="1" x14ac:dyDescent="0.2">
      <c r="B472" s="76" t="s">
        <v>5578</v>
      </c>
      <c r="C472" s="33" t="e" vm="1">
        <f ca="1">_xlfn.XLOOKUP(B472,'ASIGNACION ZONAS'!J:J,'ENCUESTA PI'!H:H,0)</f>
        <v>#NAME?</v>
      </c>
      <c r="D472" s="77" t="s">
        <v>5579</v>
      </c>
      <c r="E472" s="77" t="s">
        <v>5580</v>
      </c>
      <c r="F472" s="78">
        <v>3176867905</v>
      </c>
      <c r="G472" s="36" t="s">
        <v>5581</v>
      </c>
      <c r="H472" s="78" t="s">
        <v>34</v>
      </c>
      <c r="I472" s="78">
        <v>3</v>
      </c>
      <c r="J472" s="78" t="s">
        <v>34</v>
      </c>
      <c r="K472" s="78" t="s">
        <v>34</v>
      </c>
      <c r="L472" s="78" t="s">
        <v>34</v>
      </c>
      <c r="M472" s="78" t="s">
        <v>34</v>
      </c>
      <c r="N472" s="78" t="s">
        <v>34</v>
      </c>
      <c r="O472" s="78" t="s">
        <v>34</v>
      </c>
      <c r="P472" s="78" t="s">
        <v>34</v>
      </c>
      <c r="Q472" s="78" t="s">
        <v>34</v>
      </c>
      <c r="R472" s="78" t="s">
        <v>34</v>
      </c>
      <c r="S472" s="78" t="s">
        <v>34</v>
      </c>
      <c r="T472" s="78" t="s">
        <v>34</v>
      </c>
      <c r="U472" s="78" t="s">
        <v>34</v>
      </c>
      <c r="V472" s="78" t="s">
        <v>34</v>
      </c>
      <c r="W472" s="78" t="s">
        <v>34</v>
      </c>
      <c r="X472" s="78" t="s">
        <v>34</v>
      </c>
      <c r="Y472" s="78" t="s">
        <v>34</v>
      </c>
      <c r="Z472" s="78" t="s">
        <v>34</v>
      </c>
      <c r="AA472" s="78" t="s">
        <v>34</v>
      </c>
      <c r="AB472" s="79" t="s">
        <v>73</v>
      </c>
      <c r="AC472" s="79" t="s">
        <v>34</v>
      </c>
      <c r="AD472" s="79" t="s">
        <v>34</v>
      </c>
      <c r="AE472" s="79" t="s">
        <v>73</v>
      </c>
      <c r="AF472" s="79" t="s">
        <v>73</v>
      </c>
      <c r="AG472" s="284">
        <v>895000000</v>
      </c>
      <c r="AH472" s="284">
        <v>4582000</v>
      </c>
      <c r="AI472" s="284">
        <v>4582000</v>
      </c>
      <c r="AJ472" s="284">
        <v>935275000</v>
      </c>
      <c r="AK472" s="39">
        <f t="shared" si="36"/>
        <v>195.32955041466607</v>
      </c>
      <c r="AL472" s="40">
        <f t="shared" si="37"/>
        <v>4.8990938494025823E-3</v>
      </c>
      <c r="AM472" s="41">
        <f t="shared" si="38"/>
        <v>890418000</v>
      </c>
      <c r="AN472" s="42" t="str">
        <f t="shared" si="40"/>
        <v>CUMPLE</v>
      </c>
      <c r="AO472" s="42" t="str">
        <f t="shared" si="39"/>
        <v>CUMPLE</v>
      </c>
      <c r="AP472" s="7"/>
    </row>
    <row r="473" spans="2:42" hidden="1" x14ac:dyDescent="0.2">
      <c r="B473" s="76" t="s">
        <v>5582</v>
      </c>
      <c r="C473" s="33" t="e" vm="1">
        <f ca="1">_xlfn.XLOOKUP(B473,'ASIGNACION ZONAS'!J:J,'ENCUESTA PI'!H:H,0)</f>
        <v>#NAME?</v>
      </c>
      <c r="D473" s="77">
        <v>900692881</v>
      </c>
      <c r="E473" s="77" t="s">
        <v>5583</v>
      </c>
      <c r="F473" s="78">
        <v>3137748460</v>
      </c>
      <c r="G473" s="36" t="s">
        <v>5584</v>
      </c>
      <c r="H473" s="78" t="s">
        <v>73</v>
      </c>
      <c r="I473" s="78">
        <v>1</v>
      </c>
      <c r="J473" s="78" t="s">
        <v>34</v>
      </c>
      <c r="K473" s="78" t="s">
        <v>34</v>
      </c>
      <c r="L473" s="78" t="s">
        <v>34</v>
      </c>
      <c r="M473" s="78" t="s">
        <v>34</v>
      </c>
      <c r="N473" s="78" t="s">
        <v>34</v>
      </c>
      <c r="O473" s="78" t="s">
        <v>34</v>
      </c>
      <c r="P473" s="78" t="s">
        <v>34</v>
      </c>
      <c r="Q473" s="78" t="s">
        <v>34</v>
      </c>
      <c r="R473" s="78" t="s">
        <v>73</v>
      </c>
      <c r="S473" s="78" t="s">
        <v>34</v>
      </c>
      <c r="T473" s="78" t="s">
        <v>34</v>
      </c>
      <c r="U473" s="78" t="s">
        <v>34</v>
      </c>
      <c r="V473" s="78" t="s">
        <v>34</v>
      </c>
      <c r="W473" s="78" t="s">
        <v>34</v>
      </c>
      <c r="X473" s="78" t="s">
        <v>34</v>
      </c>
      <c r="Y473" s="78" t="s">
        <v>34</v>
      </c>
      <c r="Z473" s="78" t="s">
        <v>34</v>
      </c>
      <c r="AA473" s="78" t="s">
        <v>34</v>
      </c>
      <c r="AB473" s="78" t="s">
        <v>73</v>
      </c>
      <c r="AC473" s="78" t="s">
        <v>34</v>
      </c>
      <c r="AD473" s="78" t="s">
        <v>34</v>
      </c>
      <c r="AE473" s="78" t="s">
        <v>73</v>
      </c>
      <c r="AF473" s="78" t="s">
        <v>34</v>
      </c>
      <c r="AG473" s="285">
        <v>1423192420</v>
      </c>
      <c r="AH473" s="285">
        <v>119975925</v>
      </c>
      <c r="AI473" s="285">
        <v>119975925</v>
      </c>
      <c r="AJ473" s="285">
        <v>2177657819</v>
      </c>
      <c r="AK473" s="39">
        <f t="shared" si="36"/>
        <v>11.862316710623402</v>
      </c>
      <c r="AL473" s="40">
        <f t="shared" si="37"/>
        <v>5.5094020719515073E-2</v>
      </c>
      <c r="AM473" s="41">
        <f t="shared" si="38"/>
        <v>1303216495</v>
      </c>
      <c r="AN473" s="42" t="str">
        <f t="shared" si="40"/>
        <v>CUMPLE</v>
      </c>
      <c r="AO473" s="42" t="str">
        <f t="shared" si="39"/>
        <v>CUMPLE</v>
      </c>
      <c r="AP473" s="7"/>
    </row>
    <row r="474" spans="2:42" ht="24" hidden="1" x14ac:dyDescent="0.2">
      <c r="B474" s="76" t="s">
        <v>5585</v>
      </c>
      <c r="C474" s="33" t="e" vm="1">
        <f ca="1">_xlfn.XLOOKUP(B474,'ASIGNACION ZONAS'!J:J,'ENCUESTA PI'!H:H,0)</f>
        <v>#NAME?</v>
      </c>
      <c r="D474" s="77" t="s">
        <v>5586</v>
      </c>
      <c r="E474" s="77" t="s">
        <v>5587</v>
      </c>
      <c r="F474" s="78">
        <v>3123594328</v>
      </c>
      <c r="G474" s="36" t="s">
        <v>4004</v>
      </c>
      <c r="H474" s="78" t="s">
        <v>34</v>
      </c>
      <c r="I474" s="78">
        <v>3</v>
      </c>
      <c r="J474" s="78" t="s">
        <v>34</v>
      </c>
      <c r="K474" s="78" t="s">
        <v>34</v>
      </c>
      <c r="L474" s="78" t="s">
        <v>34</v>
      </c>
      <c r="M474" s="78" t="s">
        <v>34</v>
      </c>
      <c r="N474" s="78" t="s">
        <v>34</v>
      </c>
      <c r="O474" s="78" t="s">
        <v>34</v>
      </c>
      <c r="P474" s="78" t="s">
        <v>73</v>
      </c>
      <c r="Q474" s="78" t="s">
        <v>73</v>
      </c>
      <c r="R474" s="78" t="s">
        <v>34</v>
      </c>
      <c r="S474" s="78" t="s">
        <v>34</v>
      </c>
      <c r="T474" s="78" t="s">
        <v>34</v>
      </c>
      <c r="U474" s="78" t="s">
        <v>34</v>
      </c>
      <c r="V474" s="78" t="s">
        <v>34</v>
      </c>
      <c r="W474" s="78" t="s">
        <v>34</v>
      </c>
      <c r="X474" s="78" t="s">
        <v>34</v>
      </c>
      <c r="Y474" s="78" t="s">
        <v>34</v>
      </c>
      <c r="Z474" s="78" t="s">
        <v>34</v>
      </c>
      <c r="AA474" s="78" t="s">
        <v>34</v>
      </c>
      <c r="AB474" s="79" t="s">
        <v>34</v>
      </c>
      <c r="AC474" s="79" t="s">
        <v>34</v>
      </c>
      <c r="AD474" s="79" t="s">
        <v>34</v>
      </c>
      <c r="AE474" s="79" t="s">
        <v>34</v>
      </c>
      <c r="AF474" s="79" t="s">
        <v>34</v>
      </c>
      <c r="AG474" s="286">
        <v>15000000</v>
      </c>
      <c r="AH474" s="286">
        <v>5000000</v>
      </c>
      <c r="AI474" s="286">
        <v>5000000</v>
      </c>
      <c r="AJ474" s="286">
        <v>12000000</v>
      </c>
      <c r="AK474" s="39">
        <f t="shared" si="36"/>
        <v>3</v>
      </c>
      <c r="AL474" s="40">
        <f t="shared" si="37"/>
        <v>0.41666666666666669</v>
      </c>
      <c r="AM474" s="41">
        <f t="shared" si="38"/>
        <v>10000000</v>
      </c>
      <c r="AN474" s="42" t="str">
        <f t="shared" si="40"/>
        <v>CUMPLE</v>
      </c>
      <c r="AO474" s="42" t="str">
        <f t="shared" si="39"/>
        <v>CUMPLE</v>
      </c>
      <c r="AP474" s="7"/>
    </row>
    <row r="475" spans="2:42" ht="24" hidden="1" x14ac:dyDescent="0.2">
      <c r="B475" s="76" t="s">
        <v>5588</v>
      </c>
      <c r="C475" s="33" t="e" vm="1">
        <f ca="1">_xlfn.XLOOKUP(B475,'ASIGNACION ZONAS'!J:J,'ENCUESTA PI'!H:H,0)</f>
        <v>#NAME?</v>
      </c>
      <c r="D475" s="77">
        <v>901354105</v>
      </c>
      <c r="E475" s="77" t="s">
        <v>5589</v>
      </c>
      <c r="F475" s="78">
        <v>3122259597</v>
      </c>
      <c r="G475" s="36" t="s">
        <v>5590</v>
      </c>
      <c r="H475" s="78" t="s">
        <v>34</v>
      </c>
      <c r="I475" s="78">
        <v>1</v>
      </c>
      <c r="J475" s="78" t="s">
        <v>34</v>
      </c>
      <c r="K475" s="78" t="s">
        <v>34</v>
      </c>
      <c r="L475" s="78" t="s">
        <v>34</v>
      </c>
      <c r="M475" s="78" t="s">
        <v>34</v>
      </c>
      <c r="N475" s="78" t="s">
        <v>34</v>
      </c>
      <c r="O475" s="78" t="s">
        <v>34</v>
      </c>
      <c r="P475" s="78" t="s">
        <v>73</v>
      </c>
      <c r="Q475" s="78" t="s">
        <v>73</v>
      </c>
      <c r="R475" s="78" t="s">
        <v>73</v>
      </c>
      <c r="S475" s="78" t="s">
        <v>34</v>
      </c>
      <c r="T475" s="78" t="s">
        <v>34</v>
      </c>
      <c r="U475" s="78" t="s">
        <v>34</v>
      </c>
      <c r="V475" s="78" t="s">
        <v>34</v>
      </c>
      <c r="W475" s="78" t="s">
        <v>34</v>
      </c>
      <c r="X475" s="78" t="s">
        <v>34</v>
      </c>
      <c r="Y475" s="78" t="s">
        <v>34</v>
      </c>
      <c r="Z475" s="78" t="s">
        <v>34</v>
      </c>
      <c r="AA475" s="78" t="s">
        <v>34</v>
      </c>
      <c r="AB475" s="79" t="s">
        <v>73</v>
      </c>
      <c r="AC475" s="79" t="s">
        <v>34</v>
      </c>
      <c r="AD475" s="79" t="s">
        <v>34</v>
      </c>
      <c r="AE475" s="79" t="s">
        <v>73</v>
      </c>
      <c r="AF475" s="79" t="s">
        <v>34</v>
      </c>
      <c r="AG475" s="287">
        <v>654600000</v>
      </c>
      <c r="AH475" s="287">
        <v>35600000</v>
      </c>
      <c r="AI475" s="287">
        <v>68400000</v>
      </c>
      <c r="AJ475" s="287">
        <v>959600000</v>
      </c>
      <c r="AK475" s="39">
        <f t="shared" si="36"/>
        <v>18.387640449438202</v>
      </c>
      <c r="AL475" s="40">
        <f t="shared" si="37"/>
        <v>7.1279699874947894E-2</v>
      </c>
      <c r="AM475" s="41">
        <f t="shared" si="38"/>
        <v>619000000</v>
      </c>
      <c r="AN475" s="42" t="str">
        <f t="shared" si="40"/>
        <v>CUMPLE</v>
      </c>
      <c r="AO475" s="42" t="str">
        <f t="shared" si="39"/>
        <v>CUMPLE</v>
      </c>
      <c r="AP475" s="7"/>
    </row>
    <row r="476" spans="2:42" hidden="1" x14ac:dyDescent="0.2">
      <c r="B476" s="76" t="s">
        <v>5591</v>
      </c>
      <c r="C476" s="33" t="e" vm="1">
        <f ca="1">_xlfn.XLOOKUP(B476,'ASIGNACION ZONAS'!J:J,'ENCUESTA PI'!H:H,0)</f>
        <v>#NAME?</v>
      </c>
      <c r="D476" s="77" t="s">
        <v>5592</v>
      </c>
      <c r="E476" s="77" t="s">
        <v>2573</v>
      </c>
      <c r="F476" s="78">
        <v>3215380613</v>
      </c>
      <c r="G476" s="36" t="s">
        <v>221</v>
      </c>
      <c r="H476" s="78" t="s">
        <v>34</v>
      </c>
      <c r="I476" s="78">
        <v>1</v>
      </c>
      <c r="J476" s="78" t="s">
        <v>34</v>
      </c>
      <c r="K476" s="78" t="s">
        <v>34</v>
      </c>
      <c r="L476" s="78" t="s">
        <v>34</v>
      </c>
      <c r="M476" s="78" t="s">
        <v>34</v>
      </c>
      <c r="N476" s="78" t="s">
        <v>34</v>
      </c>
      <c r="O476" s="78" t="s">
        <v>34</v>
      </c>
      <c r="P476" s="78" t="s">
        <v>34</v>
      </c>
      <c r="Q476" s="78" t="s">
        <v>34</v>
      </c>
      <c r="R476" s="78" t="s">
        <v>34</v>
      </c>
      <c r="S476" s="78" t="s">
        <v>34</v>
      </c>
      <c r="T476" s="78" t="s">
        <v>34</v>
      </c>
      <c r="U476" s="78" t="s">
        <v>34</v>
      </c>
      <c r="V476" s="78" t="s">
        <v>34</v>
      </c>
      <c r="W476" s="78" t="s">
        <v>34</v>
      </c>
      <c r="X476" s="78" t="s">
        <v>34</v>
      </c>
      <c r="Y476" s="78" t="s">
        <v>34</v>
      </c>
      <c r="Z476" s="78" t="s">
        <v>34</v>
      </c>
      <c r="AA476" s="78" t="s">
        <v>34</v>
      </c>
      <c r="AB476" s="79" t="s">
        <v>34</v>
      </c>
      <c r="AC476" s="79" t="s">
        <v>34</v>
      </c>
      <c r="AD476" s="79" t="s">
        <v>34</v>
      </c>
      <c r="AE476" s="79" t="s">
        <v>34</v>
      </c>
      <c r="AF476" s="79" t="s">
        <v>34</v>
      </c>
      <c r="AG476" s="288">
        <v>4771282051</v>
      </c>
      <c r="AH476" s="288">
        <v>197983587</v>
      </c>
      <c r="AI476" s="288">
        <v>197983587</v>
      </c>
      <c r="AJ476" s="288">
        <v>4799204384</v>
      </c>
      <c r="AK476" s="39">
        <f t="shared" si="36"/>
        <v>24.099381788653016</v>
      </c>
      <c r="AL476" s="40">
        <f t="shared" si="37"/>
        <v>4.1253418516630523E-2</v>
      </c>
      <c r="AM476" s="41">
        <f t="shared" si="38"/>
        <v>4573298464</v>
      </c>
      <c r="AN476" s="42" t="str">
        <f t="shared" si="40"/>
        <v>CUMPLE</v>
      </c>
      <c r="AO476" s="42" t="str">
        <f t="shared" si="39"/>
        <v>CUMPLE</v>
      </c>
      <c r="AP476" s="7"/>
    </row>
    <row r="477" spans="2:42" ht="24" hidden="1" x14ac:dyDescent="0.2">
      <c r="B477" s="76" t="s">
        <v>5593</v>
      </c>
      <c r="C477" s="33" t="e" vm="1">
        <f ca="1">_xlfn.XLOOKUP(B477,'ASIGNACION ZONAS'!J:J,'ENCUESTA PI'!H:H,0)</f>
        <v>#NAME?</v>
      </c>
      <c r="D477" s="77" t="s">
        <v>5594</v>
      </c>
      <c r="E477" s="77" t="s">
        <v>5595</v>
      </c>
      <c r="F477" s="78">
        <v>3227308401</v>
      </c>
      <c r="G477" s="36" t="s">
        <v>1475</v>
      </c>
      <c r="H477" s="78" t="s">
        <v>34</v>
      </c>
      <c r="I477" s="78">
        <v>3</v>
      </c>
      <c r="J477" s="78" t="s">
        <v>34</v>
      </c>
      <c r="K477" s="78" t="s">
        <v>34</v>
      </c>
      <c r="L477" s="78" t="s">
        <v>34</v>
      </c>
      <c r="M477" s="78" t="s">
        <v>34</v>
      </c>
      <c r="N477" s="78" t="s">
        <v>34</v>
      </c>
      <c r="O477" s="78" t="s">
        <v>73</v>
      </c>
      <c r="P477" s="78" t="s">
        <v>73</v>
      </c>
      <c r="Q477" s="78" t="s">
        <v>73</v>
      </c>
      <c r="R477" s="78" t="s">
        <v>73</v>
      </c>
      <c r="S477" s="78" t="s">
        <v>34</v>
      </c>
      <c r="T477" s="78" t="s">
        <v>73</v>
      </c>
      <c r="U477" s="78" t="s">
        <v>34</v>
      </c>
      <c r="V477" s="78" t="s">
        <v>34</v>
      </c>
      <c r="W477" s="78" t="s">
        <v>34</v>
      </c>
      <c r="X477" s="78" t="s">
        <v>73</v>
      </c>
      <c r="Y477" s="78" t="s">
        <v>73</v>
      </c>
      <c r="Z477" s="78" t="s">
        <v>73</v>
      </c>
      <c r="AA477" s="78" t="s">
        <v>34</v>
      </c>
      <c r="AB477" s="79" t="s">
        <v>73</v>
      </c>
      <c r="AC477" s="79" t="s">
        <v>34</v>
      </c>
      <c r="AD477" s="79" t="s">
        <v>34</v>
      </c>
      <c r="AE477" s="79" t="s">
        <v>34</v>
      </c>
      <c r="AF477" s="79" t="s">
        <v>73</v>
      </c>
      <c r="AG477" s="289">
        <v>7522000</v>
      </c>
      <c r="AH477" s="289">
        <v>1696000</v>
      </c>
      <c r="AI477" s="289">
        <v>7522000</v>
      </c>
      <c r="AJ477" s="289">
        <v>1696000</v>
      </c>
      <c r="AK477" s="39">
        <f t="shared" si="36"/>
        <v>4.4351415094339623</v>
      </c>
      <c r="AL477" s="40">
        <f t="shared" si="37"/>
        <v>4.4351415094339623</v>
      </c>
      <c r="AM477" s="41">
        <f t="shared" si="38"/>
        <v>5826000</v>
      </c>
      <c r="AN477" s="42" t="str">
        <f t="shared" si="40"/>
        <v>CUMPLE</v>
      </c>
      <c r="AO477" s="42" t="b">
        <f t="shared" si="39"/>
        <v>0</v>
      </c>
      <c r="AP477" s="7"/>
    </row>
    <row r="478" spans="2:42" ht="24" hidden="1" x14ac:dyDescent="0.2">
      <c r="B478" s="76" t="s">
        <v>5596</v>
      </c>
      <c r="C478" s="33" t="e" vm="1">
        <f ca="1">_xlfn.XLOOKUP(B478,'ASIGNACION ZONAS'!J:J,'ENCUESTA PI'!H:H,0)</f>
        <v>#NAME?</v>
      </c>
      <c r="D478" s="77">
        <v>901619033</v>
      </c>
      <c r="E478" s="77" t="s">
        <v>5597</v>
      </c>
      <c r="F478" s="78">
        <v>3106831165</v>
      </c>
      <c r="G478" s="36" t="s">
        <v>5598</v>
      </c>
      <c r="H478" s="78" t="s">
        <v>34</v>
      </c>
      <c r="I478" s="78">
        <v>1</v>
      </c>
      <c r="J478" s="78" t="s">
        <v>34</v>
      </c>
      <c r="K478" s="78" t="s">
        <v>34</v>
      </c>
      <c r="L478" s="78" t="s">
        <v>34</v>
      </c>
      <c r="M478" s="78" t="s">
        <v>34</v>
      </c>
      <c r="N478" s="78" t="s">
        <v>34</v>
      </c>
      <c r="O478" s="78" t="s">
        <v>34</v>
      </c>
      <c r="P478" s="78" t="s">
        <v>34</v>
      </c>
      <c r="Q478" s="78" t="s">
        <v>34</v>
      </c>
      <c r="R478" s="78" t="s">
        <v>73</v>
      </c>
      <c r="S478" s="78" t="s">
        <v>34</v>
      </c>
      <c r="T478" s="78" t="s">
        <v>34</v>
      </c>
      <c r="U478" s="78" t="s">
        <v>34</v>
      </c>
      <c r="V478" s="78" t="s">
        <v>34</v>
      </c>
      <c r="W478" s="78" t="s">
        <v>34</v>
      </c>
      <c r="X478" s="78" t="s">
        <v>34</v>
      </c>
      <c r="Y478" s="78" t="s">
        <v>34</v>
      </c>
      <c r="Z478" s="78" t="s">
        <v>34</v>
      </c>
      <c r="AA478" s="78" t="s">
        <v>34</v>
      </c>
      <c r="AB478" s="79" t="s">
        <v>34</v>
      </c>
      <c r="AC478" s="79" t="s">
        <v>34</v>
      </c>
      <c r="AD478" s="79" t="s">
        <v>34</v>
      </c>
      <c r="AE478" s="79" t="s">
        <v>34</v>
      </c>
      <c r="AF478" s="79" t="s">
        <v>34</v>
      </c>
      <c r="AG478" s="290">
        <v>714514930</v>
      </c>
      <c r="AH478" s="290">
        <v>39501948</v>
      </c>
      <c r="AI478" s="290">
        <v>39501948</v>
      </c>
      <c r="AJ478" s="290">
        <v>903783784</v>
      </c>
      <c r="AK478" s="39">
        <f t="shared" si="36"/>
        <v>18.088093528957103</v>
      </c>
      <c r="AL478" s="40">
        <f t="shared" si="37"/>
        <v>4.3707298912988683E-2</v>
      </c>
      <c r="AM478" s="41">
        <f t="shared" si="38"/>
        <v>675012982</v>
      </c>
      <c r="AN478" s="42" t="str">
        <f t="shared" si="40"/>
        <v>CUMPLE</v>
      </c>
      <c r="AO478" s="42" t="str">
        <f t="shared" si="39"/>
        <v>CUMPLE</v>
      </c>
      <c r="AP478" s="7"/>
    </row>
    <row r="479" spans="2:42" x14ac:dyDescent="0.2">
      <c r="B479" s="76" t="s">
        <v>2297</v>
      </c>
      <c r="C479" s="33" t="e" vm="1">
        <f ca="1">_xlfn.XLOOKUP(B479,'ASIGNACION ZONAS'!J:J,'ENCUESTA PI'!H:H,0)</f>
        <v>#NAME?</v>
      </c>
      <c r="D479" s="77" t="s">
        <v>5599</v>
      </c>
      <c r="E479" s="77" t="s">
        <v>1942</v>
      </c>
      <c r="F479" s="78">
        <v>3104574843</v>
      </c>
      <c r="G479" s="36" t="s">
        <v>1940</v>
      </c>
      <c r="H479" s="78" t="s">
        <v>73</v>
      </c>
      <c r="I479" s="78">
        <v>3</v>
      </c>
      <c r="J479" s="78" t="s">
        <v>34</v>
      </c>
      <c r="K479" s="78" t="s">
        <v>34</v>
      </c>
      <c r="L479" s="78" t="s">
        <v>34</v>
      </c>
      <c r="M479" s="78" t="s">
        <v>73</v>
      </c>
      <c r="N479" s="78" t="s">
        <v>34</v>
      </c>
      <c r="O479" s="78" t="s">
        <v>34</v>
      </c>
      <c r="P479" s="78" t="s">
        <v>73</v>
      </c>
      <c r="Q479" s="78" t="s">
        <v>73</v>
      </c>
      <c r="R479" s="78" t="s">
        <v>73</v>
      </c>
      <c r="S479" s="78" t="s">
        <v>34</v>
      </c>
      <c r="T479" s="78" t="s">
        <v>73</v>
      </c>
      <c r="U479" s="78" t="s">
        <v>34</v>
      </c>
      <c r="V479" s="78" t="s">
        <v>34</v>
      </c>
      <c r="W479" s="78" t="s">
        <v>34</v>
      </c>
      <c r="X479" s="78" t="s">
        <v>34</v>
      </c>
      <c r="Y479" s="78" t="s">
        <v>34</v>
      </c>
      <c r="Z479" s="78" t="s">
        <v>34</v>
      </c>
      <c r="AA479" s="78" t="s">
        <v>34</v>
      </c>
      <c r="AB479" s="79" t="s">
        <v>34</v>
      </c>
      <c r="AC479" s="79" t="s">
        <v>34</v>
      </c>
      <c r="AD479" s="79" t="s">
        <v>34</v>
      </c>
      <c r="AE479" s="79" t="s">
        <v>34</v>
      </c>
      <c r="AF479" s="79" t="s">
        <v>34</v>
      </c>
      <c r="AG479" s="291">
        <v>12030000</v>
      </c>
      <c r="AH479" s="291">
        <v>0</v>
      </c>
      <c r="AI479" s="291">
        <v>0</v>
      </c>
      <c r="AJ479" s="291">
        <v>102270000</v>
      </c>
      <c r="AK479" s="39">
        <f t="shared" si="36"/>
        <v>0</v>
      </c>
      <c r="AL479" s="40">
        <f t="shared" si="37"/>
        <v>0</v>
      </c>
      <c r="AM479" s="41">
        <f t="shared" si="38"/>
        <v>12030000</v>
      </c>
      <c r="AN479" s="42" t="b">
        <f t="shared" si="40"/>
        <v>0</v>
      </c>
      <c r="AO479" s="42" t="str">
        <f t="shared" si="39"/>
        <v>CUMPLE</v>
      </c>
      <c r="AP479" s="7"/>
    </row>
    <row r="480" spans="2:42" hidden="1" x14ac:dyDescent="0.2">
      <c r="B480" s="76" t="s">
        <v>1235</v>
      </c>
      <c r="C480" s="33" t="e" vm="1">
        <f ca="1">_xlfn.XLOOKUP(B480,'ASIGNACION ZONAS'!J:J,'ENCUESTA PI'!H:H,0)</f>
        <v>#NAME?</v>
      </c>
      <c r="D480" s="77" t="s">
        <v>5600</v>
      </c>
      <c r="E480" s="77" t="s">
        <v>1239</v>
      </c>
      <c r="F480" s="78">
        <v>3017191680</v>
      </c>
      <c r="G480" s="77" t="s">
        <v>1237</v>
      </c>
      <c r="H480" s="78" t="s">
        <v>34</v>
      </c>
      <c r="I480" s="78">
        <v>3</v>
      </c>
      <c r="J480" s="78" t="s">
        <v>34</v>
      </c>
      <c r="K480" s="78" t="s">
        <v>34</v>
      </c>
      <c r="L480" s="78" t="s">
        <v>34</v>
      </c>
      <c r="M480" s="78" t="s">
        <v>34</v>
      </c>
      <c r="N480" s="78" t="s">
        <v>34</v>
      </c>
      <c r="O480" s="78" t="s">
        <v>34</v>
      </c>
      <c r="P480" s="78" t="s">
        <v>73</v>
      </c>
      <c r="Q480" s="78" t="s">
        <v>73</v>
      </c>
      <c r="R480" s="78" t="s">
        <v>34</v>
      </c>
      <c r="S480" s="78" t="s">
        <v>34</v>
      </c>
      <c r="T480" s="78" t="s">
        <v>34</v>
      </c>
      <c r="U480" s="78" t="s">
        <v>34</v>
      </c>
      <c r="V480" s="78" t="s">
        <v>34</v>
      </c>
      <c r="W480" s="78" t="s">
        <v>34</v>
      </c>
      <c r="X480" s="78" t="s">
        <v>34</v>
      </c>
      <c r="Y480" s="78" t="s">
        <v>34</v>
      </c>
      <c r="Z480" s="78" t="s">
        <v>34</v>
      </c>
      <c r="AA480" s="78" t="s">
        <v>34</v>
      </c>
      <c r="AB480" s="79" t="s">
        <v>34</v>
      </c>
      <c r="AC480" s="79" t="s">
        <v>34</v>
      </c>
      <c r="AD480" s="79" t="s">
        <v>34</v>
      </c>
      <c r="AE480" s="79" t="s">
        <v>34</v>
      </c>
      <c r="AF480" s="79" t="s">
        <v>34</v>
      </c>
      <c r="AG480" s="292">
        <v>386750000</v>
      </c>
      <c r="AH480" s="292">
        <v>0</v>
      </c>
      <c r="AI480" s="292">
        <v>0</v>
      </c>
      <c r="AJ480" s="292">
        <v>399286000</v>
      </c>
      <c r="AK480" s="39">
        <f t="shared" si="36"/>
        <v>0</v>
      </c>
      <c r="AL480" s="40">
        <f t="shared" si="37"/>
        <v>0</v>
      </c>
      <c r="AM480" s="41">
        <f t="shared" si="38"/>
        <v>386750000</v>
      </c>
      <c r="AN480" s="42" t="b">
        <f t="shared" si="40"/>
        <v>0</v>
      </c>
      <c r="AO480" s="42" t="str">
        <f t="shared" si="39"/>
        <v>CUMPLE</v>
      </c>
      <c r="AP480" s="7"/>
    </row>
    <row r="481" spans="2:42" hidden="1" x14ac:dyDescent="0.2">
      <c r="B481" s="76" t="s">
        <v>2554</v>
      </c>
      <c r="C481" s="33" t="e" vm="1">
        <f ca="1">_xlfn.XLOOKUP(B481,'ASIGNACION ZONAS'!J:J,'ENCUESTA PI'!H:H,0)</f>
        <v>#NAME?</v>
      </c>
      <c r="D481" s="77" t="s">
        <v>5601</v>
      </c>
      <c r="E481" s="77" t="s">
        <v>628</v>
      </c>
      <c r="F481" s="78">
        <v>3127927976</v>
      </c>
      <c r="G481" s="36" t="s">
        <v>626</v>
      </c>
      <c r="H481" s="78" t="s">
        <v>73</v>
      </c>
      <c r="I481" s="78">
        <v>3</v>
      </c>
      <c r="J481" s="78" t="s">
        <v>34</v>
      </c>
      <c r="K481" s="78" t="s">
        <v>34</v>
      </c>
      <c r="L481" s="78" t="s">
        <v>73</v>
      </c>
      <c r="M481" s="78" t="s">
        <v>34</v>
      </c>
      <c r="N481" s="78" t="s">
        <v>34</v>
      </c>
      <c r="O481" s="78" t="s">
        <v>34</v>
      </c>
      <c r="P481" s="78" t="s">
        <v>34</v>
      </c>
      <c r="Q481" s="78" t="s">
        <v>34</v>
      </c>
      <c r="R481" s="78" t="s">
        <v>73</v>
      </c>
      <c r="S481" s="78" t="s">
        <v>34</v>
      </c>
      <c r="T481" s="78" t="s">
        <v>34</v>
      </c>
      <c r="U481" s="78" t="s">
        <v>34</v>
      </c>
      <c r="V481" s="78" t="s">
        <v>34</v>
      </c>
      <c r="W481" s="78" t="s">
        <v>34</v>
      </c>
      <c r="X481" s="78" t="s">
        <v>34</v>
      </c>
      <c r="Y481" s="78" t="s">
        <v>34</v>
      </c>
      <c r="Z481" s="78" t="s">
        <v>34</v>
      </c>
      <c r="AA481" s="78" t="s">
        <v>34</v>
      </c>
      <c r="AB481" s="79" t="s">
        <v>73</v>
      </c>
      <c r="AC481" s="79" t="s">
        <v>34</v>
      </c>
      <c r="AD481" s="79" t="s">
        <v>34</v>
      </c>
      <c r="AE481" s="79" t="s">
        <v>34</v>
      </c>
      <c r="AF481" s="79" t="s">
        <v>34</v>
      </c>
      <c r="AG481" s="293">
        <v>363090000</v>
      </c>
      <c r="AH481" s="293">
        <v>118296000</v>
      </c>
      <c r="AI481" s="293">
        <v>118296000</v>
      </c>
      <c r="AJ481" s="293">
        <v>809609000</v>
      </c>
      <c r="AK481" s="39">
        <f t="shared" si="36"/>
        <v>3.0693345506187866</v>
      </c>
      <c r="AL481" s="40">
        <f t="shared" si="37"/>
        <v>0.14611497648865068</v>
      </c>
      <c r="AM481" s="41">
        <f t="shared" si="38"/>
        <v>244794000</v>
      </c>
      <c r="AN481" s="42" t="str">
        <f t="shared" si="40"/>
        <v>CUMPLE</v>
      </c>
      <c r="AO481" s="42" t="str">
        <f t="shared" si="39"/>
        <v>CUMPLE</v>
      </c>
      <c r="AP481" s="7"/>
    </row>
    <row r="482" spans="2:42" ht="24" hidden="1" x14ac:dyDescent="0.2">
      <c r="B482" s="76" t="s">
        <v>5602</v>
      </c>
      <c r="C482" s="33" t="e" vm="1">
        <f ca="1">_xlfn.XLOOKUP(B482,'ASIGNACION ZONAS'!J:J,'ENCUESTA PI'!H:H,0)</f>
        <v>#NAME?</v>
      </c>
      <c r="D482" s="294" t="s">
        <v>5603</v>
      </c>
      <c r="E482" s="294" t="s">
        <v>2441</v>
      </c>
      <c r="F482" s="295">
        <v>3108361570</v>
      </c>
      <c r="G482" s="294" t="s">
        <v>2439</v>
      </c>
      <c r="H482" s="78" t="s">
        <v>34</v>
      </c>
      <c r="I482" s="78">
        <v>3</v>
      </c>
      <c r="J482" s="78" t="s">
        <v>34</v>
      </c>
      <c r="K482" s="78" t="s">
        <v>34</v>
      </c>
      <c r="L482" s="78" t="s">
        <v>34</v>
      </c>
      <c r="M482" s="78" t="s">
        <v>34</v>
      </c>
      <c r="N482" s="78" t="s">
        <v>34</v>
      </c>
      <c r="O482" s="78" t="s">
        <v>34</v>
      </c>
      <c r="P482" s="78" t="s">
        <v>73</v>
      </c>
      <c r="Q482" s="78" t="s">
        <v>73</v>
      </c>
      <c r="R482" s="78" t="s">
        <v>34</v>
      </c>
      <c r="S482" s="78" t="s">
        <v>34</v>
      </c>
      <c r="T482" s="78" t="s">
        <v>34</v>
      </c>
      <c r="U482" s="78" t="s">
        <v>34</v>
      </c>
      <c r="V482" s="78" t="s">
        <v>34</v>
      </c>
      <c r="W482" s="78" t="s">
        <v>34</v>
      </c>
      <c r="X482" s="78" t="s">
        <v>34</v>
      </c>
      <c r="Y482" s="78" t="s">
        <v>34</v>
      </c>
      <c r="Z482" s="78" t="s">
        <v>34</v>
      </c>
      <c r="AA482" s="78" t="s">
        <v>34</v>
      </c>
      <c r="AB482" s="79" t="s">
        <v>34</v>
      </c>
      <c r="AC482" s="79" t="s">
        <v>34</v>
      </c>
      <c r="AD482" s="79" t="s">
        <v>34</v>
      </c>
      <c r="AE482" s="79" t="s">
        <v>34</v>
      </c>
      <c r="AF482" s="79" t="s">
        <v>34</v>
      </c>
      <c r="AG482" s="296">
        <v>427233287</v>
      </c>
      <c r="AH482" s="296">
        <v>500000</v>
      </c>
      <c r="AI482" s="296">
        <v>500000</v>
      </c>
      <c r="AJ482" s="296">
        <v>432483287</v>
      </c>
      <c r="AK482" s="39">
        <f t="shared" si="36"/>
        <v>854.46657400000004</v>
      </c>
      <c r="AL482" s="40">
        <f t="shared" si="37"/>
        <v>1.1561140396160556E-3</v>
      </c>
      <c r="AM482" s="41">
        <f t="shared" si="38"/>
        <v>426733287</v>
      </c>
      <c r="AN482" s="42" t="str">
        <f t="shared" si="40"/>
        <v>CUMPLE</v>
      </c>
      <c r="AO482" s="42" t="str">
        <f t="shared" si="39"/>
        <v>CUMPLE</v>
      </c>
      <c r="AP482" s="7"/>
    </row>
    <row r="483" spans="2:42" hidden="1" x14ac:dyDescent="0.2">
      <c r="B483" s="76" t="s">
        <v>5604</v>
      </c>
      <c r="C483" s="33" t="e" vm="1">
        <f ca="1">_xlfn.XLOOKUP(B483,'ASIGNACION ZONAS'!J:J,'ENCUESTA PI'!H:H,0)</f>
        <v>#NAME?</v>
      </c>
      <c r="D483" s="77" t="s">
        <v>5605</v>
      </c>
      <c r="E483" s="77" t="s">
        <v>5606</v>
      </c>
      <c r="F483" s="78">
        <v>3142630695</v>
      </c>
      <c r="G483" s="36" t="s">
        <v>5607</v>
      </c>
      <c r="H483" s="78" t="s">
        <v>34</v>
      </c>
      <c r="I483" s="78">
        <v>2</v>
      </c>
      <c r="J483" s="78" t="s">
        <v>34</v>
      </c>
      <c r="K483" s="78" t="s">
        <v>34</v>
      </c>
      <c r="L483" s="78" t="s">
        <v>34</v>
      </c>
      <c r="M483" s="78" t="s">
        <v>34</v>
      </c>
      <c r="N483" s="78" t="s">
        <v>34</v>
      </c>
      <c r="O483" s="78" t="s">
        <v>34</v>
      </c>
      <c r="P483" s="78" t="s">
        <v>34</v>
      </c>
      <c r="Q483" s="78" t="s">
        <v>34</v>
      </c>
      <c r="R483" s="78" t="s">
        <v>34</v>
      </c>
      <c r="S483" s="78" t="s">
        <v>34</v>
      </c>
      <c r="T483" s="78" t="s">
        <v>34</v>
      </c>
      <c r="U483" s="78" t="s">
        <v>34</v>
      </c>
      <c r="V483" s="78" t="s">
        <v>34</v>
      </c>
      <c r="W483" s="78" t="s">
        <v>34</v>
      </c>
      <c r="X483" s="78" t="s">
        <v>73</v>
      </c>
      <c r="Y483" s="78" t="s">
        <v>73</v>
      </c>
      <c r="Z483" s="78" t="s">
        <v>34</v>
      </c>
      <c r="AA483" s="78" t="s">
        <v>34</v>
      </c>
      <c r="AB483" s="79" t="s">
        <v>34</v>
      </c>
      <c r="AC483" s="79" t="s">
        <v>34</v>
      </c>
      <c r="AD483" s="79" t="s">
        <v>34</v>
      </c>
      <c r="AE483" s="79" t="s">
        <v>34</v>
      </c>
      <c r="AF483" s="79" t="s">
        <v>34</v>
      </c>
      <c r="AG483" s="297">
        <v>38234000</v>
      </c>
      <c r="AH483" s="297">
        <v>5390546</v>
      </c>
      <c r="AI483" s="297">
        <v>5390546</v>
      </c>
      <c r="AJ483" s="297">
        <v>71510667</v>
      </c>
      <c r="AK483" s="39">
        <f t="shared" si="36"/>
        <v>7.0927880032931725</v>
      </c>
      <c r="AL483" s="40">
        <f t="shared" si="37"/>
        <v>7.5381005745618346E-2</v>
      </c>
      <c r="AM483" s="41">
        <f t="shared" si="38"/>
        <v>32843454</v>
      </c>
      <c r="AN483" s="42" t="str">
        <f t="shared" si="40"/>
        <v>CUMPLE</v>
      </c>
      <c r="AO483" s="42" t="str">
        <f t="shared" si="39"/>
        <v>CUMPLE</v>
      </c>
      <c r="AP483" s="7"/>
    </row>
    <row r="484" spans="2:42" ht="24" hidden="1" x14ac:dyDescent="0.2">
      <c r="B484" s="76" t="s">
        <v>5608</v>
      </c>
      <c r="C484" s="33" t="e" vm="1">
        <f ca="1">_xlfn.XLOOKUP(B484,'ASIGNACION ZONAS'!J:J,'ENCUESTA PI'!H:H,0)</f>
        <v>#NAME?</v>
      </c>
      <c r="D484" s="77" t="s">
        <v>5609</v>
      </c>
      <c r="E484" s="77" t="s">
        <v>5610</v>
      </c>
      <c r="F484" s="78">
        <v>3126813315</v>
      </c>
      <c r="G484" s="36" t="s">
        <v>5611</v>
      </c>
      <c r="H484" s="78" t="s">
        <v>34</v>
      </c>
      <c r="I484" s="78">
        <v>1</v>
      </c>
      <c r="J484" s="78" t="s">
        <v>34</v>
      </c>
      <c r="K484" s="78" t="s">
        <v>34</v>
      </c>
      <c r="L484" s="78" t="s">
        <v>34</v>
      </c>
      <c r="M484" s="78" t="s">
        <v>34</v>
      </c>
      <c r="N484" s="78" t="s">
        <v>34</v>
      </c>
      <c r="O484" s="78" t="s">
        <v>73</v>
      </c>
      <c r="P484" s="78" t="s">
        <v>73</v>
      </c>
      <c r="Q484" s="78" t="s">
        <v>73</v>
      </c>
      <c r="R484" s="78" t="s">
        <v>34</v>
      </c>
      <c r="S484" s="78" t="s">
        <v>34</v>
      </c>
      <c r="T484" s="78" t="s">
        <v>34</v>
      </c>
      <c r="U484" s="78" t="s">
        <v>34</v>
      </c>
      <c r="V484" s="78" t="s">
        <v>34</v>
      </c>
      <c r="W484" s="78" t="s">
        <v>34</v>
      </c>
      <c r="X484" s="78" t="s">
        <v>34</v>
      </c>
      <c r="Y484" s="78" t="s">
        <v>34</v>
      </c>
      <c r="Z484" s="78" t="s">
        <v>34</v>
      </c>
      <c r="AA484" s="78" t="s">
        <v>34</v>
      </c>
      <c r="AB484" s="79" t="s">
        <v>34</v>
      </c>
      <c r="AC484" s="79" t="s">
        <v>34</v>
      </c>
      <c r="AD484" s="79" t="s">
        <v>34</v>
      </c>
      <c r="AE484" s="79" t="s">
        <v>34</v>
      </c>
      <c r="AF484" s="79" t="s">
        <v>34</v>
      </c>
      <c r="AG484" s="298">
        <v>97971000</v>
      </c>
      <c r="AH484" s="298">
        <v>3894000</v>
      </c>
      <c r="AI484" s="298">
        <v>3894000</v>
      </c>
      <c r="AJ484" s="298">
        <v>180877000</v>
      </c>
      <c r="AK484" s="39">
        <f t="shared" si="36"/>
        <v>25.159476117103235</v>
      </c>
      <c r="AL484" s="40">
        <f t="shared" si="37"/>
        <v>2.1528441979909E-2</v>
      </c>
      <c r="AM484" s="41">
        <f t="shared" si="38"/>
        <v>94077000</v>
      </c>
      <c r="AN484" s="42" t="str">
        <f t="shared" si="40"/>
        <v>CUMPLE</v>
      </c>
      <c r="AO484" s="42" t="str">
        <f t="shared" si="39"/>
        <v>CUMPLE</v>
      </c>
      <c r="AP484" s="7"/>
    </row>
    <row r="485" spans="2:42" hidden="1" x14ac:dyDescent="0.2">
      <c r="B485" s="76" t="s">
        <v>5612</v>
      </c>
      <c r="C485" s="33" t="e" vm="1">
        <f ca="1">_xlfn.XLOOKUP(B485,'ASIGNACION ZONAS'!J:J,'ENCUESTA PI'!H:H,0)</f>
        <v>#NAME?</v>
      </c>
      <c r="D485" s="77" t="s">
        <v>5613</v>
      </c>
      <c r="E485" s="77" t="s">
        <v>5614</v>
      </c>
      <c r="F485" s="78">
        <v>3117073192</v>
      </c>
      <c r="G485" s="36" t="s">
        <v>5615</v>
      </c>
      <c r="H485" s="78" t="s">
        <v>34</v>
      </c>
      <c r="I485" s="78">
        <v>3</v>
      </c>
      <c r="J485" s="78" t="s">
        <v>34</v>
      </c>
      <c r="K485" s="78" t="s">
        <v>34</v>
      </c>
      <c r="L485" s="78" t="s">
        <v>34</v>
      </c>
      <c r="M485" s="78" t="s">
        <v>34</v>
      </c>
      <c r="N485" s="78" t="s">
        <v>34</v>
      </c>
      <c r="O485" s="78" t="s">
        <v>34</v>
      </c>
      <c r="P485" s="78" t="s">
        <v>73</v>
      </c>
      <c r="Q485" s="78" t="s">
        <v>34</v>
      </c>
      <c r="R485" s="78" t="s">
        <v>34</v>
      </c>
      <c r="S485" s="78" t="s">
        <v>34</v>
      </c>
      <c r="T485" s="78" t="s">
        <v>73</v>
      </c>
      <c r="U485" s="78" t="s">
        <v>34</v>
      </c>
      <c r="V485" s="78" t="s">
        <v>34</v>
      </c>
      <c r="W485" s="78" t="s">
        <v>34</v>
      </c>
      <c r="X485" s="78" t="s">
        <v>34</v>
      </c>
      <c r="Y485" s="78" t="s">
        <v>34</v>
      </c>
      <c r="Z485" s="78" t="s">
        <v>34</v>
      </c>
      <c r="AA485" s="78" t="s">
        <v>34</v>
      </c>
      <c r="AB485" s="79" t="s">
        <v>34</v>
      </c>
      <c r="AC485" s="79" t="s">
        <v>34</v>
      </c>
      <c r="AD485" s="79" t="s">
        <v>34</v>
      </c>
      <c r="AE485" s="79" t="s">
        <v>34</v>
      </c>
      <c r="AF485" s="79" t="s">
        <v>34</v>
      </c>
      <c r="AG485" s="299">
        <v>132134312</v>
      </c>
      <c r="AH485" s="299">
        <v>91705272</v>
      </c>
      <c r="AI485" s="299">
        <v>109694493</v>
      </c>
      <c r="AJ485" s="299">
        <v>194732523</v>
      </c>
      <c r="AK485" s="39">
        <f t="shared" si="36"/>
        <v>1.4408584056105302</v>
      </c>
      <c r="AL485" s="40">
        <f t="shared" si="37"/>
        <v>0.56330853886179044</v>
      </c>
      <c r="AM485" s="41">
        <f t="shared" si="38"/>
        <v>40429040</v>
      </c>
      <c r="AN485" s="42" t="str">
        <f t="shared" si="40"/>
        <v>CUMPLE</v>
      </c>
      <c r="AO485" s="42" t="str">
        <f t="shared" si="39"/>
        <v>CUMPLE</v>
      </c>
      <c r="AP485" s="7"/>
    </row>
    <row r="486" spans="2:42" x14ac:dyDescent="0.2">
      <c r="B486" s="76" t="s">
        <v>1204</v>
      </c>
      <c r="C486" s="33" t="e" vm="1">
        <f ca="1">_xlfn.XLOOKUP(B486,'ASIGNACION ZONAS'!J:J,'ENCUESTA PI'!H:H,0)</f>
        <v>#NAME?</v>
      </c>
      <c r="D486" s="77" t="s">
        <v>5616</v>
      </c>
      <c r="E486" s="77" t="s">
        <v>1208</v>
      </c>
      <c r="F486" s="78">
        <v>3232302231</v>
      </c>
      <c r="G486" s="36" t="s">
        <v>5617</v>
      </c>
      <c r="H486" s="78" t="s">
        <v>34</v>
      </c>
      <c r="I486" s="78">
        <v>3</v>
      </c>
      <c r="J486" s="78" t="s">
        <v>34</v>
      </c>
      <c r="K486" s="78" t="s">
        <v>34</v>
      </c>
      <c r="L486" s="78" t="s">
        <v>34</v>
      </c>
      <c r="M486" s="78" t="s">
        <v>34</v>
      </c>
      <c r="N486" s="78" t="s">
        <v>34</v>
      </c>
      <c r="O486" s="78" t="s">
        <v>34</v>
      </c>
      <c r="P486" s="78" t="s">
        <v>73</v>
      </c>
      <c r="Q486" s="78" t="s">
        <v>73</v>
      </c>
      <c r="R486" s="78" t="s">
        <v>34</v>
      </c>
      <c r="S486" s="78" t="s">
        <v>34</v>
      </c>
      <c r="T486" s="78" t="s">
        <v>34</v>
      </c>
      <c r="U486" s="78" t="s">
        <v>34</v>
      </c>
      <c r="V486" s="78" t="s">
        <v>34</v>
      </c>
      <c r="W486" s="78" t="s">
        <v>34</v>
      </c>
      <c r="X486" s="78" t="s">
        <v>34</v>
      </c>
      <c r="Y486" s="78" t="s">
        <v>34</v>
      </c>
      <c r="Z486" s="78" t="s">
        <v>34</v>
      </c>
      <c r="AA486" s="78" t="s">
        <v>34</v>
      </c>
      <c r="AB486" s="79" t="s">
        <v>34</v>
      </c>
      <c r="AC486" s="79" t="s">
        <v>34</v>
      </c>
      <c r="AD486" s="79" t="s">
        <v>34</v>
      </c>
      <c r="AE486" s="79" t="s">
        <v>34</v>
      </c>
      <c r="AF486" s="79" t="s">
        <v>34</v>
      </c>
      <c r="AG486" s="300">
        <v>457910943</v>
      </c>
      <c r="AH486" s="300">
        <v>2443000</v>
      </c>
      <c r="AI486" s="300">
        <v>24430000</v>
      </c>
      <c r="AJ486" s="300">
        <v>469433470</v>
      </c>
      <c r="AK486" s="39">
        <f t="shared" si="36"/>
        <v>187.43796275071634</v>
      </c>
      <c r="AL486" s="40">
        <f t="shared" si="37"/>
        <v>5.2041453286234572E-2</v>
      </c>
      <c r="AM486" s="41">
        <f t="shared" si="38"/>
        <v>455467943</v>
      </c>
      <c r="AN486" s="42" t="str">
        <f t="shared" si="40"/>
        <v>CUMPLE</v>
      </c>
      <c r="AO486" s="42" t="str">
        <f t="shared" si="39"/>
        <v>CUMPLE</v>
      </c>
      <c r="AP486" s="7"/>
    </row>
    <row r="487" spans="2:42" hidden="1" x14ac:dyDescent="0.2">
      <c r="B487" s="76" t="s">
        <v>5618</v>
      </c>
      <c r="C487" s="33" t="e" vm="1">
        <f ca="1">_xlfn.XLOOKUP(B487,'ASIGNACION ZONAS'!J:J,'ENCUESTA PI'!H:H,0)</f>
        <v>#NAME?</v>
      </c>
      <c r="D487" s="77">
        <v>901757868</v>
      </c>
      <c r="E487" s="77" t="s">
        <v>5619</v>
      </c>
      <c r="F487" s="78">
        <v>3122360553</v>
      </c>
      <c r="G487" s="36" t="s">
        <v>5620</v>
      </c>
      <c r="H487" s="78" t="s">
        <v>73</v>
      </c>
      <c r="I487" s="78">
        <v>1</v>
      </c>
      <c r="J487" s="78" t="s">
        <v>34</v>
      </c>
      <c r="K487" s="78" t="s">
        <v>34</v>
      </c>
      <c r="L487" s="78" t="s">
        <v>34</v>
      </c>
      <c r="M487" s="78" t="s">
        <v>34</v>
      </c>
      <c r="N487" s="78" t="s">
        <v>34</v>
      </c>
      <c r="O487" s="78" t="s">
        <v>34</v>
      </c>
      <c r="P487" s="78" t="s">
        <v>73</v>
      </c>
      <c r="Q487" s="78" t="s">
        <v>34</v>
      </c>
      <c r="R487" s="78" t="s">
        <v>73</v>
      </c>
      <c r="S487" s="78" t="s">
        <v>34</v>
      </c>
      <c r="T487" s="78" t="s">
        <v>34</v>
      </c>
      <c r="U487" s="78" t="s">
        <v>34</v>
      </c>
      <c r="V487" s="78" t="s">
        <v>34</v>
      </c>
      <c r="W487" s="78" t="s">
        <v>34</v>
      </c>
      <c r="X487" s="78" t="s">
        <v>34</v>
      </c>
      <c r="Y487" s="78" t="s">
        <v>34</v>
      </c>
      <c r="Z487" s="78" t="s">
        <v>34</v>
      </c>
      <c r="AA487" s="78" t="s">
        <v>34</v>
      </c>
      <c r="AB487" s="78" t="s">
        <v>73</v>
      </c>
      <c r="AC487" s="78" t="s">
        <v>34</v>
      </c>
      <c r="AD487" s="78" t="s">
        <v>34</v>
      </c>
      <c r="AE487" s="78" t="s">
        <v>73</v>
      </c>
      <c r="AF487" s="78" t="s">
        <v>34</v>
      </c>
      <c r="AG487" s="301">
        <v>534690952</v>
      </c>
      <c r="AH487" s="301">
        <v>498475866</v>
      </c>
      <c r="AI487" s="301">
        <v>498475866</v>
      </c>
      <c r="AJ487" s="301">
        <v>536757952</v>
      </c>
      <c r="AK487" s="39">
        <f t="shared" si="36"/>
        <v>1.0726516336500029</v>
      </c>
      <c r="AL487" s="40">
        <f t="shared" si="37"/>
        <v>0.92867905196866096</v>
      </c>
      <c r="AM487" s="41">
        <f t="shared" si="38"/>
        <v>36215086</v>
      </c>
      <c r="AN487" s="42" t="str">
        <f t="shared" si="40"/>
        <v>CUMPLE</v>
      </c>
      <c r="AO487" s="42" t="b">
        <f t="shared" si="39"/>
        <v>0</v>
      </c>
      <c r="AP487" s="7"/>
    </row>
    <row r="488" spans="2:42" hidden="1" x14ac:dyDescent="0.2">
      <c r="B488" s="76" t="s">
        <v>5621</v>
      </c>
      <c r="C488" s="33" t="e" vm="1">
        <f ca="1">_xlfn.XLOOKUP(B488,'ASIGNACION ZONAS'!J:J,'ENCUESTA PI'!H:H,0)</f>
        <v>#NAME?</v>
      </c>
      <c r="D488" s="77">
        <v>22569211</v>
      </c>
      <c r="E488" s="77" t="s">
        <v>5622</v>
      </c>
      <c r="F488" s="78">
        <v>3016074499</v>
      </c>
      <c r="G488" s="36" t="s">
        <v>5623</v>
      </c>
      <c r="H488" s="78" t="s">
        <v>34</v>
      </c>
      <c r="I488" s="78">
        <v>1</v>
      </c>
      <c r="J488" s="78" t="s">
        <v>34</v>
      </c>
      <c r="K488" s="78" t="s">
        <v>73</v>
      </c>
      <c r="L488" s="78" t="s">
        <v>73</v>
      </c>
      <c r="M488" s="78" t="s">
        <v>34</v>
      </c>
      <c r="N488" s="78" t="s">
        <v>34</v>
      </c>
      <c r="O488" s="78" t="s">
        <v>34</v>
      </c>
      <c r="P488" s="78" t="s">
        <v>73</v>
      </c>
      <c r="Q488" s="78" t="s">
        <v>73</v>
      </c>
      <c r="R488" s="78" t="s">
        <v>34</v>
      </c>
      <c r="S488" s="78" t="s">
        <v>34</v>
      </c>
      <c r="T488" s="78" t="s">
        <v>34</v>
      </c>
      <c r="U488" s="78" t="s">
        <v>34</v>
      </c>
      <c r="V488" s="78" t="s">
        <v>34</v>
      </c>
      <c r="W488" s="78" t="s">
        <v>34</v>
      </c>
      <c r="X488" s="78" t="s">
        <v>34</v>
      </c>
      <c r="Y488" s="78" t="s">
        <v>34</v>
      </c>
      <c r="Z488" s="78" t="s">
        <v>34</v>
      </c>
      <c r="AA488" s="78" t="s">
        <v>34</v>
      </c>
      <c r="AB488" s="79" t="s">
        <v>73</v>
      </c>
      <c r="AC488" s="79" t="s">
        <v>34</v>
      </c>
      <c r="AD488" s="79" t="s">
        <v>34</v>
      </c>
      <c r="AE488" s="79" t="s">
        <v>34</v>
      </c>
      <c r="AF488" s="79" t="s">
        <v>73</v>
      </c>
      <c r="AG488" s="302">
        <v>1033000</v>
      </c>
      <c r="AH488" s="302"/>
      <c r="AI488" s="302"/>
      <c r="AJ488" s="302">
        <v>1033000</v>
      </c>
      <c r="AK488" s="39">
        <f t="shared" si="36"/>
        <v>0</v>
      </c>
      <c r="AL488" s="40">
        <f t="shared" si="37"/>
        <v>0</v>
      </c>
      <c r="AM488" s="41">
        <f t="shared" si="38"/>
        <v>1033000</v>
      </c>
      <c r="AN488" s="42" t="b">
        <f t="shared" si="40"/>
        <v>0</v>
      </c>
      <c r="AO488" s="42" t="str">
        <f t="shared" si="39"/>
        <v>CUMPLE</v>
      </c>
      <c r="AP488" s="7"/>
    </row>
    <row r="489" spans="2:42" hidden="1" x14ac:dyDescent="0.2">
      <c r="B489" s="76" t="s">
        <v>5624</v>
      </c>
      <c r="C489" s="33" t="e" vm="1">
        <f ca="1">_xlfn.XLOOKUP(B489,'ASIGNACION ZONAS'!J:J,'ENCUESTA PI'!H:H,0)</f>
        <v>#NAME?</v>
      </c>
      <c r="D489" s="77" t="s">
        <v>5625</v>
      </c>
      <c r="E489" s="77" t="s">
        <v>5626</v>
      </c>
      <c r="F489" s="78">
        <v>3053113752</v>
      </c>
      <c r="G489" s="36" t="s">
        <v>5627</v>
      </c>
      <c r="H489" s="78" t="s">
        <v>73</v>
      </c>
      <c r="I489" s="78">
        <v>1</v>
      </c>
      <c r="J489" s="78" t="s">
        <v>34</v>
      </c>
      <c r="K489" s="78" t="s">
        <v>34</v>
      </c>
      <c r="L489" s="78" t="s">
        <v>34</v>
      </c>
      <c r="M489" s="78" t="s">
        <v>34</v>
      </c>
      <c r="N489" s="78" t="s">
        <v>34</v>
      </c>
      <c r="O489" s="78" t="s">
        <v>34</v>
      </c>
      <c r="P489" s="78" t="s">
        <v>73</v>
      </c>
      <c r="Q489" s="78" t="s">
        <v>73</v>
      </c>
      <c r="R489" s="78" t="s">
        <v>34</v>
      </c>
      <c r="S489" s="78" t="s">
        <v>34</v>
      </c>
      <c r="T489" s="78" t="s">
        <v>34</v>
      </c>
      <c r="U489" s="78" t="s">
        <v>34</v>
      </c>
      <c r="V489" s="78" t="s">
        <v>34</v>
      </c>
      <c r="W489" s="78" t="s">
        <v>34</v>
      </c>
      <c r="X489" s="78" t="s">
        <v>34</v>
      </c>
      <c r="Y489" s="78" t="s">
        <v>34</v>
      </c>
      <c r="Z489" s="78" t="s">
        <v>34</v>
      </c>
      <c r="AA489" s="78" t="s">
        <v>34</v>
      </c>
      <c r="AB489" s="79" t="s">
        <v>34</v>
      </c>
      <c r="AC489" s="79" t="s">
        <v>34</v>
      </c>
      <c r="AD489" s="79" t="s">
        <v>34</v>
      </c>
      <c r="AE489" s="79" t="s">
        <v>34</v>
      </c>
      <c r="AF489" s="79" t="s">
        <v>34</v>
      </c>
      <c r="AG489" s="303">
        <v>253659661</v>
      </c>
      <c r="AH489" s="303">
        <v>18553378</v>
      </c>
      <c r="AI489" s="303">
        <v>18553378</v>
      </c>
      <c r="AJ489" s="303">
        <v>409482589</v>
      </c>
      <c r="AK489" s="39">
        <f t="shared" si="36"/>
        <v>13.671885572535633</v>
      </c>
      <c r="AL489" s="40">
        <f t="shared" si="37"/>
        <v>4.5309320831709403E-2</v>
      </c>
      <c r="AM489" s="41">
        <f t="shared" si="38"/>
        <v>235106283</v>
      </c>
      <c r="AN489" s="42" t="str">
        <f t="shared" si="40"/>
        <v>CUMPLE</v>
      </c>
      <c r="AO489" s="42" t="str">
        <f t="shared" si="39"/>
        <v>CUMPLE</v>
      </c>
      <c r="AP489" s="7"/>
    </row>
    <row r="490" spans="2:42" hidden="1" x14ac:dyDescent="0.2">
      <c r="B490" s="76" t="s">
        <v>5628</v>
      </c>
      <c r="C490" s="33" t="e" vm="1">
        <f ca="1">_xlfn.XLOOKUP(B490,'ASIGNACION ZONAS'!J:J,'ENCUESTA PI'!H:H,0)</f>
        <v>#NAME?</v>
      </c>
      <c r="D490" s="77">
        <v>66726937</v>
      </c>
      <c r="E490" s="77" t="s">
        <v>5628</v>
      </c>
      <c r="F490" s="78">
        <v>3114226042</v>
      </c>
      <c r="G490" s="36" t="s">
        <v>5629</v>
      </c>
      <c r="H490" s="78" t="s">
        <v>34</v>
      </c>
      <c r="I490" s="78">
        <v>1</v>
      </c>
      <c r="J490" s="78" t="s">
        <v>73</v>
      </c>
      <c r="K490" s="78" t="s">
        <v>73</v>
      </c>
      <c r="L490" s="78" t="s">
        <v>34</v>
      </c>
      <c r="M490" s="78" t="s">
        <v>34</v>
      </c>
      <c r="N490" s="78" t="s">
        <v>34</v>
      </c>
      <c r="O490" s="78" t="s">
        <v>73</v>
      </c>
      <c r="P490" s="78" t="s">
        <v>73</v>
      </c>
      <c r="Q490" s="78" t="s">
        <v>73</v>
      </c>
      <c r="R490" s="78" t="s">
        <v>34</v>
      </c>
      <c r="S490" s="78" t="s">
        <v>34</v>
      </c>
      <c r="T490" s="78" t="s">
        <v>34</v>
      </c>
      <c r="U490" s="78" t="s">
        <v>34</v>
      </c>
      <c r="V490" s="78" t="s">
        <v>34</v>
      </c>
      <c r="W490" s="78" t="s">
        <v>34</v>
      </c>
      <c r="X490" s="78" t="s">
        <v>34</v>
      </c>
      <c r="Y490" s="78" t="s">
        <v>34</v>
      </c>
      <c r="Z490" s="78" t="s">
        <v>34</v>
      </c>
      <c r="AA490" s="78" t="s">
        <v>34</v>
      </c>
      <c r="AB490" s="79" t="s">
        <v>73</v>
      </c>
      <c r="AC490" s="79" t="s">
        <v>34</v>
      </c>
      <c r="AD490" s="79" t="s">
        <v>34</v>
      </c>
      <c r="AE490" s="79" t="s">
        <v>73</v>
      </c>
      <c r="AF490" s="79" t="s">
        <v>34</v>
      </c>
      <c r="AG490" s="304">
        <v>20000000</v>
      </c>
      <c r="AH490" s="304">
        <v>10000000</v>
      </c>
      <c r="AI490" s="304">
        <v>16000000</v>
      </c>
      <c r="AJ490" s="304">
        <v>306000000</v>
      </c>
      <c r="AK490" s="39">
        <f t="shared" si="36"/>
        <v>2</v>
      </c>
      <c r="AL490" s="40">
        <f t="shared" si="37"/>
        <v>5.2287581699346407E-2</v>
      </c>
      <c r="AM490" s="41">
        <f t="shared" si="38"/>
        <v>10000000</v>
      </c>
      <c r="AN490" s="42" t="str">
        <f t="shared" si="40"/>
        <v>CUMPLE</v>
      </c>
      <c r="AO490" s="42" t="str">
        <f t="shared" si="39"/>
        <v>CUMPLE</v>
      </c>
      <c r="AP490" s="7"/>
    </row>
    <row r="491" spans="2:42" hidden="1" x14ac:dyDescent="0.2">
      <c r="B491" s="76" t="s">
        <v>5630</v>
      </c>
      <c r="C491" s="33" t="e" vm="1">
        <f ca="1">_xlfn.XLOOKUP(B491,'ASIGNACION ZONAS'!J:J,'ENCUESTA PI'!H:H,0)</f>
        <v>#NAME?</v>
      </c>
      <c r="D491" s="77">
        <v>900339979</v>
      </c>
      <c r="E491" s="77" t="s">
        <v>5631</v>
      </c>
      <c r="F491" s="78">
        <v>3114399997</v>
      </c>
      <c r="G491" s="36" t="s">
        <v>5632</v>
      </c>
      <c r="H491" s="78" t="s">
        <v>34</v>
      </c>
      <c r="I491" s="78">
        <v>1</v>
      </c>
      <c r="J491" s="78" t="s">
        <v>34</v>
      </c>
      <c r="K491" s="78" t="s">
        <v>34</v>
      </c>
      <c r="L491" s="78" t="s">
        <v>34</v>
      </c>
      <c r="M491" s="78" t="s">
        <v>34</v>
      </c>
      <c r="N491" s="78" t="s">
        <v>34</v>
      </c>
      <c r="O491" s="78" t="s">
        <v>34</v>
      </c>
      <c r="P491" s="78" t="s">
        <v>34</v>
      </c>
      <c r="Q491" s="78" t="s">
        <v>34</v>
      </c>
      <c r="R491" s="78" t="s">
        <v>34</v>
      </c>
      <c r="S491" s="78" t="s">
        <v>34</v>
      </c>
      <c r="T491" s="78" t="s">
        <v>34</v>
      </c>
      <c r="U491" s="78" t="s">
        <v>34</v>
      </c>
      <c r="V491" s="78" t="s">
        <v>34</v>
      </c>
      <c r="W491" s="78" t="s">
        <v>34</v>
      </c>
      <c r="X491" s="78" t="s">
        <v>34</v>
      </c>
      <c r="Y491" s="78" t="s">
        <v>34</v>
      </c>
      <c r="Z491" s="78" t="s">
        <v>34</v>
      </c>
      <c r="AA491" s="78" t="s">
        <v>34</v>
      </c>
      <c r="AB491" s="79" t="s">
        <v>34</v>
      </c>
      <c r="AC491" s="79" t="s">
        <v>34</v>
      </c>
      <c r="AD491" s="79" t="s">
        <v>34</v>
      </c>
      <c r="AE491" s="79" t="s">
        <v>34</v>
      </c>
      <c r="AF491" s="79" t="s">
        <v>34</v>
      </c>
      <c r="AG491" s="305">
        <v>451000000</v>
      </c>
      <c r="AH491" s="305">
        <v>5000000</v>
      </c>
      <c r="AI491" s="305">
        <v>5000000</v>
      </c>
      <c r="AJ491" s="305">
        <v>510200000</v>
      </c>
      <c r="AK491" s="39">
        <f t="shared" si="36"/>
        <v>90.2</v>
      </c>
      <c r="AL491" s="40">
        <f t="shared" si="37"/>
        <v>9.8000784006272053E-3</v>
      </c>
      <c r="AM491" s="41">
        <f t="shared" si="38"/>
        <v>446000000</v>
      </c>
      <c r="AN491" s="42" t="str">
        <f t="shared" si="40"/>
        <v>CUMPLE</v>
      </c>
      <c r="AO491" s="42" t="str">
        <f t="shared" si="39"/>
        <v>CUMPLE</v>
      </c>
      <c r="AP491" s="7"/>
    </row>
    <row r="492" spans="2:42" hidden="1" x14ac:dyDescent="0.2">
      <c r="B492" s="99" t="s">
        <v>5633</v>
      </c>
      <c r="C492" s="33" t="e" vm="1">
        <f ca="1">_xlfn.XLOOKUP(B492,'ASIGNACION ZONAS'!J:J,'ENCUESTA PI'!H:H,0)</f>
        <v>#NAME?</v>
      </c>
      <c r="D492" s="99" t="s">
        <v>5634</v>
      </c>
      <c r="E492" s="77" t="s">
        <v>5635</v>
      </c>
      <c r="F492" s="78">
        <v>3187345933</v>
      </c>
      <c r="G492" s="36" t="s">
        <v>1557</v>
      </c>
      <c r="H492" s="78" t="s">
        <v>34</v>
      </c>
      <c r="I492" s="78">
        <v>1</v>
      </c>
      <c r="J492" s="78" t="s">
        <v>34</v>
      </c>
      <c r="K492" s="78" t="s">
        <v>34</v>
      </c>
      <c r="L492" s="78" t="s">
        <v>34</v>
      </c>
      <c r="M492" s="78" t="s">
        <v>34</v>
      </c>
      <c r="N492" s="78" t="s">
        <v>34</v>
      </c>
      <c r="O492" s="78" t="s">
        <v>34</v>
      </c>
      <c r="P492" s="78" t="s">
        <v>73</v>
      </c>
      <c r="Q492" s="78" t="s">
        <v>34</v>
      </c>
      <c r="R492" s="78" t="s">
        <v>34</v>
      </c>
      <c r="S492" s="78" t="s">
        <v>34</v>
      </c>
      <c r="T492" s="78" t="s">
        <v>34</v>
      </c>
      <c r="U492" s="78" t="s">
        <v>34</v>
      </c>
      <c r="V492" s="78" t="s">
        <v>34</v>
      </c>
      <c r="W492" s="78" t="s">
        <v>34</v>
      </c>
      <c r="X492" s="78" t="s">
        <v>34</v>
      </c>
      <c r="Y492" s="78" t="s">
        <v>34</v>
      </c>
      <c r="Z492" s="78" t="s">
        <v>34</v>
      </c>
      <c r="AA492" s="78" t="s">
        <v>34</v>
      </c>
      <c r="AB492" s="79" t="s">
        <v>34</v>
      </c>
      <c r="AC492" s="79" t="s">
        <v>34</v>
      </c>
      <c r="AD492" s="79" t="s">
        <v>34</v>
      </c>
      <c r="AE492" s="79" t="s">
        <v>34</v>
      </c>
      <c r="AF492" s="79" t="s">
        <v>34</v>
      </c>
      <c r="AG492" s="306">
        <v>465000</v>
      </c>
      <c r="AH492" s="306">
        <v>250000</v>
      </c>
      <c r="AI492" s="306">
        <v>250000</v>
      </c>
      <c r="AJ492" s="306">
        <v>465000</v>
      </c>
      <c r="AK492" s="39">
        <f t="shared" si="36"/>
        <v>1.86</v>
      </c>
      <c r="AL492" s="40">
        <f t="shared" si="37"/>
        <v>0.5376344086021505</v>
      </c>
      <c r="AM492" s="41">
        <f t="shared" si="38"/>
        <v>215000</v>
      </c>
      <c r="AN492" s="42" t="str">
        <f t="shared" si="40"/>
        <v>CUMPLE</v>
      </c>
      <c r="AO492" s="42" t="str">
        <f t="shared" si="39"/>
        <v>CUMPLE</v>
      </c>
      <c r="AP492" s="7"/>
    </row>
    <row r="493" spans="2:42" hidden="1" x14ac:dyDescent="0.2">
      <c r="B493" s="76" t="s">
        <v>5636</v>
      </c>
      <c r="C493" s="33" t="e" vm="1">
        <f ca="1">_xlfn.XLOOKUP(B493,'ASIGNACION ZONAS'!J:J,'ENCUESTA PI'!H:H,0)</f>
        <v>#NAME?</v>
      </c>
      <c r="D493" s="77" t="s">
        <v>5637</v>
      </c>
      <c r="E493" s="77" t="s">
        <v>5638</v>
      </c>
      <c r="F493" s="78">
        <v>3205857073</v>
      </c>
      <c r="G493" s="36" t="s">
        <v>5639</v>
      </c>
      <c r="H493" s="78" t="s">
        <v>73</v>
      </c>
      <c r="I493" s="78">
        <v>3</v>
      </c>
      <c r="J493" s="78" t="s">
        <v>34</v>
      </c>
      <c r="K493" s="78" t="s">
        <v>34</v>
      </c>
      <c r="L493" s="78" t="s">
        <v>34</v>
      </c>
      <c r="M493" s="78" t="s">
        <v>34</v>
      </c>
      <c r="N493" s="78" t="s">
        <v>34</v>
      </c>
      <c r="O493" s="78" t="s">
        <v>34</v>
      </c>
      <c r="P493" s="78" t="s">
        <v>34</v>
      </c>
      <c r="Q493" s="78" t="s">
        <v>73</v>
      </c>
      <c r="R493" s="78" t="s">
        <v>73</v>
      </c>
      <c r="S493" s="78" t="s">
        <v>34</v>
      </c>
      <c r="T493" s="78" t="s">
        <v>34</v>
      </c>
      <c r="U493" s="78" t="s">
        <v>34</v>
      </c>
      <c r="V493" s="78" t="s">
        <v>34</v>
      </c>
      <c r="W493" s="78" t="s">
        <v>34</v>
      </c>
      <c r="X493" s="78" t="s">
        <v>34</v>
      </c>
      <c r="Y493" s="78" t="s">
        <v>34</v>
      </c>
      <c r="Z493" s="78" t="s">
        <v>34</v>
      </c>
      <c r="AA493" s="78" t="s">
        <v>34</v>
      </c>
      <c r="AB493" s="79" t="s">
        <v>34</v>
      </c>
      <c r="AC493" s="79" t="s">
        <v>34</v>
      </c>
      <c r="AD493" s="79" t="s">
        <v>34</v>
      </c>
      <c r="AE493" s="79" t="s">
        <v>34</v>
      </c>
      <c r="AF493" s="79" t="s">
        <v>34</v>
      </c>
      <c r="AG493" s="307">
        <v>882536638</v>
      </c>
      <c r="AH493" s="307">
        <v>313079338</v>
      </c>
      <c r="AI493" s="307">
        <v>313079338</v>
      </c>
      <c r="AJ493" s="307">
        <v>1038279338</v>
      </c>
      <c r="AK493" s="39">
        <f t="shared" si="36"/>
        <v>2.818891350792367</v>
      </c>
      <c r="AL493" s="40">
        <f t="shared" si="37"/>
        <v>0.30153671227154866</v>
      </c>
      <c r="AM493" s="41">
        <f t="shared" si="38"/>
        <v>569457300</v>
      </c>
      <c r="AN493" s="42" t="str">
        <f t="shared" si="40"/>
        <v>CUMPLE</v>
      </c>
      <c r="AO493" s="42" t="str">
        <f t="shared" si="39"/>
        <v>CUMPLE</v>
      </c>
      <c r="AP493" s="7"/>
    </row>
    <row r="494" spans="2:42" hidden="1" x14ac:dyDescent="0.2">
      <c r="B494" s="76" t="s">
        <v>5640</v>
      </c>
      <c r="C494" s="33" t="e" vm="1">
        <f ca="1">_xlfn.XLOOKUP(B494,'ASIGNACION ZONAS'!J:J,'ENCUESTA PI'!H:H,0)</f>
        <v>#NAME?</v>
      </c>
      <c r="D494" s="77" t="s">
        <v>5641</v>
      </c>
      <c r="E494" s="77" t="s">
        <v>5642</v>
      </c>
      <c r="F494" s="78">
        <v>3114178297</v>
      </c>
      <c r="G494" s="36" t="s">
        <v>5643</v>
      </c>
      <c r="H494" s="78" t="s">
        <v>73</v>
      </c>
      <c r="I494" s="78">
        <v>3</v>
      </c>
      <c r="J494" s="78" t="s">
        <v>34</v>
      </c>
      <c r="K494" s="78" t="s">
        <v>34</v>
      </c>
      <c r="L494" s="78" t="s">
        <v>73</v>
      </c>
      <c r="M494" s="78" t="s">
        <v>34</v>
      </c>
      <c r="N494" s="78" t="s">
        <v>34</v>
      </c>
      <c r="O494" s="78" t="s">
        <v>34</v>
      </c>
      <c r="P494" s="78" t="s">
        <v>34</v>
      </c>
      <c r="Q494" s="78" t="s">
        <v>34</v>
      </c>
      <c r="R494" s="78" t="s">
        <v>73</v>
      </c>
      <c r="S494" s="78" t="s">
        <v>34</v>
      </c>
      <c r="T494" s="78" t="s">
        <v>34</v>
      </c>
      <c r="U494" s="78" t="s">
        <v>34</v>
      </c>
      <c r="V494" s="78" t="s">
        <v>34</v>
      </c>
      <c r="W494" s="78" t="s">
        <v>34</v>
      </c>
      <c r="X494" s="78" t="s">
        <v>34</v>
      </c>
      <c r="Y494" s="78" t="s">
        <v>34</v>
      </c>
      <c r="Z494" s="78" t="s">
        <v>34</v>
      </c>
      <c r="AA494" s="78" t="s">
        <v>34</v>
      </c>
      <c r="AB494" s="79" t="s">
        <v>73</v>
      </c>
      <c r="AC494" s="79" t="s">
        <v>34</v>
      </c>
      <c r="AD494" s="79" t="s">
        <v>34</v>
      </c>
      <c r="AE494" s="79" t="s">
        <v>34</v>
      </c>
      <c r="AF494" s="79" t="s">
        <v>34</v>
      </c>
      <c r="AG494" s="308">
        <v>2012495900</v>
      </c>
      <c r="AH494" s="308">
        <v>244186800</v>
      </c>
      <c r="AI494" s="308">
        <v>971172440</v>
      </c>
      <c r="AJ494" s="308">
        <v>3296174220</v>
      </c>
      <c r="AK494" s="39">
        <f t="shared" si="36"/>
        <v>8.2416244448921887</v>
      </c>
      <c r="AL494" s="40">
        <f t="shared" si="37"/>
        <v>0.29463625863805221</v>
      </c>
      <c r="AM494" s="41">
        <f t="shared" si="38"/>
        <v>1768309100</v>
      </c>
      <c r="AN494" s="42" t="str">
        <f t="shared" si="40"/>
        <v>CUMPLE</v>
      </c>
      <c r="AO494" s="42" t="str">
        <f t="shared" si="39"/>
        <v>CUMPLE</v>
      </c>
      <c r="AP494" s="7"/>
    </row>
    <row r="495" spans="2:42" hidden="1" x14ac:dyDescent="0.2">
      <c r="B495" s="76" t="s">
        <v>5644</v>
      </c>
      <c r="C495" s="33" t="e" vm="1">
        <f ca="1">_xlfn.XLOOKUP(B495,'ASIGNACION ZONAS'!J:J,'ENCUESTA PI'!H:H,0)</f>
        <v>#NAME?</v>
      </c>
      <c r="D495" s="77">
        <v>900393676</v>
      </c>
      <c r="E495" s="77" t="s">
        <v>5645</v>
      </c>
      <c r="F495" s="78">
        <v>3148409680</v>
      </c>
      <c r="G495" s="36" t="s">
        <v>5646</v>
      </c>
      <c r="H495" s="78" t="s">
        <v>73</v>
      </c>
      <c r="I495" s="78">
        <v>1</v>
      </c>
      <c r="J495" s="78" t="s">
        <v>34</v>
      </c>
      <c r="K495" s="78" t="s">
        <v>34</v>
      </c>
      <c r="L495" s="78" t="s">
        <v>34</v>
      </c>
      <c r="M495" s="78" t="s">
        <v>34</v>
      </c>
      <c r="N495" s="78" t="s">
        <v>34</v>
      </c>
      <c r="O495" s="78" t="s">
        <v>73</v>
      </c>
      <c r="P495" s="78" t="s">
        <v>34</v>
      </c>
      <c r="Q495" s="78" t="s">
        <v>34</v>
      </c>
      <c r="R495" s="78" t="s">
        <v>73</v>
      </c>
      <c r="S495" s="78" t="s">
        <v>34</v>
      </c>
      <c r="T495" s="78" t="s">
        <v>34</v>
      </c>
      <c r="U495" s="78" t="s">
        <v>34</v>
      </c>
      <c r="V495" s="78" t="s">
        <v>34</v>
      </c>
      <c r="W495" s="78" t="s">
        <v>34</v>
      </c>
      <c r="X495" s="78" t="s">
        <v>34</v>
      </c>
      <c r="Y495" s="78" t="s">
        <v>34</v>
      </c>
      <c r="Z495" s="78" t="s">
        <v>34</v>
      </c>
      <c r="AA495" s="78" t="s">
        <v>34</v>
      </c>
      <c r="AB495" s="79" t="s">
        <v>73</v>
      </c>
      <c r="AC495" s="79" t="s">
        <v>34</v>
      </c>
      <c r="AD495" s="79" t="s">
        <v>34</v>
      </c>
      <c r="AE495" s="79" t="s">
        <v>73</v>
      </c>
      <c r="AF495" s="79" t="s">
        <v>34</v>
      </c>
      <c r="AG495" s="309">
        <v>1580540000</v>
      </c>
      <c r="AH495" s="309">
        <v>61300000</v>
      </c>
      <c r="AI495" s="309">
        <v>107300000</v>
      </c>
      <c r="AJ495" s="309">
        <v>2600912000</v>
      </c>
      <c r="AK495" s="39">
        <f t="shared" si="36"/>
        <v>25.783686786296901</v>
      </c>
      <c r="AL495" s="40">
        <f t="shared" si="37"/>
        <v>4.1254759868846004E-2</v>
      </c>
      <c r="AM495" s="41">
        <f t="shared" si="38"/>
        <v>1519240000</v>
      </c>
      <c r="AN495" s="42" t="str">
        <f t="shared" si="40"/>
        <v>CUMPLE</v>
      </c>
      <c r="AO495" s="42" t="str">
        <f t="shared" si="39"/>
        <v>CUMPLE</v>
      </c>
      <c r="AP495" s="7"/>
    </row>
    <row r="496" spans="2:42" hidden="1" x14ac:dyDescent="0.2">
      <c r="B496" s="76" t="s">
        <v>5647</v>
      </c>
      <c r="C496" s="33" t="e" vm="1">
        <f ca="1">_xlfn.XLOOKUP(B496,'ASIGNACION ZONAS'!J:J,'ENCUESTA PI'!H:H,0)</f>
        <v>#NAME?</v>
      </c>
      <c r="D496" s="77">
        <v>901383151</v>
      </c>
      <c r="E496" s="77" t="s">
        <v>5648</v>
      </c>
      <c r="F496" s="78">
        <v>3024284810</v>
      </c>
      <c r="G496" s="36" t="s">
        <v>5649</v>
      </c>
      <c r="H496" s="78" t="s">
        <v>73</v>
      </c>
      <c r="I496" s="78">
        <v>3</v>
      </c>
      <c r="J496" s="78" t="s">
        <v>34</v>
      </c>
      <c r="K496" s="78" t="s">
        <v>34</v>
      </c>
      <c r="L496" s="78" t="s">
        <v>34</v>
      </c>
      <c r="M496" s="78" t="s">
        <v>34</v>
      </c>
      <c r="N496" s="78" t="s">
        <v>34</v>
      </c>
      <c r="O496" s="78" t="s">
        <v>34</v>
      </c>
      <c r="P496" s="78" t="s">
        <v>73</v>
      </c>
      <c r="Q496" s="78" t="s">
        <v>34</v>
      </c>
      <c r="R496" s="78" t="s">
        <v>73</v>
      </c>
      <c r="S496" s="78" t="s">
        <v>34</v>
      </c>
      <c r="T496" s="78" t="s">
        <v>34</v>
      </c>
      <c r="U496" s="78" t="s">
        <v>34</v>
      </c>
      <c r="V496" s="78" t="s">
        <v>34</v>
      </c>
      <c r="W496" s="78" t="s">
        <v>34</v>
      </c>
      <c r="X496" s="78" t="s">
        <v>34</v>
      </c>
      <c r="Y496" s="78" t="s">
        <v>34</v>
      </c>
      <c r="Z496" s="78" t="s">
        <v>34</v>
      </c>
      <c r="AA496" s="78" t="s">
        <v>34</v>
      </c>
      <c r="AB496" s="78" t="s">
        <v>73</v>
      </c>
      <c r="AC496" s="78" t="s">
        <v>34</v>
      </c>
      <c r="AD496" s="78" t="s">
        <v>34</v>
      </c>
      <c r="AE496" s="78" t="s">
        <v>73</v>
      </c>
      <c r="AF496" s="78" t="s">
        <v>34</v>
      </c>
      <c r="AG496" s="310">
        <v>912537787</v>
      </c>
      <c r="AH496" s="310">
        <v>611035209</v>
      </c>
      <c r="AI496" s="310">
        <v>611035209</v>
      </c>
      <c r="AJ496" s="310">
        <v>913969951</v>
      </c>
      <c r="AK496" s="39">
        <f t="shared" si="36"/>
        <v>1.4934291405129161</v>
      </c>
      <c r="AL496" s="40">
        <f t="shared" si="37"/>
        <v>0.66855065457179341</v>
      </c>
      <c r="AM496" s="41">
        <f t="shared" si="38"/>
        <v>301502578</v>
      </c>
      <c r="AN496" s="42" t="str">
        <f t="shared" si="40"/>
        <v>CUMPLE</v>
      </c>
      <c r="AO496" s="42" t="str">
        <f t="shared" si="39"/>
        <v>CUMPLE</v>
      </c>
      <c r="AP496" s="7"/>
    </row>
    <row r="497" spans="2:42" hidden="1" x14ac:dyDescent="0.2">
      <c r="B497" s="76" t="s">
        <v>5650</v>
      </c>
      <c r="C497" s="33" t="e" vm="1">
        <f ca="1">_xlfn.XLOOKUP(B497,'ASIGNACION ZONAS'!J:J,'ENCUESTA PI'!H:H,0)</f>
        <v>#NAME?</v>
      </c>
      <c r="D497" s="77" t="s">
        <v>5651</v>
      </c>
      <c r="E497" s="77" t="s">
        <v>5652</v>
      </c>
      <c r="F497" s="78">
        <v>3014517989</v>
      </c>
      <c r="G497" s="36" t="s">
        <v>5653</v>
      </c>
      <c r="H497" s="78" t="s">
        <v>73</v>
      </c>
      <c r="I497" s="78">
        <v>3</v>
      </c>
      <c r="J497" s="78" t="s">
        <v>34</v>
      </c>
      <c r="K497" s="78" t="s">
        <v>34</v>
      </c>
      <c r="L497" s="78" t="s">
        <v>34</v>
      </c>
      <c r="M497" s="78" t="s">
        <v>34</v>
      </c>
      <c r="N497" s="78" t="s">
        <v>34</v>
      </c>
      <c r="O497" s="78" t="s">
        <v>34</v>
      </c>
      <c r="P497" s="78" t="s">
        <v>73</v>
      </c>
      <c r="Q497" s="78" t="s">
        <v>34</v>
      </c>
      <c r="R497" s="116" t="s">
        <v>73</v>
      </c>
      <c r="S497" s="78" t="s">
        <v>34</v>
      </c>
      <c r="T497" s="78" t="s">
        <v>34</v>
      </c>
      <c r="U497" s="78" t="s">
        <v>34</v>
      </c>
      <c r="V497" s="78" t="s">
        <v>34</v>
      </c>
      <c r="W497" s="78" t="s">
        <v>34</v>
      </c>
      <c r="X497" s="78" t="s">
        <v>34</v>
      </c>
      <c r="Y497" s="78" t="s">
        <v>34</v>
      </c>
      <c r="Z497" s="78" t="s">
        <v>34</v>
      </c>
      <c r="AA497" s="78" t="s">
        <v>34</v>
      </c>
      <c r="AB497" s="79" t="s">
        <v>34</v>
      </c>
      <c r="AC497" s="79" t="s">
        <v>34</v>
      </c>
      <c r="AD497" s="79" t="s">
        <v>34</v>
      </c>
      <c r="AE497" s="79" t="s">
        <v>34</v>
      </c>
      <c r="AF497" s="79" t="s">
        <v>34</v>
      </c>
      <c r="AG497" s="311">
        <v>855974545</v>
      </c>
      <c r="AH497" s="311">
        <v>326464153</v>
      </c>
      <c r="AI497" s="311">
        <v>883893471</v>
      </c>
      <c r="AJ497" s="311">
        <v>1504876142</v>
      </c>
      <c r="AK497" s="39">
        <f t="shared" si="36"/>
        <v>2.6219556944740576</v>
      </c>
      <c r="AL497" s="40">
        <f t="shared" si="37"/>
        <v>0.587352969677155</v>
      </c>
      <c r="AM497" s="41">
        <f t="shared" si="38"/>
        <v>529510392</v>
      </c>
      <c r="AN497" s="42" t="str">
        <f t="shared" si="40"/>
        <v>CUMPLE</v>
      </c>
      <c r="AO497" s="42" t="str">
        <f t="shared" si="39"/>
        <v>CUMPLE</v>
      </c>
      <c r="AP497" s="7"/>
    </row>
    <row r="498" spans="2:42" ht="24" hidden="1" x14ac:dyDescent="0.2">
      <c r="B498" s="76" t="s">
        <v>1685</v>
      </c>
      <c r="C498" s="33" t="e" vm="1">
        <f ca="1">_xlfn.XLOOKUP(B498,'ASIGNACION ZONAS'!J:J,'ENCUESTA PI'!H:H,0)</f>
        <v>#NAME?</v>
      </c>
      <c r="D498" s="77" t="s">
        <v>5654</v>
      </c>
      <c r="E498" s="77" t="s">
        <v>1689</v>
      </c>
      <c r="F498" s="78">
        <v>3023303433</v>
      </c>
      <c r="G498" s="36" t="s">
        <v>1687</v>
      </c>
      <c r="H498" s="78" t="s">
        <v>34</v>
      </c>
      <c r="I498" s="78">
        <v>3</v>
      </c>
      <c r="J498" s="78" t="s">
        <v>34</v>
      </c>
      <c r="K498" s="78" t="s">
        <v>34</v>
      </c>
      <c r="L498" s="78" t="s">
        <v>34</v>
      </c>
      <c r="M498" s="78" t="s">
        <v>34</v>
      </c>
      <c r="N498" s="78" t="s">
        <v>34</v>
      </c>
      <c r="O498" s="78" t="s">
        <v>34</v>
      </c>
      <c r="P498" s="78" t="s">
        <v>73</v>
      </c>
      <c r="Q498" s="78" t="s">
        <v>73</v>
      </c>
      <c r="R498" s="78" t="s">
        <v>34</v>
      </c>
      <c r="S498" s="78" t="s">
        <v>34</v>
      </c>
      <c r="T498" s="78" t="s">
        <v>34</v>
      </c>
      <c r="U498" s="78" t="s">
        <v>34</v>
      </c>
      <c r="V498" s="78" t="s">
        <v>34</v>
      </c>
      <c r="W498" s="78" t="s">
        <v>34</v>
      </c>
      <c r="X498" s="78" t="s">
        <v>34</v>
      </c>
      <c r="Y498" s="78" t="s">
        <v>34</v>
      </c>
      <c r="Z498" s="78" t="s">
        <v>34</v>
      </c>
      <c r="AA498" s="78" t="s">
        <v>34</v>
      </c>
      <c r="AB498" s="78" t="s">
        <v>34</v>
      </c>
      <c r="AC498" s="78" t="s">
        <v>34</v>
      </c>
      <c r="AD498" s="78" t="s">
        <v>34</v>
      </c>
      <c r="AE498" s="78" t="s">
        <v>34</v>
      </c>
      <c r="AF498" s="78" t="s">
        <v>34</v>
      </c>
      <c r="AG498" s="312">
        <v>258126000</v>
      </c>
      <c r="AH498" s="312">
        <v>0</v>
      </c>
      <c r="AI498" s="312">
        <v>2400000</v>
      </c>
      <c r="AJ498" s="312">
        <v>347614000</v>
      </c>
      <c r="AK498" s="39">
        <f t="shared" si="36"/>
        <v>0</v>
      </c>
      <c r="AL498" s="40">
        <f t="shared" si="37"/>
        <v>6.90420984195113E-3</v>
      </c>
      <c r="AM498" s="41">
        <f t="shared" si="38"/>
        <v>258126000</v>
      </c>
      <c r="AN498" s="42" t="b">
        <f t="shared" si="40"/>
        <v>0</v>
      </c>
      <c r="AO498" s="42" t="str">
        <f t="shared" si="39"/>
        <v>CUMPLE</v>
      </c>
      <c r="AP498" s="7"/>
    </row>
    <row r="499" spans="2:42" hidden="1" x14ac:dyDescent="0.2">
      <c r="B499" s="92" t="s">
        <v>5655</v>
      </c>
      <c r="C499" s="33" t="e" vm="1">
        <f ca="1">_xlfn.XLOOKUP(B499,'ASIGNACION ZONAS'!J:J,'ENCUESTA PI'!H:H,0)</f>
        <v>#NAME?</v>
      </c>
      <c r="D499" s="92" t="s">
        <v>5656</v>
      </c>
      <c r="E499" s="77" t="s">
        <v>5657</v>
      </c>
      <c r="F499" s="78" t="s">
        <v>5658</v>
      </c>
      <c r="G499" s="36" t="s">
        <v>5659</v>
      </c>
      <c r="H499" s="78" t="s">
        <v>34</v>
      </c>
      <c r="I499" s="78">
        <v>3</v>
      </c>
      <c r="J499" s="78" t="s">
        <v>34</v>
      </c>
      <c r="K499" s="78" t="s">
        <v>34</v>
      </c>
      <c r="L499" s="78" t="s">
        <v>34</v>
      </c>
      <c r="M499" s="78" t="s">
        <v>34</v>
      </c>
      <c r="N499" s="78" t="s">
        <v>34</v>
      </c>
      <c r="O499" s="78" t="s">
        <v>34</v>
      </c>
      <c r="P499" s="78" t="s">
        <v>34</v>
      </c>
      <c r="Q499" s="78" t="s">
        <v>34</v>
      </c>
      <c r="R499" s="78" t="s">
        <v>73</v>
      </c>
      <c r="S499" s="78" t="s">
        <v>34</v>
      </c>
      <c r="T499" s="78" t="s">
        <v>73</v>
      </c>
      <c r="U499" s="78" t="s">
        <v>34</v>
      </c>
      <c r="V499" s="78" t="s">
        <v>34</v>
      </c>
      <c r="W499" s="78" t="s">
        <v>34</v>
      </c>
      <c r="X499" s="78" t="s">
        <v>34</v>
      </c>
      <c r="Y499" s="78" t="s">
        <v>73</v>
      </c>
      <c r="Z499" s="78" t="s">
        <v>34</v>
      </c>
      <c r="AA499" s="78" t="s">
        <v>34</v>
      </c>
      <c r="AB499" s="79" t="s">
        <v>34</v>
      </c>
      <c r="AC499" s="79" t="s">
        <v>34</v>
      </c>
      <c r="AD499" s="79" t="s">
        <v>34</v>
      </c>
      <c r="AE499" s="79" t="s">
        <v>34</v>
      </c>
      <c r="AF499" s="79" t="s">
        <v>34</v>
      </c>
      <c r="AG499" s="313"/>
      <c r="AH499" s="313"/>
      <c r="AI499" s="313"/>
      <c r="AJ499" s="313"/>
      <c r="AK499" s="39">
        <f t="shared" si="36"/>
        <v>0</v>
      </c>
      <c r="AL499" s="40">
        <f t="shared" si="37"/>
        <v>0</v>
      </c>
      <c r="AM499" s="41">
        <f t="shared" si="38"/>
        <v>0</v>
      </c>
      <c r="AN499" s="42" t="b">
        <f t="shared" si="40"/>
        <v>0</v>
      </c>
      <c r="AO499" s="42" t="str">
        <f t="shared" si="39"/>
        <v>CUMPLE</v>
      </c>
      <c r="AP499" s="7"/>
    </row>
    <row r="500" spans="2:42" hidden="1" x14ac:dyDescent="0.2">
      <c r="B500" s="314" t="s">
        <v>2006</v>
      </c>
      <c r="C500" s="33" t="e" vm="1">
        <f ca="1">_xlfn.XLOOKUP(B500,'ASIGNACION ZONAS'!J:J,'ENCUESTA PI'!H:H,0)</f>
        <v>#NAME?</v>
      </c>
      <c r="D500" s="315" t="s">
        <v>5660</v>
      </c>
      <c r="E500" s="315" t="s">
        <v>2010</v>
      </c>
      <c r="F500" s="79">
        <v>3135090948</v>
      </c>
      <c r="G500" s="316" t="s">
        <v>2008</v>
      </c>
      <c r="H500" s="79" t="s">
        <v>73</v>
      </c>
      <c r="I500" s="79">
        <v>3</v>
      </c>
      <c r="J500" s="79" t="s">
        <v>34</v>
      </c>
      <c r="K500" s="79" t="s">
        <v>34</v>
      </c>
      <c r="L500" s="79" t="s">
        <v>73</v>
      </c>
      <c r="M500" s="79" t="s">
        <v>34</v>
      </c>
      <c r="N500" s="79" t="s">
        <v>34</v>
      </c>
      <c r="O500" s="79" t="s">
        <v>34</v>
      </c>
      <c r="P500" s="79" t="s">
        <v>34</v>
      </c>
      <c r="Q500" s="79" t="s">
        <v>34</v>
      </c>
      <c r="R500" s="79" t="s">
        <v>73</v>
      </c>
      <c r="S500" s="79" t="s">
        <v>34</v>
      </c>
      <c r="T500" s="79" t="s">
        <v>34</v>
      </c>
      <c r="U500" s="79" t="s">
        <v>34</v>
      </c>
      <c r="V500" s="79" t="s">
        <v>34</v>
      </c>
      <c r="W500" s="79" t="s">
        <v>34</v>
      </c>
      <c r="X500" s="79" t="s">
        <v>34</v>
      </c>
      <c r="Y500" s="79" t="s">
        <v>34</v>
      </c>
      <c r="Z500" s="79" t="s">
        <v>34</v>
      </c>
      <c r="AA500" s="79" t="s">
        <v>34</v>
      </c>
      <c r="AB500" s="79" t="s">
        <v>73</v>
      </c>
      <c r="AC500" s="79" t="s">
        <v>34</v>
      </c>
      <c r="AD500" s="79" t="s">
        <v>34</v>
      </c>
      <c r="AE500" s="79" t="s">
        <v>34</v>
      </c>
      <c r="AF500" s="79" t="s">
        <v>34</v>
      </c>
      <c r="AG500" s="317">
        <v>4765976136</v>
      </c>
      <c r="AH500" s="317">
        <v>121366158</v>
      </c>
      <c r="AI500" s="317">
        <v>202819377</v>
      </c>
      <c r="AJ500" s="317">
        <v>5088538119</v>
      </c>
      <c r="AK500" s="39">
        <f t="shared" si="36"/>
        <v>39.269399431759226</v>
      </c>
      <c r="AL500" s="40">
        <f t="shared" si="37"/>
        <v>3.9858083452828312E-2</v>
      </c>
      <c r="AM500" s="41">
        <f t="shared" si="38"/>
        <v>4644609978</v>
      </c>
      <c r="AN500" s="42" t="str">
        <f t="shared" si="40"/>
        <v>CUMPLE</v>
      </c>
      <c r="AO500" s="42" t="str">
        <f t="shared" si="39"/>
        <v>CUMPLE</v>
      </c>
      <c r="AP500" s="7"/>
    </row>
    <row r="501" spans="2:42" hidden="1" x14ac:dyDescent="0.2">
      <c r="B501" s="76" t="s">
        <v>5661</v>
      </c>
      <c r="C501" s="33" t="e" vm="1">
        <f ca="1">_xlfn.XLOOKUP(B501,'ASIGNACION ZONAS'!J:J,'ENCUESTA PI'!H:H,0)</f>
        <v>#NAME?</v>
      </c>
      <c r="D501" s="77">
        <v>12022524</v>
      </c>
      <c r="E501" s="77" t="s">
        <v>5662</v>
      </c>
      <c r="F501" s="78">
        <v>3207441866</v>
      </c>
      <c r="G501" s="36" t="s">
        <v>5663</v>
      </c>
      <c r="H501" s="78"/>
      <c r="I501" s="78">
        <v>3</v>
      </c>
      <c r="J501" s="78" t="s">
        <v>34</v>
      </c>
      <c r="K501" s="78" t="s">
        <v>34</v>
      </c>
      <c r="L501" s="78" t="s">
        <v>34</v>
      </c>
      <c r="M501" s="78" t="s">
        <v>34</v>
      </c>
      <c r="N501" s="78" t="s">
        <v>34</v>
      </c>
      <c r="O501" s="78" t="s">
        <v>34</v>
      </c>
      <c r="P501" s="78" t="s">
        <v>34</v>
      </c>
      <c r="Q501" s="78" t="s">
        <v>34</v>
      </c>
      <c r="R501" s="78" t="s">
        <v>73</v>
      </c>
      <c r="S501" s="78" t="s">
        <v>34</v>
      </c>
      <c r="T501" s="78" t="s">
        <v>34</v>
      </c>
      <c r="U501" s="78" t="s">
        <v>34</v>
      </c>
      <c r="V501" s="78" t="s">
        <v>34</v>
      </c>
      <c r="W501" s="78" t="s">
        <v>34</v>
      </c>
      <c r="X501" s="78" t="s">
        <v>34</v>
      </c>
      <c r="Y501" s="78" t="s">
        <v>34</v>
      </c>
      <c r="Z501" s="78" t="s">
        <v>34</v>
      </c>
      <c r="AA501" s="78" t="s">
        <v>34</v>
      </c>
      <c r="AB501" s="79" t="s">
        <v>34</v>
      </c>
      <c r="AC501" s="79" t="s">
        <v>34</v>
      </c>
      <c r="AD501" s="79" t="s">
        <v>34</v>
      </c>
      <c r="AE501" s="79" t="s">
        <v>34</v>
      </c>
      <c r="AF501" s="79" t="s">
        <v>34</v>
      </c>
      <c r="AG501" s="318">
        <v>1766170900</v>
      </c>
      <c r="AH501" s="318">
        <v>1718545823</v>
      </c>
      <c r="AI501" s="318">
        <v>2022526295</v>
      </c>
      <c r="AJ501" s="318">
        <v>4616382849</v>
      </c>
      <c r="AK501" s="39">
        <f t="shared" si="36"/>
        <v>1.0277124277762131</v>
      </c>
      <c r="AL501" s="40">
        <f t="shared" si="37"/>
        <v>0.43811927241652399</v>
      </c>
      <c r="AM501" s="41">
        <f t="shared" si="38"/>
        <v>47625077</v>
      </c>
      <c r="AN501" s="42" t="str">
        <f t="shared" si="40"/>
        <v>CUMPLE</v>
      </c>
      <c r="AO501" s="42" t="str">
        <f t="shared" si="39"/>
        <v>CUMPLE</v>
      </c>
      <c r="AP501" s="7"/>
    </row>
    <row r="502" spans="2:42" hidden="1" x14ac:dyDescent="0.2">
      <c r="B502" s="76" t="s">
        <v>5664</v>
      </c>
      <c r="C502" s="33" t="e" vm="1">
        <f ca="1">_xlfn.XLOOKUP(B502,'ASIGNACION ZONAS'!J:J,'ENCUESTA PI'!H:H,0)</f>
        <v>#NAME?</v>
      </c>
      <c r="D502" s="77">
        <v>901634147</v>
      </c>
      <c r="E502" s="77" t="s">
        <v>5665</v>
      </c>
      <c r="F502" s="78">
        <v>3202367944</v>
      </c>
      <c r="G502" s="36" t="s">
        <v>5666</v>
      </c>
      <c r="H502" s="78" t="s">
        <v>73</v>
      </c>
      <c r="I502" s="78"/>
      <c r="J502" s="78" t="s">
        <v>34</v>
      </c>
      <c r="K502" s="78" t="s">
        <v>34</v>
      </c>
      <c r="L502" s="78" t="s">
        <v>34</v>
      </c>
      <c r="M502" s="78" t="s">
        <v>34</v>
      </c>
      <c r="N502" s="78" t="s">
        <v>34</v>
      </c>
      <c r="O502" s="78" t="s">
        <v>34</v>
      </c>
      <c r="P502" s="78" t="s">
        <v>34</v>
      </c>
      <c r="Q502" s="78" t="s">
        <v>73</v>
      </c>
      <c r="R502" s="78" t="s">
        <v>34</v>
      </c>
      <c r="S502" s="78" t="s">
        <v>34</v>
      </c>
      <c r="T502" s="78" t="s">
        <v>34</v>
      </c>
      <c r="U502" s="78" t="s">
        <v>34</v>
      </c>
      <c r="V502" s="78" t="s">
        <v>34</v>
      </c>
      <c r="W502" s="78" t="s">
        <v>34</v>
      </c>
      <c r="X502" s="78" t="s">
        <v>34</v>
      </c>
      <c r="Y502" s="78" t="s">
        <v>34</v>
      </c>
      <c r="Z502" s="78" t="s">
        <v>34</v>
      </c>
      <c r="AA502" s="78" t="s">
        <v>34</v>
      </c>
      <c r="AB502" s="78" t="s">
        <v>73</v>
      </c>
      <c r="AC502" s="78" t="s">
        <v>34</v>
      </c>
      <c r="AD502" s="78" t="s">
        <v>73</v>
      </c>
      <c r="AE502" s="78" t="s">
        <v>73</v>
      </c>
      <c r="AF502" s="78" t="s">
        <v>73</v>
      </c>
      <c r="AG502" s="319">
        <v>318955479</v>
      </c>
      <c r="AH502" s="319">
        <v>137047269</v>
      </c>
      <c r="AI502" s="319">
        <v>137047269</v>
      </c>
      <c r="AJ502" s="319">
        <v>318955479</v>
      </c>
      <c r="AK502" s="39">
        <f t="shared" si="36"/>
        <v>2.3273391825122762</v>
      </c>
      <c r="AL502" s="40">
        <f t="shared" si="37"/>
        <v>0.42967523062991497</v>
      </c>
      <c r="AM502" s="41">
        <f t="shared" si="38"/>
        <v>181908210</v>
      </c>
      <c r="AN502" s="42" t="str">
        <f t="shared" si="40"/>
        <v>CUMPLE</v>
      </c>
      <c r="AO502" s="42" t="str">
        <f t="shared" si="39"/>
        <v>CUMPLE</v>
      </c>
      <c r="AP502" s="7"/>
    </row>
    <row r="503" spans="2:42" hidden="1" x14ac:dyDescent="0.2">
      <c r="B503" s="76" t="s">
        <v>5667</v>
      </c>
      <c r="C503" s="33" t="e" vm="1">
        <f ca="1">_xlfn.XLOOKUP(B503,'ASIGNACION ZONAS'!J:J,'ENCUESTA PI'!H:H,0)</f>
        <v>#NAME?</v>
      </c>
      <c r="D503" s="77" t="s">
        <v>5668</v>
      </c>
      <c r="E503" s="77" t="s">
        <v>5669</v>
      </c>
      <c r="F503" s="78">
        <v>3214514525</v>
      </c>
      <c r="G503" s="52" t="s">
        <v>5670</v>
      </c>
      <c r="H503" s="78" t="s">
        <v>73</v>
      </c>
      <c r="I503" s="78">
        <v>2</v>
      </c>
      <c r="J503" s="78" t="s">
        <v>34</v>
      </c>
      <c r="K503" s="78" t="s">
        <v>34</v>
      </c>
      <c r="L503" s="78" t="s">
        <v>73</v>
      </c>
      <c r="M503" s="78" t="s">
        <v>34</v>
      </c>
      <c r="N503" s="78" t="s">
        <v>34</v>
      </c>
      <c r="O503" s="78" t="s">
        <v>34</v>
      </c>
      <c r="P503" s="78" t="s">
        <v>73</v>
      </c>
      <c r="Q503" s="78" t="s">
        <v>34</v>
      </c>
      <c r="R503" s="78" t="s">
        <v>34</v>
      </c>
      <c r="S503" s="78" t="s">
        <v>34</v>
      </c>
      <c r="T503" s="78" t="s">
        <v>34</v>
      </c>
      <c r="U503" s="78" t="s">
        <v>34</v>
      </c>
      <c r="V503" s="78" t="s">
        <v>34</v>
      </c>
      <c r="W503" s="78" t="s">
        <v>34</v>
      </c>
      <c r="X503" s="78" t="s">
        <v>34</v>
      </c>
      <c r="Y503" s="78" t="s">
        <v>34</v>
      </c>
      <c r="Z503" s="78" t="s">
        <v>34</v>
      </c>
      <c r="AA503" s="78" t="s">
        <v>34</v>
      </c>
      <c r="AB503" s="78" t="s">
        <v>34</v>
      </c>
      <c r="AC503" s="78" t="s">
        <v>34</v>
      </c>
      <c r="AD503" s="78" t="s">
        <v>34</v>
      </c>
      <c r="AE503" s="78" t="s">
        <v>34</v>
      </c>
      <c r="AF503" s="78" t="s">
        <v>34</v>
      </c>
      <c r="AG503" s="320">
        <v>1636070710</v>
      </c>
      <c r="AH503" s="320">
        <v>775119160</v>
      </c>
      <c r="AI503" s="320">
        <v>817955944</v>
      </c>
      <c r="AJ503" s="320">
        <v>1636070710</v>
      </c>
      <c r="AK503" s="39">
        <f t="shared" si="36"/>
        <v>2.1107344450110097</v>
      </c>
      <c r="AL503" s="40">
        <f t="shared" si="37"/>
        <v>0.49995146236680688</v>
      </c>
      <c r="AM503" s="41">
        <f t="shared" si="38"/>
        <v>860951550</v>
      </c>
      <c r="AN503" s="42" t="str">
        <f t="shared" si="40"/>
        <v>CUMPLE</v>
      </c>
      <c r="AO503" s="42" t="str">
        <f t="shared" si="39"/>
        <v>CUMPLE</v>
      </c>
      <c r="AP503" s="7"/>
    </row>
    <row r="504" spans="2:42" hidden="1" x14ac:dyDescent="0.2">
      <c r="B504" s="76" t="s">
        <v>5671</v>
      </c>
      <c r="C504" s="33" t="e" vm="1">
        <f ca="1">_xlfn.XLOOKUP(B504,'ASIGNACION ZONAS'!J:J,'ENCUESTA PI'!H:H,0)</f>
        <v>#NAME?</v>
      </c>
      <c r="D504" s="77">
        <v>890481163</v>
      </c>
      <c r="E504" s="77" t="s">
        <v>5672</v>
      </c>
      <c r="F504" s="78">
        <v>3212081001</v>
      </c>
      <c r="G504" s="36" t="s">
        <v>5673</v>
      </c>
      <c r="H504" s="78" t="s">
        <v>73</v>
      </c>
      <c r="I504" s="78"/>
      <c r="J504" s="78" t="s">
        <v>34</v>
      </c>
      <c r="K504" s="78" t="s">
        <v>34</v>
      </c>
      <c r="L504" s="78" t="s">
        <v>34</v>
      </c>
      <c r="M504" s="78" t="s">
        <v>34</v>
      </c>
      <c r="N504" s="78" t="s">
        <v>34</v>
      </c>
      <c r="O504" s="78" t="s">
        <v>34</v>
      </c>
      <c r="P504" s="78" t="s">
        <v>34</v>
      </c>
      <c r="Q504" s="78" t="s">
        <v>34</v>
      </c>
      <c r="R504" s="78" t="s">
        <v>73</v>
      </c>
      <c r="S504" s="78" t="s">
        <v>34</v>
      </c>
      <c r="T504" s="78" t="s">
        <v>34</v>
      </c>
      <c r="U504" s="78" t="s">
        <v>34</v>
      </c>
      <c r="V504" s="78" t="s">
        <v>34</v>
      </c>
      <c r="W504" s="78" t="s">
        <v>34</v>
      </c>
      <c r="X504" s="78" t="s">
        <v>34</v>
      </c>
      <c r="Y504" s="78" t="s">
        <v>34</v>
      </c>
      <c r="Z504" s="78" t="s">
        <v>34</v>
      </c>
      <c r="AA504" s="78" t="s">
        <v>34</v>
      </c>
      <c r="AB504" s="79" t="s">
        <v>34</v>
      </c>
      <c r="AC504" s="79" t="s">
        <v>34</v>
      </c>
      <c r="AD504" s="79" t="s">
        <v>34</v>
      </c>
      <c r="AE504" s="79" t="s">
        <v>34</v>
      </c>
      <c r="AF504" s="79" t="s">
        <v>34</v>
      </c>
      <c r="AG504" s="321">
        <v>2131221333</v>
      </c>
      <c r="AH504" s="321">
        <v>228475070</v>
      </c>
      <c r="AI504" s="321">
        <v>1654250478</v>
      </c>
      <c r="AJ504" s="321">
        <v>2606951024</v>
      </c>
      <c r="AK504" s="39">
        <f t="shared" si="36"/>
        <v>9.3280257360245038</v>
      </c>
      <c r="AL504" s="40">
        <f t="shared" si="37"/>
        <v>0.63455372301616353</v>
      </c>
      <c r="AM504" s="41">
        <f t="shared" si="38"/>
        <v>1902746263</v>
      </c>
      <c r="AN504" s="42" t="str">
        <f t="shared" si="40"/>
        <v>CUMPLE</v>
      </c>
      <c r="AO504" s="42" t="str">
        <f t="shared" si="39"/>
        <v>CUMPLE</v>
      </c>
      <c r="AP504" s="7"/>
    </row>
    <row r="505" spans="2:42" hidden="1" x14ac:dyDescent="0.2">
      <c r="B505" s="76" t="s">
        <v>206</v>
      </c>
      <c r="C505" s="33" t="e" vm="1">
        <f ca="1">_xlfn.XLOOKUP(B505,'ASIGNACION ZONAS'!J:J,'ENCUESTA PI'!H:H,0)</f>
        <v>#NAME?</v>
      </c>
      <c r="D505" s="77" t="s">
        <v>5674</v>
      </c>
      <c r="E505" s="77" t="s">
        <v>210</v>
      </c>
      <c r="F505" s="78">
        <v>3186753459</v>
      </c>
      <c r="G505" s="36" t="s">
        <v>208</v>
      </c>
      <c r="H505" s="78" t="s">
        <v>34</v>
      </c>
      <c r="I505" s="78">
        <v>2</v>
      </c>
      <c r="J505" s="78" t="s">
        <v>34</v>
      </c>
      <c r="K505" s="78" t="s">
        <v>34</v>
      </c>
      <c r="L505" s="78" t="s">
        <v>34</v>
      </c>
      <c r="M505" s="78" t="s">
        <v>34</v>
      </c>
      <c r="N505" s="78" t="s">
        <v>34</v>
      </c>
      <c r="O505" s="78" t="s">
        <v>34</v>
      </c>
      <c r="P505" s="78" t="s">
        <v>34</v>
      </c>
      <c r="Q505" s="78" t="s">
        <v>73</v>
      </c>
      <c r="R505" s="78" t="s">
        <v>34</v>
      </c>
      <c r="S505" s="78" t="s">
        <v>34</v>
      </c>
      <c r="T505" s="78" t="s">
        <v>34</v>
      </c>
      <c r="U505" s="78" t="s">
        <v>34</v>
      </c>
      <c r="V505" s="78" t="s">
        <v>34</v>
      </c>
      <c r="W505" s="78" t="s">
        <v>34</v>
      </c>
      <c r="X505" s="78" t="s">
        <v>34</v>
      </c>
      <c r="Y505" s="78" t="s">
        <v>34</v>
      </c>
      <c r="Z505" s="78" t="s">
        <v>34</v>
      </c>
      <c r="AA505" s="78" t="s">
        <v>34</v>
      </c>
      <c r="AB505" s="79" t="s">
        <v>34</v>
      </c>
      <c r="AC505" s="79" t="s">
        <v>34</v>
      </c>
      <c r="AD505" s="79" t="s">
        <v>34</v>
      </c>
      <c r="AE505" s="79" t="s">
        <v>34</v>
      </c>
      <c r="AF505" s="79" t="s">
        <v>34</v>
      </c>
      <c r="AG505" s="322">
        <v>426194692</v>
      </c>
      <c r="AH505" s="322">
        <v>228041810</v>
      </c>
      <c r="AI505" s="322">
        <v>228041810</v>
      </c>
      <c r="AJ505" s="322">
        <v>426194692</v>
      </c>
      <c r="AK505" s="39">
        <f t="shared" si="36"/>
        <v>1.8689322453632515</v>
      </c>
      <c r="AL505" s="40">
        <f t="shared" si="37"/>
        <v>0.53506487593702834</v>
      </c>
      <c r="AM505" s="41">
        <f t="shared" si="38"/>
        <v>198152882</v>
      </c>
      <c r="AN505" s="42" t="str">
        <f t="shared" si="40"/>
        <v>CUMPLE</v>
      </c>
      <c r="AO505" s="42" t="str">
        <f t="shared" si="39"/>
        <v>CUMPLE</v>
      </c>
      <c r="AP505" s="7"/>
    </row>
    <row r="506" spans="2:42" hidden="1" x14ac:dyDescent="0.2">
      <c r="B506" s="76" t="s">
        <v>5675</v>
      </c>
      <c r="C506" s="33" t="e" vm="1">
        <f ca="1">_xlfn.XLOOKUP(B506,'ASIGNACION ZONAS'!J:J,'ENCUESTA PI'!H:H,0)</f>
        <v>#NAME?</v>
      </c>
      <c r="D506" s="77">
        <v>901381333</v>
      </c>
      <c r="E506" s="77" t="s">
        <v>5676</v>
      </c>
      <c r="F506" s="78">
        <v>3046217237</v>
      </c>
      <c r="G506" s="36" t="s">
        <v>5677</v>
      </c>
      <c r="H506" s="78" t="s">
        <v>73</v>
      </c>
      <c r="I506" s="78">
        <v>1</v>
      </c>
      <c r="J506" s="78" t="s">
        <v>34</v>
      </c>
      <c r="K506" s="78" t="s">
        <v>34</v>
      </c>
      <c r="L506" s="78" t="s">
        <v>34</v>
      </c>
      <c r="M506" s="78" t="s">
        <v>34</v>
      </c>
      <c r="N506" s="78" t="s">
        <v>34</v>
      </c>
      <c r="O506" s="78" t="s">
        <v>34</v>
      </c>
      <c r="P506" s="78" t="s">
        <v>73</v>
      </c>
      <c r="Q506" s="78" t="s">
        <v>73</v>
      </c>
      <c r="R506" s="78" t="s">
        <v>73</v>
      </c>
      <c r="S506" s="78" t="s">
        <v>34</v>
      </c>
      <c r="T506" s="78" t="s">
        <v>34</v>
      </c>
      <c r="U506" s="78" t="s">
        <v>34</v>
      </c>
      <c r="V506" s="78" t="s">
        <v>34</v>
      </c>
      <c r="W506" s="78" t="s">
        <v>34</v>
      </c>
      <c r="X506" s="78" t="s">
        <v>34</v>
      </c>
      <c r="Y506" s="78" t="s">
        <v>34</v>
      </c>
      <c r="Z506" s="78" t="s">
        <v>34</v>
      </c>
      <c r="AA506" s="78" t="s">
        <v>34</v>
      </c>
      <c r="AB506" s="79" t="s">
        <v>34</v>
      </c>
      <c r="AC506" s="79" t="s">
        <v>34</v>
      </c>
      <c r="AD506" s="79" t="s">
        <v>34</v>
      </c>
      <c r="AE506" s="79" t="s">
        <v>34</v>
      </c>
      <c r="AF506" s="79" t="s">
        <v>34</v>
      </c>
      <c r="AG506" s="323">
        <v>261973191</v>
      </c>
      <c r="AH506" s="323">
        <v>329699396</v>
      </c>
      <c r="AI506" s="323">
        <v>329699396</v>
      </c>
      <c r="AJ506" s="323">
        <v>368226191</v>
      </c>
      <c r="AK506" s="39">
        <f t="shared" si="36"/>
        <v>0.79458195610403848</v>
      </c>
      <c r="AL506" s="40">
        <f t="shared" si="37"/>
        <v>0.89537193186782305</v>
      </c>
      <c r="AM506" s="41">
        <f t="shared" si="38"/>
        <v>-67726205</v>
      </c>
      <c r="AN506" s="42" t="str">
        <f t="shared" si="40"/>
        <v>CUMPLE</v>
      </c>
      <c r="AO506" s="42" t="b">
        <f t="shared" si="39"/>
        <v>0</v>
      </c>
      <c r="AP506" s="7"/>
    </row>
    <row r="507" spans="2:42" hidden="1" x14ac:dyDescent="0.2">
      <c r="B507" s="76" t="s">
        <v>5678</v>
      </c>
      <c r="C507" s="33" t="e" vm="1">
        <f ca="1">_xlfn.XLOOKUP(B507,'ASIGNACION ZONAS'!J:J,'ENCUESTA PI'!H:H,0)</f>
        <v>#NAME?</v>
      </c>
      <c r="D507" s="77" t="s">
        <v>5679</v>
      </c>
      <c r="E507" s="77" t="s">
        <v>5680</v>
      </c>
      <c r="F507" s="78">
        <v>3017191680</v>
      </c>
      <c r="G507" s="36" t="s">
        <v>5681</v>
      </c>
      <c r="H507" s="78" t="s">
        <v>34</v>
      </c>
      <c r="I507" s="78">
        <v>3</v>
      </c>
      <c r="J507" s="78" t="s">
        <v>34</v>
      </c>
      <c r="K507" s="78" t="s">
        <v>34</v>
      </c>
      <c r="L507" s="78" t="s">
        <v>34</v>
      </c>
      <c r="M507" s="78" t="s">
        <v>34</v>
      </c>
      <c r="N507" s="78" t="s">
        <v>34</v>
      </c>
      <c r="O507" s="78" t="s">
        <v>34</v>
      </c>
      <c r="P507" s="78" t="s">
        <v>73</v>
      </c>
      <c r="Q507" s="78" t="s">
        <v>73</v>
      </c>
      <c r="R507" s="78" t="s">
        <v>34</v>
      </c>
      <c r="S507" s="78"/>
      <c r="T507" s="78" t="s">
        <v>34</v>
      </c>
      <c r="U507" s="78" t="s">
        <v>34</v>
      </c>
      <c r="V507" s="78" t="s">
        <v>34</v>
      </c>
      <c r="W507" s="78" t="s">
        <v>34</v>
      </c>
      <c r="X507" s="78" t="s">
        <v>34</v>
      </c>
      <c r="Y507" s="78" t="s">
        <v>34</v>
      </c>
      <c r="Z507" s="78" t="s">
        <v>34</v>
      </c>
      <c r="AA507" s="78" t="s">
        <v>34</v>
      </c>
      <c r="AB507" s="79" t="s">
        <v>34</v>
      </c>
      <c r="AC507" s="79" t="s">
        <v>34</v>
      </c>
      <c r="AD507" s="79" t="s">
        <v>34</v>
      </c>
      <c r="AE507" s="79" t="s">
        <v>34</v>
      </c>
      <c r="AF507" s="79" t="s">
        <v>34</v>
      </c>
      <c r="AG507" s="324">
        <v>712000000</v>
      </c>
      <c r="AH507" s="324">
        <v>0</v>
      </c>
      <c r="AI507" s="324">
        <v>0</v>
      </c>
      <c r="AJ507" s="324">
        <v>725000000</v>
      </c>
      <c r="AK507" s="39">
        <f t="shared" si="36"/>
        <v>0</v>
      </c>
      <c r="AL507" s="40">
        <f t="shared" si="37"/>
        <v>0</v>
      </c>
      <c r="AM507" s="41">
        <f t="shared" si="38"/>
        <v>712000000</v>
      </c>
      <c r="AN507" s="42" t="b">
        <f t="shared" si="40"/>
        <v>0</v>
      </c>
      <c r="AO507" s="42" t="str">
        <f t="shared" si="39"/>
        <v>CUMPLE</v>
      </c>
      <c r="AP507" s="7"/>
    </row>
    <row r="508" spans="2:42" hidden="1" x14ac:dyDescent="0.2">
      <c r="B508" s="76" t="s">
        <v>5682</v>
      </c>
      <c r="C508" s="33" t="e" vm="1">
        <f ca="1">_xlfn.XLOOKUP(B508,'ASIGNACION ZONAS'!J:J,'ENCUESTA PI'!H:H,0)</f>
        <v>#NAME?</v>
      </c>
      <c r="D508" s="77">
        <v>901251279</v>
      </c>
      <c r="E508" s="77" t="s">
        <v>5683</v>
      </c>
      <c r="F508" s="78">
        <v>3112689175</v>
      </c>
      <c r="G508" s="52" t="s">
        <v>5684</v>
      </c>
      <c r="H508" s="78" t="s">
        <v>73</v>
      </c>
      <c r="I508" s="78">
        <v>3</v>
      </c>
      <c r="J508" s="78" t="s">
        <v>34</v>
      </c>
      <c r="K508" s="78" t="s">
        <v>34</v>
      </c>
      <c r="L508" s="78" t="s">
        <v>73</v>
      </c>
      <c r="M508" s="78" t="s">
        <v>34</v>
      </c>
      <c r="N508" s="78" t="s">
        <v>34</v>
      </c>
      <c r="O508" s="78" t="s">
        <v>34</v>
      </c>
      <c r="P508" s="78" t="s">
        <v>73</v>
      </c>
      <c r="Q508" s="78" t="s">
        <v>34</v>
      </c>
      <c r="R508" s="78" t="s">
        <v>73</v>
      </c>
      <c r="S508" s="78" t="s">
        <v>34</v>
      </c>
      <c r="T508" s="78" t="s">
        <v>34</v>
      </c>
      <c r="U508" s="78" t="s">
        <v>34</v>
      </c>
      <c r="V508" s="78" t="s">
        <v>34</v>
      </c>
      <c r="W508" s="78" t="s">
        <v>34</v>
      </c>
      <c r="X508" s="78" t="s">
        <v>34</v>
      </c>
      <c r="Y508" s="78" t="s">
        <v>34</v>
      </c>
      <c r="Z508" s="78" t="s">
        <v>34</v>
      </c>
      <c r="AA508" s="78" t="s">
        <v>34</v>
      </c>
      <c r="AB508" s="79" t="s">
        <v>73</v>
      </c>
      <c r="AC508" s="79" t="s">
        <v>34</v>
      </c>
      <c r="AD508" s="79" t="s">
        <v>34</v>
      </c>
      <c r="AE508" s="79" t="s">
        <v>34</v>
      </c>
      <c r="AF508" s="79" t="s">
        <v>73</v>
      </c>
      <c r="AG508" s="325">
        <v>77225174</v>
      </c>
      <c r="AH508" s="325">
        <v>9310000</v>
      </c>
      <c r="AI508" s="325">
        <v>9310000</v>
      </c>
      <c r="AJ508" s="325">
        <v>77225174</v>
      </c>
      <c r="AK508" s="39">
        <f t="shared" si="36"/>
        <v>8.2948629430719656</v>
      </c>
      <c r="AL508" s="40">
        <f t="shared" si="37"/>
        <v>0.12055654287033396</v>
      </c>
      <c r="AM508" s="41">
        <f t="shared" si="38"/>
        <v>67915174</v>
      </c>
      <c r="AN508" s="42" t="str">
        <f t="shared" si="40"/>
        <v>CUMPLE</v>
      </c>
      <c r="AO508" s="42" t="str">
        <f t="shared" si="39"/>
        <v>CUMPLE</v>
      </c>
      <c r="AP508" s="7"/>
    </row>
    <row r="509" spans="2:42" hidden="1" x14ac:dyDescent="0.2">
      <c r="B509" s="76" t="s">
        <v>5685</v>
      </c>
      <c r="C509" s="33" t="e" vm="1">
        <f ca="1">_xlfn.XLOOKUP(B509,'ASIGNACION ZONAS'!J:J,'ENCUESTA PI'!H:H,0)</f>
        <v>#NAME?</v>
      </c>
      <c r="D509" s="77" t="s">
        <v>5686</v>
      </c>
      <c r="E509" s="77" t="s">
        <v>5687</v>
      </c>
      <c r="F509" s="78">
        <v>3214131480</v>
      </c>
      <c r="G509" s="36" t="s">
        <v>5688</v>
      </c>
      <c r="H509" s="78" t="s">
        <v>73</v>
      </c>
      <c r="I509" s="78">
        <v>1</v>
      </c>
      <c r="J509" s="78" t="s">
        <v>34</v>
      </c>
      <c r="K509" s="78" t="s">
        <v>34</v>
      </c>
      <c r="L509" s="78" t="s">
        <v>34</v>
      </c>
      <c r="M509" s="78" t="s">
        <v>34</v>
      </c>
      <c r="N509" s="78" t="s">
        <v>34</v>
      </c>
      <c r="O509" s="78" t="s">
        <v>34</v>
      </c>
      <c r="P509" s="78" t="s">
        <v>73</v>
      </c>
      <c r="Q509" s="78" t="s">
        <v>34</v>
      </c>
      <c r="R509" s="78" t="s">
        <v>34</v>
      </c>
      <c r="S509" s="78" t="s">
        <v>34</v>
      </c>
      <c r="T509" s="78" t="s">
        <v>34</v>
      </c>
      <c r="U509" s="78" t="s">
        <v>34</v>
      </c>
      <c r="V509" s="78" t="s">
        <v>34</v>
      </c>
      <c r="W509" s="78" t="s">
        <v>34</v>
      </c>
      <c r="X509" s="78" t="s">
        <v>34</v>
      </c>
      <c r="Y509" s="78" t="s">
        <v>34</v>
      </c>
      <c r="Z509" s="78" t="s">
        <v>34</v>
      </c>
      <c r="AA509" s="78" t="s">
        <v>34</v>
      </c>
      <c r="AB509" s="79" t="s">
        <v>34</v>
      </c>
      <c r="AC509" s="79" t="s">
        <v>34</v>
      </c>
      <c r="AD509" s="79" t="s">
        <v>34</v>
      </c>
      <c r="AE509" s="79" t="s">
        <v>34</v>
      </c>
      <c r="AF509" s="79" t="s">
        <v>34</v>
      </c>
      <c r="AG509" s="326">
        <v>317567985</v>
      </c>
      <c r="AH509" s="326">
        <v>20930000</v>
      </c>
      <c r="AI509" s="326">
        <v>317567985</v>
      </c>
      <c r="AJ509" s="326">
        <v>20930000</v>
      </c>
      <c r="AK509" s="39">
        <f t="shared" si="36"/>
        <v>15.172861204013378</v>
      </c>
      <c r="AL509" s="40">
        <f t="shared" si="37"/>
        <v>15.172861204013378</v>
      </c>
      <c r="AM509" s="41">
        <f t="shared" si="38"/>
        <v>296637985</v>
      </c>
      <c r="AN509" s="42" t="str">
        <f t="shared" si="40"/>
        <v>CUMPLE</v>
      </c>
      <c r="AO509" s="42" t="b">
        <f t="shared" si="39"/>
        <v>0</v>
      </c>
      <c r="AP509" s="7"/>
    </row>
    <row r="510" spans="2:42" ht="24" hidden="1" x14ac:dyDescent="0.2">
      <c r="B510" s="76" t="s">
        <v>5689</v>
      </c>
      <c r="C510" s="33" t="e" vm="1">
        <f ca="1">_xlfn.XLOOKUP(B510,'ASIGNACION ZONAS'!J:J,'ENCUESTA PI'!H:H,0)</f>
        <v>#NAME?</v>
      </c>
      <c r="D510" s="77" t="s">
        <v>5690</v>
      </c>
      <c r="E510" s="77" t="s">
        <v>5691</v>
      </c>
      <c r="F510" s="78">
        <v>3125648266</v>
      </c>
      <c r="G510" s="36" t="s">
        <v>5692</v>
      </c>
      <c r="H510" s="78" t="s">
        <v>34</v>
      </c>
      <c r="I510" s="78">
        <v>1</v>
      </c>
      <c r="J510" s="78" t="s">
        <v>34</v>
      </c>
      <c r="K510" s="78" t="s">
        <v>34</v>
      </c>
      <c r="L510" s="78" t="s">
        <v>34</v>
      </c>
      <c r="M510" s="78" t="s">
        <v>73</v>
      </c>
      <c r="N510" s="78" t="s">
        <v>34</v>
      </c>
      <c r="O510" s="78" t="s">
        <v>73</v>
      </c>
      <c r="P510" s="78" t="s">
        <v>73</v>
      </c>
      <c r="Q510" s="78" t="s">
        <v>73</v>
      </c>
      <c r="R510" s="78" t="s">
        <v>73</v>
      </c>
      <c r="S510" s="78" t="s">
        <v>34</v>
      </c>
      <c r="T510" s="78" t="s">
        <v>73</v>
      </c>
      <c r="U510" s="78" t="s">
        <v>34</v>
      </c>
      <c r="V510" s="78" t="s">
        <v>34</v>
      </c>
      <c r="W510" s="78" t="s">
        <v>34</v>
      </c>
      <c r="X510" s="78" t="s">
        <v>34</v>
      </c>
      <c r="Y510" s="78" t="s">
        <v>73</v>
      </c>
      <c r="Z510" s="78" t="s">
        <v>34</v>
      </c>
      <c r="AA510" s="78" t="s">
        <v>34</v>
      </c>
      <c r="AB510" s="79" t="s">
        <v>34</v>
      </c>
      <c r="AC510" s="79" t="s">
        <v>34</v>
      </c>
      <c r="AD510" s="79" t="s">
        <v>34</v>
      </c>
      <c r="AE510" s="79" t="s">
        <v>34</v>
      </c>
      <c r="AF510" s="79" t="s">
        <v>34</v>
      </c>
      <c r="AG510" s="327">
        <v>15900000</v>
      </c>
      <c r="AH510" s="327">
        <v>0</v>
      </c>
      <c r="AI510" s="327">
        <v>0</v>
      </c>
      <c r="AJ510" s="327">
        <v>15900000</v>
      </c>
      <c r="AK510" s="39">
        <f t="shared" si="36"/>
        <v>0</v>
      </c>
      <c r="AL510" s="40">
        <f t="shared" si="37"/>
        <v>0</v>
      </c>
      <c r="AM510" s="41">
        <f t="shared" si="38"/>
        <v>15900000</v>
      </c>
      <c r="AN510" s="42" t="b">
        <f t="shared" si="40"/>
        <v>0</v>
      </c>
      <c r="AO510" s="42" t="str">
        <f t="shared" si="39"/>
        <v>CUMPLE</v>
      </c>
      <c r="AP510" s="7"/>
    </row>
    <row r="511" spans="2:42" ht="24" hidden="1" x14ac:dyDescent="0.2">
      <c r="B511" s="76" t="s">
        <v>746</v>
      </c>
      <c r="C511" s="33" t="e" vm="1">
        <f ca="1">_xlfn.XLOOKUP(B511,'ASIGNACION ZONAS'!J:J,'ENCUESTA PI'!H:H,0)</f>
        <v>#NAME?</v>
      </c>
      <c r="D511" s="77">
        <v>901721291</v>
      </c>
      <c r="E511" s="77" t="s">
        <v>5693</v>
      </c>
      <c r="F511" s="78">
        <v>3015572509</v>
      </c>
      <c r="G511" s="36" t="s">
        <v>748</v>
      </c>
      <c r="H511" s="78" t="s">
        <v>34</v>
      </c>
      <c r="I511" s="78">
        <v>3</v>
      </c>
      <c r="J511" s="78" t="s">
        <v>34</v>
      </c>
      <c r="K511" s="78" t="s">
        <v>34</v>
      </c>
      <c r="L511" s="78" t="s">
        <v>34</v>
      </c>
      <c r="M511" s="78" t="s">
        <v>73</v>
      </c>
      <c r="N511" s="78" t="s">
        <v>34</v>
      </c>
      <c r="O511" s="78" t="s">
        <v>34</v>
      </c>
      <c r="P511" s="78" t="s">
        <v>73</v>
      </c>
      <c r="Q511" s="78" t="s">
        <v>73</v>
      </c>
      <c r="R511" s="78" t="s">
        <v>34</v>
      </c>
      <c r="S511" s="78" t="s">
        <v>34</v>
      </c>
      <c r="T511" s="78" t="s">
        <v>34</v>
      </c>
      <c r="U511" s="78" t="s">
        <v>34</v>
      </c>
      <c r="V511" s="78" t="s">
        <v>34</v>
      </c>
      <c r="W511" s="78" t="s">
        <v>34</v>
      </c>
      <c r="X511" s="78" t="s">
        <v>34</v>
      </c>
      <c r="Y511" s="78" t="s">
        <v>34</v>
      </c>
      <c r="Z511" s="78" t="s">
        <v>34</v>
      </c>
      <c r="AA511" s="78" t="s">
        <v>34</v>
      </c>
      <c r="AB511" s="78" t="s">
        <v>34</v>
      </c>
      <c r="AC511" s="78" t="s">
        <v>34</v>
      </c>
      <c r="AD511" s="78" t="s">
        <v>34</v>
      </c>
      <c r="AE511" s="78" t="s">
        <v>34</v>
      </c>
      <c r="AF511" s="78" t="s">
        <v>34</v>
      </c>
      <c r="AG511" s="328">
        <v>55700000</v>
      </c>
      <c r="AH511" s="328">
        <v>6500000</v>
      </c>
      <c r="AI511" s="328">
        <v>6500000</v>
      </c>
      <c r="AJ511" s="328">
        <v>65700000</v>
      </c>
      <c r="AK511" s="39">
        <f t="shared" si="36"/>
        <v>8.569230769230769</v>
      </c>
      <c r="AL511" s="40">
        <f t="shared" si="37"/>
        <v>9.8934550989345504E-2</v>
      </c>
      <c r="AM511" s="41">
        <f t="shared" si="38"/>
        <v>49200000</v>
      </c>
      <c r="AN511" s="42" t="str">
        <f t="shared" si="40"/>
        <v>CUMPLE</v>
      </c>
      <c r="AO511" s="42" t="str">
        <f t="shared" si="39"/>
        <v>CUMPLE</v>
      </c>
      <c r="AP511" s="7"/>
    </row>
    <row r="512" spans="2:42" hidden="1" x14ac:dyDescent="0.2">
      <c r="B512" s="76" t="s">
        <v>1311</v>
      </c>
      <c r="C512" s="33" t="e" vm="1">
        <f ca="1">_xlfn.XLOOKUP(B512,'ASIGNACION ZONAS'!J:J,'ENCUESTA PI'!H:H,0)</f>
        <v>#NAME?</v>
      </c>
      <c r="D512" s="77" t="s">
        <v>5694</v>
      </c>
      <c r="E512" s="77" t="s">
        <v>1315</v>
      </c>
      <c r="F512" s="78">
        <v>3128470119</v>
      </c>
      <c r="G512" s="36" t="s">
        <v>1313</v>
      </c>
      <c r="H512" s="78" t="s">
        <v>34</v>
      </c>
      <c r="I512" s="78">
        <v>2</v>
      </c>
      <c r="J512" s="78" t="s">
        <v>34</v>
      </c>
      <c r="K512" s="78" t="s">
        <v>34</v>
      </c>
      <c r="L512" s="78" t="s">
        <v>34</v>
      </c>
      <c r="M512" s="78" t="s">
        <v>34</v>
      </c>
      <c r="N512" s="78" t="s">
        <v>34</v>
      </c>
      <c r="O512" s="78" t="s">
        <v>34</v>
      </c>
      <c r="P512" s="78" t="s">
        <v>73</v>
      </c>
      <c r="Q512" s="78" t="s">
        <v>73</v>
      </c>
      <c r="R512" s="78" t="s">
        <v>34</v>
      </c>
      <c r="S512" s="78" t="s">
        <v>34</v>
      </c>
      <c r="T512" s="78" t="s">
        <v>34</v>
      </c>
      <c r="U512" s="78" t="s">
        <v>34</v>
      </c>
      <c r="V512" s="78" t="s">
        <v>34</v>
      </c>
      <c r="W512" s="78" t="s">
        <v>34</v>
      </c>
      <c r="X512" s="78" t="s">
        <v>34</v>
      </c>
      <c r="Y512" s="78" t="s">
        <v>34</v>
      </c>
      <c r="Z512" s="78" t="s">
        <v>34</v>
      </c>
      <c r="AA512" s="78" t="s">
        <v>34</v>
      </c>
      <c r="AB512" s="78" t="s">
        <v>34</v>
      </c>
      <c r="AC512" s="78" t="s">
        <v>34</v>
      </c>
      <c r="AD512" s="78" t="s">
        <v>34</v>
      </c>
      <c r="AE512" s="78" t="s">
        <v>34</v>
      </c>
      <c r="AF512" s="78" t="s">
        <v>34</v>
      </c>
      <c r="AG512" s="329">
        <v>155253000</v>
      </c>
      <c r="AH512" s="329">
        <v>5252000</v>
      </c>
      <c r="AI512" s="329">
        <v>5252000</v>
      </c>
      <c r="AJ512" s="329">
        <v>155253000</v>
      </c>
      <c r="AK512" s="39">
        <f t="shared" si="36"/>
        <v>29.560738766184311</v>
      </c>
      <c r="AL512" s="40">
        <f t="shared" si="37"/>
        <v>3.3828653874643323E-2</v>
      </c>
      <c r="AM512" s="41">
        <f t="shared" si="38"/>
        <v>150001000</v>
      </c>
      <c r="AN512" s="42" t="str">
        <f t="shared" si="40"/>
        <v>CUMPLE</v>
      </c>
      <c r="AO512" s="42" t="str">
        <f t="shared" si="39"/>
        <v>CUMPLE</v>
      </c>
      <c r="AP512" s="7"/>
    </row>
    <row r="513" spans="2:42" hidden="1" x14ac:dyDescent="0.2">
      <c r="B513" s="76" t="s">
        <v>5695</v>
      </c>
      <c r="C513" s="33" t="e" vm="1">
        <f ca="1">_xlfn.XLOOKUP(B513,'ASIGNACION ZONAS'!J:J,'ENCUESTA PI'!H:H,0)</f>
        <v>#NAME?</v>
      </c>
      <c r="D513" s="77" t="s">
        <v>5696</v>
      </c>
      <c r="E513" s="77" t="s">
        <v>5697</v>
      </c>
      <c r="F513" s="78">
        <v>3014739715</v>
      </c>
      <c r="G513" s="36" t="s">
        <v>5698</v>
      </c>
      <c r="H513" s="78" t="s">
        <v>34</v>
      </c>
      <c r="I513" s="78">
        <v>2</v>
      </c>
      <c r="J513" s="78" t="s">
        <v>34</v>
      </c>
      <c r="K513" s="78" t="s">
        <v>34</v>
      </c>
      <c r="L513" s="78" t="s">
        <v>34</v>
      </c>
      <c r="M513" s="78" t="s">
        <v>34</v>
      </c>
      <c r="N513" s="78" t="s">
        <v>34</v>
      </c>
      <c r="O513" s="78" t="s">
        <v>34</v>
      </c>
      <c r="P513" s="78" t="s">
        <v>73</v>
      </c>
      <c r="Q513" s="78" t="s">
        <v>73</v>
      </c>
      <c r="R513" s="78" t="s">
        <v>34</v>
      </c>
      <c r="S513" s="78" t="s">
        <v>34</v>
      </c>
      <c r="T513" s="78" t="s">
        <v>34</v>
      </c>
      <c r="U513" s="78" t="s">
        <v>34</v>
      </c>
      <c r="V513" s="78" t="s">
        <v>34</v>
      </c>
      <c r="W513" s="78" t="s">
        <v>34</v>
      </c>
      <c r="X513" s="78" t="s">
        <v>34</v>
      </c>
      <c r="Y513" s="78" t="s">
        <v>34</v>
      </c>
      <c r="Z513" s="78" t="s">
        <v>34</v>
      </c>
      <c r="AA513" s="78" t="s">
        <v>34</v>
      </c>
      <c r="AB513" s="79" t="s">
        <v>73</v>
      </c>
      <c r="AC513" s="79" t="s">
        <v>34</v>
      </c>
      <c r="AD513" s="79" t="s">
        <v>34</v>
      </c>
      <c r="AE513" s="79" t="s">
        <v>34</v>
      </c>
      <c r="AF513" s="79" t="s">
        <v>73</v>
      </c>
      <c r="AG513" s="330">
        <v>750000</v>
      </c>
      <c r="AH513" s="330"/>
      <c r="AI513" s="330"/>
      <c r="AJ513" s="330"/>
      <c r="AK513" s="39">
        <f t="shared" si="36"/>
        <v>0</v>
      </c>
      <c r="AL513" s="40">
        <f t="shared" si="37"/>
        <v>0</v>
      </c>
      <c r="AM513" s="41">
        <f t="shared" si="38"/>
        <v>750000</v>
      </c>
      <c r="AN513" s="42" t="b">
        <f t="shared" si="40"/>
        <v>0</v>
      </c>
      <c r="AO513" s="42" t="str">
        <f t="shared" si="39"/>
        <v>CUMPLE</v>
      </c>
      <c r="AP513" s="7"/>
    </row>
    <row r="514" spans="2:42" hidden="1" x14ac:dyDescent="0.2">
      <c r="B514" s="76" t="s">
        <v>5699</v>
      </c>
      <c r="C514" s="33" t="e" vm="1">
        <f ca="1">_xlfn.XLOOKUP(B514,'ASIGNACION ZONAS'!J:J,'ENCUESTA PI'!H:H,0)</f>
        <v>#NAME?</v>
      </c>
      <c r="D514" s="77" t="s">
        <v>5700</v>
      </c>
      <c r="E514" s="77" t="s">
        <v>5701</v>
      </c>
      <c r="F514" s="78">
        <v>3112743883</v>
      </c>
      <c r="G514" s="36" t="s">
        <v>5702</v>
      </c>
      <c r="H514" s="78" t="s">
        <v>34</v>
      </c>
      <c r="I514" s="78">
        <v>1</v>
      </c>
      <c r="J514" s="78" t="s">
        <v>34</v>
      </c>
      <c r="K514" s="78" t="s">
        <v>34</v>
      </c>
      <c r="L514" s="78" t="s">
        <v>34</v>
      </c>
      <c r="M514" s="78" t="s">
        <v>34</v>
      </c>
      <c r="N514" s="78" t="s">
        <v>34</v>
      </c>
      <c r="O514" s="78" t="s">
        <v>73</v>
      </c>
      <c r="P514" s="78" t="s">
        <v>73</v>
      </c>
      <c r="Q514" s="78" t="s">
        <v>34</v>
      </c>
      <c r="R514" s="78" t="s">
        <v>73</v>
      </c>
      <c r="S514" s="78" t="s">
        <v>34</v>
      </c>
      <c r="T514" s="78" t="s">
        <v>73</v>
      </c>
      <c r="U514" s="78" t="s">
        <v>34</v>
      </c>
      <c r="V514" s="78" t="s">
        <v>34</v>
      </c>
      <c r="W514" s="78" t="s">
        <v>34</v>
      </c>
      <c r="X514" s="78" t="s">
        <v>73</v>
      </c>
      <c r="Y514" s="78" t="s">
        <v>73</v>
      </c>
      <c r="Z514" s="78" t="s">
        <v>73</v>
      </c>
      <c r="AA514" s="78" t="s">
        <v>73</v>
      </c>
      <c r="AB514" s="79" t="s">
        <v>34</v>
      </c>
      <c r="AC514" s="79" t="s">
        <v>34</v>
      </c>
      <c r="AD514" s="79" t="s">
        <v>34</v>
      </c>
      <c r="AE514" s="79" t="s">
        <v>34</v>
      </c>
      <c r="AF514" s="79" t="s">
        <v>34</v>
      </c>
      <c r="AG514" s="331">
        <v>162697772</v>
      </c>
      <c r="AH514" s="331">
        <v>12531032</v>
      </c>
      <c r="AI514" s="331">
        <v>6796765</v>
      </c>
      <c r="AJ514" s="331">
        <v>167468001</v>
      </c>
      <c r="AK514" s="39">
        <f t="shared" si="36"/>
        <v>12.983589220744149</v>
      </c>
      <c r="AL514" s="40">
        <f t="shared" si="37"/>
        <v>4.0585454889379133E-2</v>
      </c>
      <c r="AM514" s="41">
        <f t="shared" si="38"/>
        <v>150166740</v>
      </c>
      <c r="AN514" s="42" t="str">
        <f t="shared" si="40"/>
        <v>CUMPLE</v>
      </c>
      <c r="AO514" s="42" t="str">
        <f t="shared" si="39"/>
        <v>CUMPLE</v>
      </c>
      <c r="AP514" s="7"/>
    </row>
    <row r="515" spans="2:42" hidden="1" x14ac:dyDescent="0.2">
      <c r="B515" s="76" t="s">
        <v>5703</v>
      </c>
      <c r="C515" s="33" t="e" vm="1">
        <f ca="1">_xlfn.XLOOKUP(B515,'ASIGNACION ZONAS'!J:J,'ENCUESTA PI'!H:H,0)</f>
        <v>#NAME?</v>
      </c>
      <c r="D515" s="77" t="s">
        <v>5704</v>
      </c>
      <c r="E515" s="77" t="s">
        <v>5705</v>
      </c>
      <c r="F515" s="78">
        <v>3113724698</v>
      </c>
      <c r="G515" s="36" t="s">
        <v>5706</v>
      </c>
      <c r="H515" s="78" t="s">
        <v>73</v>
      </c>
      <c r="I515" s="78">
        <v>3</v>
      </c>
      <c r="J515" s="78" t="s">
        <v>73</v>
      </c>
      <c r="K515" s="78" t="s">
        <v>73</v>
      </c>
      <c r="L515" s="78" t="s">
        <v>73</v>
      </c>
      <c r="M515" s="78" t="s">
        <v>73</v>
      </c>
      <c r="N515" s="78" t="s">
        <v>34</v>
      </c>
      <c r="O515" s="78" t="s">
        <v>34</v>
      </c>
      <c r="P515" s="78" t="s">
        <v>73</v>
      </c>
      <c r="Q515" s="78" t="s">
        <v>73</v>
      </c>
      <c r="R515" s="78" t="s">
        <v>34</v>
      </c>
      <c r="S515" s="78" t="s">
        <v>34</v>
      </c>
      <c r="T515" s="78" t="s">
        <v>34</v>
      </c>
      <c r="U515" s="78" t="s">
        <v>34</v>
      </c>
      <c r="V515" s="78" t="s">
        <v>34</v>
      </c>
      <c r="W515" s="78" t="s">
        <v>34</v>
      </c>
      <c r="X515" s="78" t="s">
        <v>34</v>
      </c>
      <c r="Y515" s="78" t="s">
        <v>34</v>
      </c>
      <c r="Z515" s="78" t="s">
        <v>34</v>
      </c>
      <c r="AA515" s="78" t="s">
        <v>34</v>
      </c>
      <c r="AB515" s="79" t="s">
        <v>34</v>
      </c>
      <c r="AC515" s="79" t="s">
        <v>34</v>
      </c>
      <c r="AD515" s="79" t="s">
        <v>34</v>
      </c>
      <c r="AE515" s="79" t="s">
        <v>34</v>
      </c>
      <c r="AF515" s="79" t="s">
        <v>34</v>
      </c>
      <c r="AG515" s="332">
        <v>16000000</v>
      </c>
      <c r="AH515" s="332">
        <v>3000000</v>
      </c>
      <c r="AI515" s="332">
        <v>3000000</v>
      </c>
      <c r="AJ515" s="332">
        <v>18600000</v>
      </c>
      <c r="AK515" s="39">
        <f t="shared" si="36"/>
        <v>5.333333333333333</v>
      </c>
      <c r="AL515" s="40">
        <f t="shared" si="37"/>
        <v>0.16129032258064516</v>
      </c>
      <c r="AM515" s="41">
        <f t="shared" si="38"/>
        <v>13000000</v>
      </c>
      <c r="AN515" s="42" t="str">
        <f t="shared" si="40"/>
        <v>CUMPLE</v>
      </c>
      <c r="AO515" s="42" t="str">
        <f t="shared" si="39"/>
        <v>CUMPLE</v>
      </c>
      <c r="AP515" s="7"/>
    </row>
    <row r="516" spans="2:42" hidden="1" x14ac:dyDescent="0.2">
      <c r="B516" s="76" t="s">
        <v>5707</v>
      </c>
      <c r="C516" s="33" t="e" vm="1">
        <f ca="1">_xlfn.XLOOKUP(B516,'ASIGNACION ZONAS'!J:J,'ENCUESTA PI'!H:H,0)</f>
        <v>#NAME?</v>
      </c>
      <c r="D516" s="77">
        <v>1081816424</v>
      </c>
      <c r="E516" s="77" t="s">
        <v>5708</v>
      </c>
      <c r="F516" s="78">
        <v>3107818628</v>
      </c>
      <c r="G516" s="36" t="s">
        <v>3358</v>
      </c>
      <c r="H516" s="78" t="s">
        <v>73</v>
      </c>
      <c r="I516" s="78">
        <v>3</v>
      </c>
      <c r="J516" s="78" t="s">
        <v>34</v>
      </c>
      <c r="K516" s="78" t="s">
        <v>73</v>
      </c>
      <c r="L516" s="78" t="s">
        <v>73</v>
      </c>
      <c r="M516" s="78" t="s">
        <v>34</v>
      </c>
      <c r="N516" s="78" t="s">
        <v>34</v>
      </c>
      <c r="O516" s="78" t="s">
        <v>34</v>
      </c>
      <c r="P516" s="78" t="s">
        <v>73</v>
      </c>
      <c r="Q516" s="78" t="s">
        <v>34</v>
      </c>
      <c r="R516" s="78" t="s">
        <v>73</v>
      </c>
      <c r="S516" s="78" t="s">
        <v>34</v>
      </c>
      <c r="T516" s="78" t="s">
        <v>34</v>
      </c>
      <c r="U516" s="78" t="s">
        <v>34</v>
      </c>
      <c r="V516" s="78" t="s">
        <v>34</v>
      </c>
      <c r="W516" s="78" t="s">
        <v>34</v>
      </c>
      <c r="X516" s="78" t="s">
        <v>34</v>
      </c>
      <c r="Y516" s="78" t="s">
        <v>34</v>
      </c>
      <c r="Z516" s="78" t="s">
        <v>34</v>
      </c>
      <c r="AA516" s="78" t="s">
        <v>34</v>
      </c>
      <c r="AB516" s="78" t="s">
        <v>34</v>
      </c>
      <c r="AC516" s="78" t="s">
        <v>34</v>
      </c>
      <c r="AD516" s="78" t="s">
        <v>34</v>
      </c>
      <c r="AE516" s="78" t="s">
        <v>34</v>
      </c>
      <c r="AF516" s="78" t="s">
        <v>34</v>
      </c>
      <c r="AG516" s="333">
        <v>456481000</v>
      </c>
      <c r="AH516" s="333">
        <v>0</v>
      </c>
      <c r="AI516" s="333">
        <v>208588000</v>
      </c>
      <c r="AJ516" s="333">
        <v>541881000</v>
      </c>
      <c r="AK516" s="39">
        <f t="shared" ref="AK516:AK579" si="41">+IFERROR(AG516/AH516,0)</f>
        <v>0</v>
      </c>
      <c r="AL516" s="40">
        <f t="shared" ref="AL516:AL579" si="42">+IFERROR(AI516/AJ516,0)</f>
        <v>0.38493322334608521</v>
      </c>
      <c r="AM516" s="41">
        <f t="shared" ref="AM516:AM579" si="43">IFERROR(AG516-AH516,0)</f>
        <v>456481000</v>
      </c>
      <c r="AN516" s="42" t="b">
        <f t="shared" si="40"/>
        <v>0</v>
      </c>
      <c r="AO516" s="42" t="str">
        <f t="shared" ref="AO516:AO579" si="44">IF(AL516&lt;=0.8,"CUMPLE")</f>
        <v>CUMPLE</v>
      </c>
      <c r="AP516" s="7"/>
    </row>
    <row r="517" spans="2:42" hidden="1" x14ac:dyDescent="0.2">
      <c r="B517" s="76" t="s">
        <v>5709</v>
      </c>
      <c r="C517" s="33" t="e" vm="1">
        <f ca="1">_xlfn.XLOOKUP(B517,'ASIGNACION ZONAS'!J:J,'ENCUESTA PI'!H:H,0)</f>
        <v>#NAME?</v>
      </c>
      <c r="D517" s="77">
        <v>3270584003</v>
      </c>
      <c r="E517" s="77" t="s">
        <v>5710</v>
      </c>
      <c r="F517" s="78">
        <v>3215862154</v>
      </c>
      <c r="G517" s="36" t="s">
        <v>5711</v>
      </c>
      <c r="H517" s="78" t="s">
        <v>73</v>
      </c>
      <c r="I517" s="78">
        <v>3</v>
      </c>
      <c r="J517" s="78" t="s">
        <v>34</v>
      </c>
      <c r="K517" s="78" t="s">
        <v>73</v>
      </c>
      <c r="L517" s="78" t="s">
        <v>73</v>
      </c>
      <c r="M517" s="78" t="s">
        <v>34</v>
      </c>
      <c r="N517" s="78" t="s">
        <v>34</v>
      </c>
      <c r="O517" s="78" t="s">
        <v>34</v>
      </c>
      <c r="P517" s="78" t="s">
        <v>73</v>
      </c>
      <c r="Q517" s="78" t="s">
        <v>34</v>
      </c>
      <c r="R517" s="78" t="s">
        <v>73</v>
      </c>
      <c r="S517" s="78" t="s">
        <v>34</v>
      </c>
      <c r="T517" s="78" t="s">
        <v>34</v>
      </c>
      <c r="U517" s="78" t="s">
        <v>34</v>
      </c>
      <c r="V517" s="78" t="s">
        <v>34</v>
      </c>
      <c r="W517" s="78" t="s">
        <v>34</v>
      </c>
      <c r="X517" s="78" t="s">
        <v>34</v>
      </c>
      <c r="Y517" s="78" t="s">
        <v>34</v>
      </c>
      <c r="Z517" s="78" t="s">
        <v>34</v>
      </c>
      <c r="AA517" s="78" t="s">
        <v>34</v>
      </c>
      <c r="AB517" s="78" t="s">
        <v>34</v>
      </c>
      <c r="AC517" s="78" t="s">
        <v>34</v>
      </c>
      <c r="AD517" s="78" t="s">
        <v>34</v>
      </c>
      <c r="AE517" s="78" t="s">
        <v>34</v>
      </c>
      <c r="AF517" s="78" t="s">
        <v>34</v>
      </c>
      <c r="AG517" s="334">
        <v>571664000</v>
      </c>
      <c r="AH517" s="334">
        <v>26537000</v>
      </c>
      <c r="AI517" s="334">
        <v>26537000</v>
      </c>
      <c r="AJ517" s="334">
        <v>751664000</v>
      </c>
      <c r="AK517" s="39">
        <f t="shared" si="41"/>
        <v>21.54214869804424</v>
      </c>
      <c r="AL517" s="40">
        <f t="shared" si="42"/>
        <v>3.5304338108516568E-2</v>
      </c>
      <c r="AM517" s="41">
        <f t="shared" si="43"/>
        <v>545127000</v>
      </c>
      <c r="AN517" s="42" t="str">
        <f t="shared" si="40"/>
        <v>CUMPLE</v>
      </c>
      <c r="AO517" s="42" t="str">
        <f t="shared" si="44"/>
        <v>CUMPLE</v>
      </c>
      <c r="AP517" s="7"/>
    </row>
    <row r="518" spans="2:42" hidden="1" x14ac:dyDescent="0.2">
      <c r="B518" s="76" t="s">
        <v>5712</v>
      </c>
      <c r="C518" s="33" t="e" vm="1">
        <f ca="1">_xlfn.XLOOKUP(B518,'ASIGNACION ZONAS'!J:J,'ENCUESTA PI'!H:H,0)</f>
        <v>#NAME?</v>
      </c>
      <c r="D518" s="77">
        <v>9001219538</v>
      </c>
      <c r="E518" s="76" t="s">
        <v>5713</v>
      </c>
      <c r="F518" s="78">
        <v>3015121329</v>
      </c>
      <c r="G518" s="52" t="s">
        <v>5714</v>
      </c>
      <c r="H518" s="78" t="s">
        <v>73</v>
      </c>
      <c r="I518" s="78">
        <v>2</v>
      </c>
      <c r="J518" s="78" t="s">
        <v>34</v>
      </c>
      <c r="K518" s="78" t="s">
        <v>34</v>
      </c>
      <c r="L518" s="78" t="s">
        <v>34</v>
      </c>
      <c r="M518" s="78" t="s">
        <v>34</v>
      </c>
      <c r="N518" s="78" t="s">
        <v>34</v>
      </c>
      <c r="O518" s="78" t="s">
        <v>34</v>
      </c>
      <c r="P518" s="78" t="s">
        <v>34</v>
      </c>
      <c r="Q518" s="78" t="s">
        <v>34</v>
      </c>
      <c r="R518" s="78" t="s">
        <v>73</v>
      </c>
      <c r="S518" s="78" t="s">
        <v>34</v>
      </c>
      <c r="T518" s="78" t="s">
        <v>34</v>
      </c>
      <c r="U518" s="78" t="s">
        <v>34</v>
      </c>
      <c r="V518" s="78" t="s">
        <v>73</v>
      </c>
      <c r="W518" s="78" t="s">
        <v>73</v>
      </c>
      <c r="X518" s="78" t="s">
        <v>73</v>
      </c>
      <c r="Y518" s="78" t="s">
        <v>73</v>
      </c>
      <c r="Z518" s="78" t="s">
        <v>73</v>
      </c>
      <c r="AA518" s="78" t="s">
        <v>34</v>
      </c>
      <c r="AB518" s="79" t="s">
        <v>34</v>
      </c>
      <c r="AC518" s="79" t="s">
        <v>34</v>
      </c>
      <c r="AD518" s="79" t="s">
        <v>34</v>
      </c>
      <c r="AE518" s="79" t="s">
        <v>34</v>
      </c>
      <c r="AF518" s="79" t="s">
        <v>34</v>
      </c>
      <c r="AG518" s="101">
        <v>61273870</v>
      </c>
      <c r="AH518" s="335">
        <v>57628775</v>
      </c>
      <c r="AI518" s="335">
        <v>57628775</v>
      </c>
      <c r="AJ518" s="335">
        <v>75273870</v>
      </c>
      <c r="AK518" s="39">
        <f t="shared" si="41"/>
        <v>1.0632513011078233</v>
      </c>
      <c r="AL518" s="40">
        <f t="shared" si="42"/>
        <v>0.76558804536022929</v>
      </c>
      <c r="AM518" s="41">
        <f t="shared" si="43"/>
        <v>3645095</v>
      </c>
      <c r="AN518" s="42" t="str">
        <f t="shared" si="40"/>
        <v>CUMPLE</v>
      </c>
      <c r="AO518" s="42" t="str">
        <f t="shared" si="44"/>
        <v>CUMPLE</v>
      </c>
      <c r="AP518" s="7"/>
    </row>
    <row r="519" spans="2:42" hidden="1" x14ac:dyDescent="0.2">
      <c r="B519" s="76" t="s">
        <v>5715</v>
      </c>
      <c r="C519" s="33" t="e" vm="1">
        <f ca="1">_xlfn.XLOOKUP(B519,'ASIGNACION ZONAS'!J:J,'ENCUESTA PI'!H:H,0)</f>
        <v>#NAME?</v>
      </c>
      <c r="D519" s="77" t="s">
        <v>5716</v>
      </c>
      <c r="E519" s="77" t="s">
        <v>5717</v>
      </c>
      <c r="F519" s="78">
        <v>3187170821</v>
      </c>
      <c r="G519" s="36" t="s">
        <v>5718</v>
      </c>
      <c r="H519" s="78" t="s">
        <v>73</v>
      </c>
      <c r="I519" s="78">
        <v>1</v>
      </c>
      <c r="J519" s="78" t="s">
        <v>34</v>
      </c>
      <c r="K519" s="78" t="s">
        <v>34</v>
      </c>
      <c r="L519" s="78" t="s">
        <v>34</v>
      </c>
      <c r="M519" s="78" t="s">
        <v>34</v>
      </c>
      <c r="N519" s="78" t="s">
        <v>34</v>
      </c>
      <c r="O519" s="78" t="s">
        <v>34</v>
      </c>
      <c r="P519" s="78" t="s">
        <v>34</v>
      </c>
      <c r="Q519" s="78" t="s">
        <v>34</v>
      </c>
      <c r="R519" s="78" t="s">
        <v>73</v>
      </c>
      <c r="S519" s="78" t="s">
        <v>34</v>
      </c>
      <c r="T519" s="78" t="s">
        <v>34</v>
      </c>
      <c r="U519" s="78" t="s">
        <v>34</v>
      </c>
      <c r="V519" s="78" t="s">
        <v>34</v>
      </c>
      <c r="W519" s="78" t="s">
        <v>34</v>
      </c>
      <c r="X519" s="78" t="s">
        <v>34</v>
      </c>
      <c r="Y519" s="78" t="s">
        <v>34</v>
      </c>
      <c r="Z519" s="78" t="s">
        <v>34</v>
      </c>
      <c r="AA519" s="78" t="s">
        <v>34</v>
      </c>
      <c r="AB519" s="79" t="s">
        <v>34</v>
      </c>
      <c r="AC519" s="79" t="s">
        <v>34</v>
      </c>
      <c r="AD519" s="79" t="s">
        <v>34</v>
      </c>
      <c r="AE519" s="79" t="s">
        <v>34</v>
      </c>
      <c r="AF519" s="79" t="s">
        <v>34</v>
      </c>
      <c r="AG519" s="336">
        <v>398623400</v>
      </c>
      <c r="AH519" s="336">
        <v>6567900</v>
      </c>
      <c r="AI519" s="336">
        <v>6567900</v>
      </c>
      <c r="AJ519" s="336">
        <v>500708700</v>
      </c>
      <c r="AK519" s="39">
        <f t="shared" si="41"/>
        <v>60.69267193471277</v>
      </c>
      <c r="AL519" s="40">
        <f t="shared" si="42"/>
        <v>1.3117207669848757E-2</v>
      </c>
      <c r="AM519" s="41">
        <f t="shared" si="43"/>
        <v>392055500</v>
      </c>
      <c r="AN519" s="42" t="str">
        <f t="shared" si="40"/>
        <v>CUMPLE</v>
      </c>
      <c r="AO519" s="42" t="str">
        <f t="shared" si="44"/>
        <v>CUMPLE</v>
      </c>
      <c r="AP519" s="7"/>
    </row>
    <row r="520" spans="2:42" hidden="1" x14ac:dyDescent="0.2">
      <c r="B520" s="76" t="s">
        <v>5719</v>
      </c>
      <c r="C520" s="33" t="e" vm="1">
        <f ca="1">_xlfn.XLOOKUP(B520,'ASIGNACION ZONAS'!J:J,'ENCUESTA PI'!H:H,0)</f>
        <v>#NAME?</v>
      </c>
      <c r="D520" s="77" t="s">
        <v>5720</v>
      </c>
      <c r="E520" s="77" t="s">
        <v>5721</v>
      </c>
      <c r="F520" s="78">
        <v>3218946453</v>
      </c>
      <c r="G520" s="36" t="s">
        <v>5722</v>
      </c>
      <c r="H520" s="78" t="s">
        <v>73</v>
      </c>
      <c r="I520" s="78">
        <v>1</v>
      </c>
      <c r="J520" s="78" t="s">
        <v>34</v>
      </c>
      <c r="K520" s="78" t="s">
        <v>73</v>
      </c>
      <c r="L520" s="78" t="s">
        <v>34</v>
      </c>
      <c r="M520" s="78" t="s">
        <v>34</v>
      </c>
      <c r="N520" s="78" t="s">
        <v>34</v>
      </c>
      <c r="O520" s="78" t="s">
        <v>34</v>
      </c>
      <c r="P520" s="78" t="s">
        <v>34</v>
      </c>
      <c r="Q520" s="78" t="s">
        <v>73</v>
      </c>
      <c r="R520" s="78" t="s">
        <v>73</v>
      </c>
      <c r="S520" s="78" t="s">
        <v>34</v>
      </c>
      <c r="T520" s="78" t="s">
        <v>73</v>
      </c>
      <c r="U520" s="78" t="s">
        <v>34</v>
      </c>
      <c r="V520" s="78"/>
      <c r="W520" s="78"/>
      <c r="X520" s="78" t="s">
        <v>73</v>
      </c>
      <c r="Y520" s="78" t="s">
        <v>73</v>
      </c>
      <c r="Z520" s="78" t="s">
        <v>73</v>
      </c>
      <c r="AA520" s="78" t="s">
        <v>34</v>
      </c>
      <c r="AB520" s="79" t="s">
        <v>34</v>
      </c>
      <c r="AC520" s="79" t="s">
        <v>34</v>
      </c>
      <c r="AD520" s="79" t="s">
        <v>34</v>
      </c>
      <c r="AE520" s="79" t="s">
        <v>34</v>
      </c>
      <c r="AF520" s="79" t="s">
        <v>34</v>
      </c>
      <c r="AG520" s="337">
        <v>2216437642</v>
      </c>
      <c r="AH520" s="337">
        <v>6400000</v>
      </c>
      <c r="AI520" s="337">
        <v>6400000</v>
      </c>
      <c r="AJ520" s="337">
        <v>5224212842</v>
      </c>
      <c r="AK520" s="39">
        <f t="shared" si="41"/>
        <v>346.31838156250001</v>
      </c>
      <c r="AL520" s="40">
        <f t="shared" si="42"/>
        <v>1.225064941563497E-3</v>
      </c>
      <c r="AM520" s="41">
        <f t="shared" si="43"/>
        <v>2210037642</v>
      </c>
      <c r="AN520" s="42" t="str">
        <f t="shared" ref="AN520:AN583" si="45">IF(AK520&gt;=0.75,"CUMPLE")</f>
        <v>CUMPLE</v>
      </c>
      <c r="AO520" s="42" t="str">
        <f t="shared" si="44"/>
        <v>CUMPLE</v>
      </c>
      <c r="AP520" s="7"/>
    </row>
    <row r="521" spans="2:42" ht="24" hidden="1" x14ac:dyDescent="0.2">
      <c r="B521" s="76" t="s">
        <v>5723</v>
      </c>
      <c r="C521" s="33" t="e" vm="1">
        <f ca="1">_xlfn.XLOOKUP(B521,'ASIGNACION ZONAS'!J:J,'ENCUESTA PI'!H:H,0)</f>
        <v>#NAME?</v>
      </c>
      <c r="D521" s="77">
        <v>900003553</v>
      </c>
      <c r="E521" s="77" t="s">
        <v>5724</v>
      </c>
      <c r="F521" s="78">
        <v>3103723968</v>
      </c>
      <c r="G521" s="36" t="s">
        <v>5725</v>
      </c>
      <c r="H521" s="78" t="s">
        <v>73</v>
      </c>
      <c r="I521" s="78">
        <v>1</v>
      </c>
      <c r="J521" s="78" t="s">
        <v>34</v>
      </c>
      <c r="K521" s="78" t="s">
        <v>34</v>
      </c>
      <c r="L521" s="78" t="s">
        <v>34</v>
      </c>
      <c r="M521" s="78" t="s">
        <v>34</v>
      </c>
      <c r="N521" s="78" t="s">
        <v>34</v>
      </c>
      <c r="O521" s="78" t="s">
        <v>73</v>
      </c>
      <c r="P521" s="78" t="s">
        <v>34</v>
      </c>
      <c r="Q521" s="78" t="s">
        <v>73</v>
      </c>
      <c r="R521" s="78" t="s">
        <v>73</v>
      </c>
      <c r="S521" s="78" t="s">
        <v>34</v>
      </c>
      <c r="T521" s="78" t="s">
        <v>73</v>
      </c>
      <c r="U521" s="78" t="s">
        <v>34</v>
      </c>
      <c r="V521" s="78" t="s">
        <v>34</v>
      </c>
      <c r="W521" s="78" t="s">
        <v>34</v>
      </c>
      <c r="X521" s="78" t="s">
        <v>73</v>
      </c>
      <c r="Y521" s="78" t="s">
        <v>73</v>
      </c>
      <c r="Z521" s="78" t="s">
        <v>34</v>
      </c>
      <c r="AA521" s="78" t="s">
        <v>34</v>
      </c>
      <c r="AB521" s="79" t="s">
        <v>34</v>
      </c>
      <c r="AC521" s="79" t="s">
        <v>34</v>
      </c>
      <c r="AD521" s="79" t="s">
        <v>34</v>
      </c>
      <c r="AE521" s="79" t="s">
        <v>34</v>
      </c>
      <c r="AF521" s="79" t="s">
        <v>34</v>
      </c>
      <c r="AG521" s="338">
        <v>7000000</v>
      </c>
      <c r="AH521" s="338">
        <v>3300000</v>
      </c>
      <c r="AI521" s="338">
        <v>3300000</v>
      </c>
      <c r="AJ521" s="338">
        <v>9719400</v>
      </c>
      <c r="AK521" s="39">
        <f t="shared" si="41"/>
        <v>2.1212121212121211</v>
      </c>
      <c r="AL521" s="40">
        <f t="shared" si="42"/>
        <v>0.33952713130440149</v>
      </c>
      <c r="AM521" s="41">
        <f t="shared" si="43"/>
        <v>3700000</v>
      </c>
      <c r="AN521" s="42" t="str">
        <f t="shared" si="45"/>
        <v>CUMPLE</v>
      </c>
      <c r="AO521" s="42" t="str">
        <f t="shared" si="44"/>
        <v>CUMPLE</v>
      </c>
      <c r="AP521" s="7"/>
    </row>
    <row r="522" spans="2:42" ht="24" hidden="1" x14ac:dyDescent="0.2">
      <c r="B522" s="76" t="s">
        <v>5726</v>
      </c>
      <c r="C522" s="33" t="e" vm="1">
        <f ca="1">_xlfn.XLOOKUP(B522,'ASIGNACION ZONAS'!J:J,'ENCUESTA PI'!H:H,0)</f>
        <v>#NAME?</v>
      </c>
      <c r="D522" s="77" t="s">
        <v>5727</v>
      </c>
      <c r="E522" s="77" t="s">
        <v>5728</v>
      </c>
      <c r="F522" s="78">
        <v>3132930454</v>
      </c>
      <c r="G522" s="36" t="s">
        <v>5729</v>
      </c>
      <c r="H522" s="78" t="s">
        <v>34</v>
      </c>
      <c r="I522" s="78">
        <v>2</v>
      </c>
      <c r="J522" s="78" t="s">
        <v>34</v>
      </c>
      <c r="K522" s="78" t="s">
        <v>34</v>
      </c>
      <c r="L522" s="78" t="s">
        <v>34</v>
      </c>
      <c r="M522" s="78" t="s">
        <v>34</v>
      </c>
      <c r="N522" s="78" t="s">
        <v>34</v>
      </c>
      <c r="O522" s="78" t="s">
        <v>34</v>
      </c>
      <c r="P522" s="78" t="s">
        <v>73</v>
      </c>
      <c r="Q522" s="78" t="s">
        <v>73</v>
      </c>
      <c r="R522" s="78" t="s">
        <v>34</v>
      </c>
      <c r="S522" s="78" t="s">
        <v>34</v>
      </c>
      <c r="T522" s="78" t="s">
        <v>34</v>
      </c>
      <c r="U522" s="78" t="s">
        <v>34</v>
      </c>
      <c r="V522" s="78" t="s">
        <v>34</v>
      </c>
      <c r="W522" s="78" t="s">
        <v>34</v>
      </c>
      <c r="X522" s="78" t="s">
        <v>34</v>
      </c>
      <c r="Y522" s="78" t="s">
        <v>34</v>
      </c>
      <c r="Z522" s="78" t="s">
        <v>34</v>
      </c>
      <c r="AA522" s="78" t="s">
        <v>34</v>
      </c>
      <c r="AB522" s="79" t="s">
        <v>34</v>
      </c>
      <c r="AC522" s="79" t="s">
        <v>34</v>
      </c>
      <c r="AD522" s="79" t="s">
        <v>34</v>
      </c>
      <c r="AE522" s="79" t="s">
        <v>34</v>
      </c>
      <c r="AF522" s="79" t="s">
        <v>34</v>
      </c>
      <c r="AG522" s="339">
        <v>9192067201</v>
      </c>
      <c r="AH522" s="339">
        <v>12385396990</v>
      </c>
      <c r="AI522" s="339">
        <v>32096052896</v>
      </c>
      <c r="AJ522" s="339">
        <v>36040934367</v>
      </c>
      <c r="AK522" s="39">
        <f t="shared" si="41"/>
        <v>0.74216976722035621</v>
      </c>
      <c r="AL522" s="40">
        <f t="shared" si="42"/>
        <v>0.89054441733308576</v>
      </c>
      <c r="AM522" s="41">
        <f t="shared" si="43"/>
        <v>-3193329789</v>
      </c>
      <c r="AN522" s="42" t="b">
        <f t="shared" si="45"/>
        <v>0</v>
      </c>
      <c r="AO522" s="42" t="b">
        <f t="shared" si="44"/>
        <v>0</v>
      </c>
      <c r="AP522" s="7"/>
    </row>
    <row r="523" spans="2:42" hidden="1" x14ac:dyDescent="0.2">
      <c r="B523" s="76" t="s">
        <v>5730</v>
      </c>
      <c r="C523" s="33" t="e" vm="1">
        <f ca="1">_xlfn.XLOOKUP(B523,'ASIGNACION ZONAS'!J:J,'ENCUESTA PI'!H:H,0)</f>
        <v>#NAME?</v>
      </c>
      <c r="D523" s="77">
        <v>900846912</v>
      </c>
      <c r="E523" s="77" t="s">
        <v>5731</v>
      </c>
      <c r="F523" s="78">
        <v>3162725208</v>
      </c>
      <c r="G523" s="36" t="s">
        <v>5732</v>
      </c>
      <c r="H523" s="78" t="s">
        <v>73</v>
      </c>
      <c r="I523" s="78">
        <v>2</v>
      </c>
      <c r="J523" s="78" t="s">
        <v>34</v>
      </c>
      <c r="K523" s="78" t="s">
        <v>34</v>
      </c>
      <c r="L523" s="78" t="s">
        <v>34</v>
      </c>
      <c r="M523" s="78" t="s">
        <v>34</v>
      </c>
      <c r="N523" s="78" t="s">
        <v>34</v>
      </c>
      <c r="O523" s="78" t="s">
        <v>34</v>
      </c>
      <c r="P523" s="78" t="s">
        <v>34</v>
      </c>
      <c r="Q523" s="78" t="s">
        <v>73</v>
      </c>
      <c r="R523" s="78" t="s">
        <v>73</v>
      </c>
      <c r="S523" s="78" t="s">
        <v>34</v>
      </c>
      <c r="T523" s="78" t="s">
        <v>73</v>
      </c>
      <c r="U523" s="78" t="s">
        <v>34</v>
      </c>
      <c r="V523" s="78" t="s">
        <v>34</v>
      </c>
      <c r="W523" s="78" t="s">
        <v>34</v>
      </c>
      <c r="X523" s="78" t="s">
        <v>73</v>
      </c>
      <c r="Y523" s="78" t="s">
        <v>73</v>
      </c>
      <c r="Z523" s="78" t="s">
        <v>34</v>
      </c>
      <c r="AA523" s="78" t="s">
        <v>34</v>
      </c>
      <c r="AB523" s="79" t="s">
        <v>34</v>
      </c>
      <c r="AC523" s="79" t="s">
        <v>34</v>
      </c>
      <c r="AD523" s="79" t="s">
        <v>34</v>
      </c>
      <c r="AE523" s="79" t="s">
        <v>34</v>
      </c>
      <c r="AF523" s="79" t="s">
        <v>34</v>
      </c>
      <c r="AG523" s="340">
        <v>11998822</v>
      </c>
      <c r="AH523" s="340">
        <v>0</v>
      </c>
      <c r="AI523" s="340">
        <v>0</v>
      </c>
      <c r="AJ523" s="340">
        <v>21498822</v>
      </c>
      <c r="AK523" s="39">
        <f t="shared" si="41"/>
        <v>0</v>
      </c>
      <c r="AL523" s="40">
        <f t="shared" si="42"/>
        <v>0</v>
      </c>
      <c r="AM523" s="41">
        <f t="shared" si="43"/>
        <v>11998822</v>
      </c>
      <c r="AN523" s="42" t="b">
        <f t="shared" si="45"/>
        <v>0</v>
      </c>
      <c r="AO523" s="42" t="str">
        <f t="shared" si="44"/>
        <v>CUMPLE</v>
      </c>
      <c r="AP523" s="7"/>
    </row>
    <row r="524" spans="2:42" ht="24" hidden="1" x14ac:dyDescent="0.2">
      <c r="B524" s="76" t="s">
        <v>5733</v>
      </c>
      <c r="C524" s="33" t="e" vm="1">
        <f ca="1">_xlfn.XLOOKUP(B524,'ASIGNACION ZONAS'!J:J,'ENCUESTA PI'!H:H,0)</f>
        <v>#NAME?</v>
      </c>
      <c r="D524" s="77" t="s">
        <v>5734</v>
      </c>
      <c r="E524" s="77" t="s">
        <v>5735</v>
      </c>
      <c r="F524" s="78">
        <v>3135663752</v>
      </c>
      <c r="G524" s="36" t="s">
        <v>1612</v>
      </c>
      <c r="H524" s="78" t="s">
        <v>34</v>
      </c>
      <c r="I524" s="78">
        <v>1</v>
      </c>
      <c r="J524" s="78" t="s">
        <v>34</v>
      </c>
      <c r="K524" s="78" t="s">
        <v>34</v>
      </c>
      <c r="L524" s="78" t="s">
        <v>34</v>
      </c>
      <c r="M524" s="78" t="s">
        <v>34</v>
      </c>
      <c r="N524" s="78" t="s">
        <v>34</v>
      </c>
      <c r="O524" s="78" t="s">
        <v>34</v>
      </c>
      <c r="P524" s="78" t="s">
        <v>34</v>
      </c>
      <c r="Q524" s="78" t="s">
        <v>34</v>
      </c>
      <c r="R524" s="78" t="s">
        <v>34</v>
      </c>
      <c r="S524" s="78" t="s">
        <v>34</v>
      </c>
      <c r="T524" s="78" t="s">
        <v>34</v>
      </c>
      <c r="U524" s="78" t="s">
        <v>34</v>
      </c>
      <c r="V524" s="78" t="s">
        <v>34</v>
      </c>
      <c r="W524" s="78" t="s">
        <v>34</v>
      </c>
      <c r="X524" s="78" t="s">
        <v>34</v>
      </c>
      <c r="Y524" s="78" t="s">
        <v>34</v>
      </c>
      <c r="Z524" s="78" t="s">
        <v>34</v>
      </c>
      <c r="AA524" s="78" t="s">
        <v>34</v>
      </c>
      <c r="AB524" s="78" t="s">
        <v>34</v>
      </c>
      <c r="AC524" s="78" t="s">
        <v>34</v>
      </c>
      <c r="AD524" s="78" t="s">
        <v>34</v>
      </c>
      <c r="AE524" s="78" t="s">
        <v>34</v>
      </c>
      <c r="AF524" s="78" t="s">
        <v>34</v>
      </c>
      <c r="AG524" s="341">
        <v>345123320</v>
      </c>
      <c r="AH524" s="341">
        <v>25250000</v>
      </c>
      <c r="AI524" s="341">
        <v>25250000</v>
      </c>
      <c r="AJ524" s="341">
        <v>425596740</v>
      </c>
      <c r="AK524" s="39">
        <f t="shared" si="41"/>
        <v>13.668250297029703</v>
      </c>
      <c r="AL524" s="40">
        <f t="shared" si="42"/>
        <v>5.9328461961433258E-2</v>
      </c>
      <c r="AM524" s="41">
        <f t="shared" si="43"/>
        <v>319873320</v>
      </c>
      <c r="AN524" s="42" t="str">
        <f t="shared" si="45"/>
        <v>CUMPLE</v>
      </c>
      <c r="AO524" s="42" t="str">
        <f t="shared" si="44"/>
        <v>CUMPLE</v>
      </c>
      <c r="AP524" s="7"/>
    </row>
    <row r="525" spans="2:42" ht="24" hidden="1" x14ac:dyDescent="0.2">
      <c r="B525" s="76" t="s">
        <v>5736</v>
      </c>
      <c r="C525" s="33" t="e" vm="1">
        <f ca="1">_xlfn.XLOOKUP(B525,'ASIGNACION ZONAS'!J:J,'ENCUESTA PI'!H:H,0)</f>
        <v>#NAME?</v>
      </c>
      <c r="D525" s="77" t="s">
        <v>5737</v>
      </c>
      <c r="E525" s="77" t="s">
        <v>5738</v>
      </c>
      <c r="F525" s="78">
        <v>3166215399</v>
      </c>
      <c r="G525" s="36" t="s">
        <v>5739</v>
      </c>
      <c r="H525" s="78" t="s">
        <v>73</v>
      </c>
      <c r="I525" s="78">
        <v>1</v>
      </c>
      <c r="J525" s="78" t="s">
        <v>34</v>
      </c>
      <c r="K525" s="78" t="s">
        <v>34</v>
      </c>
      <c r="L525" s="78" t="s">
        <v>34</v>
      </c>
      <c r="M525" s="78" t="s">
        <v>34</v>
      </c>
      <c r="N525" s="78" t="s">
        <v>34</v>
      </c>
      <c r="O525" s="78" t="s">
        <v>34</v>
      </c>
      <c r="P525" s="78" t="s">
        <v>34</v>
      </c>
      <c r="Q525" s="78" t="s">
        <v>73</v>
      </c>
      <c r="R525" s="78" t="s">
        <v>73</v>
      </c>
      <c r="S525" s="78" t="s">
        <v>34</v>
      </c>
      <c r="T525" s="78" t="s">
        <v>34</v>
      </c>
      <c r="U525" s="78" t="s">
        <v>34</v>
      </c>
      <c r="V525" s="78" t="s">
        <v>34</v>
      </c>
      <c r="W525" s="78" t="s">
        <v>34</v>
      </c>
      <c r="X525" s="78" t="s">
        <v>34</v>
      </c>
      <c r="Y525" s="78" t="s">
        <v>34</v>
      </c>
      <c r="Z525" s="78" t="s">
        <v>34</v>
      </c>
      <c r="AA525" s="78" t="s">
        <v>34</v>
      </c>
      <c r="AB525" s="79"/>
      <c r="AC525" s="79" t="s">
        <v>34</v>
      </c>
      <c r="AD525" s="79" t="s">
        <v>34</v>
      </c>
      <c r="AE525" s="79" t="s">
        <v>34</v>
      </c>
      <c r="AF525" s="79" t="s">
        <v>34</v>
      </c>
      <c r="AG525" s="342"/>
      <c r="AH525" s="342"/>
      <c r="AI525" s="342"/>
      <c r="AJ525" s="342"/>
      <c r="AK525" s="39">
        <f t="shared" si="41"/>
        <v>0</v>
      </c>
      <c r="AL525" s="40">
        <f t="shared" si="42"/>
        <v>0</v>
      </c>
      <c r="AM525" s="41">
        <f t="shared" si="43"/>
        <v>0</v>
      </c>
      <c r="AN525" s="42" t="b">
        <f t="shared" si="45"/>
        <v>0</v>
      </c>
      <c r="AO525" s="42" t="str">
        <f t="shared" si="44"/>
        <v>CUMPLE</v>
      </c>
      <c r="AP525" s="7"/>
    </row>
    <row r="526" spans="2:42" hidden="1" x14ac:dyDescent="0.2">
      <c r="B526" s="76" t="s">
        <v>5740</v>
      </c>
      <c r="C526" s="33" t="e" vm="1">
        <f ca="1">_xlfn.XLOOKUP(B526,'ASIGNACION ZONAS'!J:J,'ENCUESTA PI'!H:H,0)</f>
        <v>#NAME?</v>
      </c>
      <c r="D526" s="77" t="s">
        <v>5741</v>
      </c>
      <c r="E526" s="77" t="s">
        <v>5742</v>
      </c>
      <c r="F526" s="78">
        <v>3127760136</v>
      </c>
      <c r="G526" s="36" t="s">
        <v>5743</v>
      </c>
      <c r="H526" s="78" t="s">
        <v>73</v>
      </c>
      <c r="I526" s="78">
        <v>1</v>
      </c>
      <c r="J526" s="78" t="s">
        <v>34</v>
      </c>
      <c r="K526" s="78" t="s">
        <v>34</v>
      </c>
      <c r="L526" s="78" t="s">
        <v>34</v>
      </c>
      <c r="M526" s="78" t="s">
        <v>34</v>
      </c>
      <c r="N526" s="78" t="s">
        <v>34</v>
      </c>
      <c r="O526" s="78" t="s">
        <v>34</v>
      </c>
      <c r="P526" s="78" t="s">
        <v>34</v>
      </c>
      <c r="Q526" s="78" t="s">
        <v>34</v>
      </c>
      <c r="R526" s="78" t="s">
        <v>73</v>
      </c>
      <c r="S526" s="78" t="s">
        <v>34</v>
      </c>
      <c r="T526" s="78" t="s">
        <v>73</v>
      </c>
      <c r="U526" s="78" t="s">
        <v>34</v>
      </c>
      <c r="V526" s="78" t="s">
        <v>34</v>
      </c>
      <c r="W526" s="78" t="s">
        <v>34</v>
      </c>
      <c r="X526" s="78" t="s">
        <v>73</v>
      </c>
      <c r="Y526" s="78" t="s">
        <v>73</v>
      </c>
      <c r="Z526" s="78" t="s">
        <v>34</v>
      </c>
      <c r="AA526" s="78" t="s">
        <v>34</v>
      </c>
      <c r="AB526" s="78" t="s">
        <v>34</v>
      </c>
      <c r="AC526" s="78" t="s">
        <v>34</v>
      </c>
      <c r="AD526" s="78" t="s">
        <v>34</v>
      </c>
      <c r="AE526" s="78" t="s">
        <v>34</v>
      </c>
      <c r="AF526" s="78" t="s">
        <v>34</v>
      </c>
      <c r="AG526" s="343">
        <v>5565921335</v>
      </c>
      <c r="AH526" s="343">
        <v>2016625796</v>
      </c>
      <c r="AI526" s="343">
        <v>3949959129</v>
      </c>
      <c r="AJ526" s="343">
        <v>38973663339</v>
      </c>
      <c r="AK526" s="39">
        <f t="shared" si="41"/>
        <v>2.7600169282967952</v>
      </c>
      <c r="AL526" s="40">
        <f t="shared" si="42"/>
        <v>0.10134944448620439</v>
      </c>
      <c r="AM526" s="41">
        <f t="shared" si="43"/>
        <v>3549295539</v>
      </c>
      <c r="AN526" s="42" t="str">
        <f t="shared" si="45"/>
        <v>CUMPLE</v>
      </c>
      <c r="AO526" s="42" t="str">
        <f t="shared" si="44"/>
        <v>CUMPLE</v>
      </c>
      <c r="AP526" s="7"/>
    </row>
    <row r="527" spans="2:42" hidden="1" x14ac:dyDescent="0.2">
      <c r="B527" s="76" t="s">
        <v>5744</v>
      </c>
      <c r="C527" s="33" t="e" vm="1">
        <f ca="1">_xlfn.XLOOKUP(B527,'ASIGNACION ZONAS'!J:J,'ENCUESTA PI'!H:H,0)</f>
        <v>#NAME?</v>
      </c>
      <c r="D527" s="77" t="s">
        <v>5745</v>
      </c>
      <c r="E527" s="77" t="s">
        <v>5746</v>
      </c>
      <c r="F527" s="78">
        <v>3127760136</v>
      </c>
      <c r="G527" s="36" t="s">
        <v>5747</v>
      </c>
      <c r="H527" s="78" t="s">
        <v>73</v>
      </c>
      <c r="I527" s="78">
        <v>1</v>
      </c>
      <c r="J527" s="78" t="s">
        <v>34</v>
      </c>
      <c r="K527" s="78" t="s">
        <v>34</v>
      </c>
      <c r="L527" s="78" t="s">
        <v>34</v>
      </c>
      <c r="M527" s="78" t="s">
        <v>34</v>
      </c>
      <c r="N527" s="78" t="s">
        <v>34</v>
      </c>
      <c r="O527" s="78" t="s">
        <v>34</v>
      </c>
      <c r="P527" s="78" t="s">
        <v>34</v>
      </c>
      <c r="Q527" s="78" t="s">
        <v>34</v>
      </c>
      <c r="R527" s="78" t="s">
        <v>73</v>
      </c>
      <c r="S527" s="78" t="s">
        <v>34</v>
      </c>
      <c r="T527" s="78" t="s">
        <v>73</v>
      </c>
      <c r="U527" s="78" t="s">
        <v>34</v>
      </c>
      <c r="V527" s="78" t="s">
        <v>34</v>
      </c>
      <c r="W527" s="78" t="s">
        <v>34</v>
      </c>
      <c r="X527" s="78" t="s">
        <v>73</v>
      </c>
      <c r="Y527" s="78" t="s">
        <v>73</v>
      </c>
      <c r="Z527" s="78" t="s">
        <v>34</v>
      </c>
      <c r="AA527" s="78" t="s">
        <v>34</v>
      </c>
      <c r="AB527" s="78" t="s">
        <v>34</v>
      </c>
      <c r="AC527" s="78" t="s">
        <v>34</v>
      </c>
      <c r="AD527" s="78" t="s">
        <v>34</v>
      </c>
      <c r="AE527" s="78" t="s">
        <v>34</v>
      </c>
      <c r="AF527" s="78" t="s">
        <v>34</v>
      </c>
      <c r="AG527" s="344">
        <v>1625262004</v>
      </c>
      <c r="AH527" s="344">
        <v>87757033</v>
      </c>
      <c r="AI527" s="344">
        <v>1687757033</v>
      </c>
      <c r="AJ527" s="344">
        <v>4724617246</v>
      </c>
      <c r="AK527" s="39">
        <f t="shared" si="41"/>
        <v>18.520019973783754</v>
      </c>
      <c r="AL527" s="40">
        <f t="shared" si="42"/>
        <v>0.35722619317552229</v>
      </c>
      <c r="AM527" s="41">
        <f t="shared" si="43"/>
        <v>1537504971</v>
      </c>
      <c r="AN527" s="42" t="str">
        <f t="shared" si="45"/>
        <v>CUMPLE</v>
      </c>
      <c r="AO527" s="42" t="str">
        <f t="shared" si="44"/>
        <v>CUMPLE</v>
      </c>
      <c r="AP527" s="7"/>
    </row>
    <row r="528" spans="2:42" hidden="1" x14ac:dyDescent="0.2">
      <c r="B528" s="76" t="s">
        <v>5748</v>
      </c>
      <c r="C528" s="33" t="e" vm="1">
        <f ca="1">_xlfn.XLOOKUP(B528,'ASIGNACION ZONAS'!J:J,'ENCUESTA PI'!H:H,0)</f>
        <v>#NAME?</v>
      </c>
      <c r="D528" s="77" t="s">
        <v>5749</v>
      </c>
      <c r="E528" s="77" t="s">
        <v>5750</v>
      </c>
      <c r="F528" s="78">
        <v>3175012545</v>
      </c>
      <c r="G528" s="36" t="s">
        <v>5751</v>
      </c>
      <c r="H528" s="78" t="s">
        <v>34</v>
      </c>
      <c r="I528" s="78">
        <v>1</v>
      </c>
      <c r="J528" s="78" t="s">
        <v>34</v>
      </c>
      <c r="K528" s="116" t="s">
        <v>34</v>
      </c>
      <c r="L528" s="116" t="s">
        <v>34</v>
      </c>
      <c r="M528" s="78" t="s">
        <v>34</v>
      </c>
      <c r="N528" s="78" t="s">
        <v>34</v>
      </c>
      <c r="O528" s="78" t="s">
        <v>34</v>
      </c>
      <c r="P528" s="116" t="s">
        <v>73</v>
      </c>
      <c r="Q528" s="116" t="s">
        <v>34</v>
      </c>
      <c r="R528" s="78" t="s">
        <v>34</v>
      </c>
      <c r="S528" s="116" t="s">
        <v>34</v>
      </c>
      <c r="T528" s="78" t="s">
        <v>34</v>
      </c>
      <c r="U528" s="78" t="s">
        <v>34</v>
      </c>
      <c r="V528" s="78" t="s">
        <v>34</v>
      </c>
      <c r="W528" s="78" t="s">
        <v>34</v>
      </c>
      <c r="X528" s="116" t="s">
        <v>34</v>
      </c>
      <c r="Y528" s="116" t="s">
        <v>34</v>
      </c>
      <c r="Z528" s="116" t="s">
        <v>34</v>
      </c>
      <c r="AA528" s="78" t="s">
        <v>34</v>
      </c>
      <c r="AB528" s="79" t="s">
        <v>34</v>
      </c>
      <c r="AC528" s="79" t="s">
        <v>34</v>
      </c>
      <c r="AD528" s="79" t="s">
        <v>34</v>
      </c>
      <c r="AE528" s="345" t="s">
        <v>34</v>
      </c>
      <c r="AF528" s="79" t="s">
        <v>34</v>
      </c>
      <c r="AG528" s="346">
        <v>10000000</v>
      </c>
      <c r="AH528" s="346">
        <v>0</v>
      </c>
      <c r="AI528" s="346">
        <v>0</v>
      </c>
      <c r="AJ528" s="346">
        <v>10000000</v>
      </c>
      <c r="AK528" s="39">
        <f t="shared" si="41"/>
        <v>0</v>
      </c>
      <c r="AL528" s="40">
        <f t="shared" si="42"/>
        <v>0</v>
      </c>
      <c r="AM528" s="41">
        <f t="shared" si="43"/>
        <v>10000000</v>
      </c>
      <c r="AN528" s="42" t="b">
        <f t="shared" si="45"/>
        <v>0</v>
      </c>
      <c r="AO528" s="42" t="str">
        <f t="shared" si="44"/>
        <v>CUMPLE</v>
      </c>
      <c r="AP528" s="7"/>
    </row>
    <row r="529" spans="2:42" hidden="1" x14ac:dyDescent="0.2">
      <c r="B529" s="76" t="s">
        <v>5752</v>
      </c>
      <c r="C529" s="33" t="e" vm="1">
        <f ca="1">_xlfn.XLOOKUP(B529,'ASIGNACION ZONAS'!J:J,'ENCUESTA PI'!H:H,0)</f>
        <v>#NAME?</v>
      </c>
      <c r="D529" s="77">
        <v>900347287</v>
      </c>
      <c r="E529" s="77" t="s">
        <v>5753</v>
      </c>
      <c r="F529" s="78">
        <v>3206397342</v>
      </c>
      <c r="G529" s="52" t="s">
        <v>5754</v>
      </c>
      <c r="H529" s="78" t="s">
        <v>73</v>
      </c>
      <c r="I529" s="78">
        <v>1</v>
      </c>
      <c r="J529" s="78" t="s">
        <v>34</v>
      </c>
      <c r="K529" s="78" t="s">
        <v>34</v>
      </c>
      <c r="L529" s="78" t="s">
        <v>34</v>
      </c>
      <c r="M529" s="78" t="s">
        <v>34</v>
      </c>
      <c r="N529" s="78" t="s">
        <v>34</v>
      </c>
      <c r="O529" s="78" t="s">
        <v>34</v>
      </c>
      <c r="P529" s="78" t="s">
        <v>34</v>
      </c>
      <c r="Q529" s="78" t="s">
        <v>34</v>
      </c>
      <c r="R529" s="78" t="s">
        <v>73</v>
      </c>
      <c r="S529" s="78" t="s">
        <v>34</v>
      </c>
      <c r="T529" s="78" t="s">
        <v>34</v>
      </c>
      <c r="U529" s="78" t="s">
        <v>34</v>
      </c>
      <c r="V529" s="78" t="s">
        <v>34</v>
      </c>
      <c r="W529" s="78" t="s">
        <v>34</v>
      </c>
      <c r="X529" s="78" t="s">
        <v>73</v>
      </c>
      <c r="Y529" s="78" t="s">
        <v>73</v>
      </c>
      <c r="Z529" s="78" t="s">
        <v>34</v>
      </c>
      <c r="AA529" s="78" t="s">
        <v>34</v>
      </c>
      <c r="AB529" s="78" t="s">
        <v>34</v>
      </c>
      <c r="AC529" s="78" t="s">
        <v>34</v>
      </c>
      <c r="AD529" s="78" t="s">
        <v>34</v>
      </c>
      <c r="AE529" s="78" t="s">
        <v>34</v>
      </c>
      <c r="AF529" s="78" t="s">
        <v>34</v>
      </c>
      <c r="AG529" s="347">
        <v>1208327459</v>
      </c>
      <c r="AH529" s="347">
        <v>3864000</v>
      </c>
      <c r="AI529" s="347">
        <v>3864000</v>
      </c>
      <c r="AJ529" s="347">
        <v>2042027853</v>
      </c>
      <c r="AK529" s="39">
        <f t="shared" si="41"/>
        <v>312.71414570393375</v>
      </c>
      <c r="AL529" s="40">
        <f t="shared" si="42"/>
        <v>1.8922366775376202E-3</v>
      </c>
      <c r="AM529" s="41">
        <f t="shared" si="43"/>
        <v>1204463459</v>
      </c>
      <c r="AN529" s="42" t="str">
        <f t="shared" si="45"/>
        <v>CUMPLE</v>
      </c>
      <c r="AO529" s="42" t="str">
        <f t="shared" si="44"/>
        <v>CUMPLE</v>
      </c>
      <c r="AP529" s="7"/>
    </row>
    <row r="530" spans="2:42" hidden="1" x14ac:dyDescent="0.2">
      <c r="B530" s="76" t="s">
        <v>5755</v>
      </c>
      <c r="C530" s="33" t="e" vm="1">
        <f ca="1">_xlfn.XLOOKUP(B530,'ASIGNACION ZONAS'!J:J,'ENCUESTA PI'!H:H,0)</f>
        <v>#NAME?</v>
      </c>
      <c r="D530" s="77">
        <v>900548374</v>
      </c>
      <c r="E530" s="77" t="s">
        <v>5756</v>
      </c>
      <c r="F530" s="78">
        <v>3142265072</v>
      </c>
      <c r="G530" s="36" t="s">
        <v>3767</v>
      </c>
      <c r="H530" s="78" t="s">
        <v>34</v>
      </c>
      <c r="I530" s="78">
        <v>1</v>
      </c>
      <c r="J530" s="78" t="s">
        <v>34</v>
      </c>
      <c r="K530" s="78" t="s">
        <v>34</v>
      </c>
      <c r="L530" s="78" t="s">
        <v>34</v>
      </c>
      <c r="M530" s="78" t="s">
        <v>34</v>
      </c>
      <c r="N530" s="78" t="s">
        <v>34</v>
      </c>
      <c r="O530" s="78" t="s">
        <v>34</v>
      </c>
      <c r="P530" s="78" t="s">
        <v>34</v>
      </c>
      <c r="Q530" s="78" t="s">
        <v>34</v>
      </c>
      <c r="R530" s="78" t="s">
        <v>34</v>
      </c>
      <c r="S530" s="78" t="s">
        <v>34</v>
      </c>
      <c r="T530" s="78" t="s">
        <v>34</v>
      </c>
      <c r="U530" s="78" t="s">
        <v>34</v>
      </c>
      <c r="V530" s="78" t="s">
        <v>34</v>
      </c>
      <c r="W530" s="78" t="s">
        <v>34</v>
      </c>
      <c r="X530" s="78" t="s">
        <v>34</v>
      </c>
      <c r="Y530" s="78" t="s">
        <v>34</v>
      </c>
      <c r="Z530" s="78" t="s">
        <v>34</v>
      </c>
      <c r="AA530" s="78" t="s">
        <v>34</v>
      </c>
      <c r="AB530" s="79" t="s">
        <v>34</v>
      </c>
      <c r="AC530" s="79" t="s">
        <v>34</v>
      </c>
      <c r="AD530" s="79" t="s">
        <v>34</v>
      </c>
      <c r="AE530" s="79" t="s">
        <v>34</v>
      </c>
      <c r="AF530" s="79" t="s">
        <v>34</v>
      </c>
      <c r="AG530" s="348">
        <v>1104102800</v>
      </c>
      <c r="AH530" s="348">
        <v>16920300</v>
      </c>
      <c r="AI530" s="348">
        <v>16920300</v>
      </c>
      <c r="AJ530" s="348">
        <v>2169336620</v>
      </c>
      <c r="AK530" s="39">
        <f t="shared" si="41"/>
        <v>65.253145629805616</v>
      </c>
      <c r="AL530" s="40">
        <f t="shared" si="42"/>
        <v>7.7997576973554243E-3</v>
      </c>
      <c r="AM530" s="41">
        <f t="shared" si="43"/>
        <v>1087182500</v>
      </c>
      <c r="AN530" s="42" t="str">
        <f t="shared" si="45"/>
        <v>CUMPLE</v>
      </c>
      <c r="AO530" s="42" t="str">
        <f t="shared" si="44"/>
        <v>CUMPLE</v>
      </c>
      <c r="AP530" s="7"/>
    </row>
    <row r="531" spans="2:42" hidden="1" x14ac:dyDescent="0.2">
      <c r="B531" s="76" t="s">
        <v>5757</v>
      </c>
      <c r="C531" s="33" t="e" vm="1">
        <f ca="1">_xlfn.XLOOKUP(B531,'ASIGNACION ZONAS'!J:J,'ENCUESTA PI'!H:H,0)</f>
        <v>#NAME?</v>
      </c>
      <c r="D531" s="77" t="s">
        <v>5758</v>
      </c>
      <c r="E531" s="77" t="s">
        <v>5759</v>
      </c>
      <c r="F531" s="78">
        <v>3006937347</v>
      </c>
      <c r="G531" s="36" t="s">
        <v>5760</v>
      </c>
      <c r="H531" s="78" t="s">
        <v>73</v>
      </c>
      <c r="I531" s="78">
        <v>2</v>
      </c>
      <c r="J531" s="78" t="s">
        <v>34</v>
      </c>
      <c r="K531" s="78" t="s">
        <v>34</v>
      </c>
      <c r="L531" s="78" t="s">
        <v>34</v>
      </c>
      <c r="M531" s="78" t="s">
        <v>34</v>
      </c>
      <c r="N531" s="78" t="s">
        <v>34</v>
      </c>
      <c r="O531" s="78" t="s">
        <v>34</v>
      </c>
      <c r="P531" s="78" t="s">
        <v>34</v>
      </c>
      <c r="Q531" s="78" t="s">
        <v>34</v>
      </c>
      <c r="R531" s="78" t="s">
        <v>34</v>
      </c>
      <c r="S531" s="78" t="s">
        <v>34</v>
      </c>
      <c r="T531" s="78" t="s">
        <v>34</v>
      </c>
      <c r="U531" s="78" t="s">
        <v>34</v>
      </c>
      <c r="V531" s="78" t="s">
        <v>34</v>
      </c>
      <c r="W531" s="78" t="s">
        <v>34</v>
      </c>
      <c r="X531" s="78" t="s">
        <v>34</v>
      </c>
      <c r="Y531" s="78" t="s">
        <v>34</v>
      </c>
      <c r="Z531" s="78" t="s">
        <v>34</v>
      </c>
      <c r="AA531" s="78" t="s">
        <v>34</v>
      </c>
      <c r="AB531" s="79" t="s">
        <v>34</v>
      </c>
      <c r="AC531" s="79" t="s">
        <v>34</v>
      </c>
      <c r="AD531" s="79" t="s">
        <v>34</v>
      </c>
      <c r="AE531" s="79" t="s">
        <v>34</v>
      </c>
      <c r="AF531" s="79" t="s">
        <v>34</v>
      </c>
      <c r="AG531" s="349">
        <v>12385215</v>
      </c>
      <c r="AH531" s="349">
        <v>4684898</v>
      </c>
      <c r="AI531" s="349">
        <v>4684898</v>
      </c>
      <c r="AJ531" s="349">
        <v>323365233</v>
      </c>
      <c r="AK531" s="39">
        <f t="shared" si="41"/>
        <v>2.6436466706425628</v>
      </c>
      <c r="AL531" s="40">
        <f t="shared" si="42"/>
        <v>1.4487945894913199E-2</v>
      </c>
      <c r="AM531" s="41">
        <f t="shared" si="43"/>
        <v>7700317</v>
      </c>
      <c r="AN531" s="42" t="str">
        <f t="shared" si="45"/>
        <v>CUMPLE</v>
      </c>
      <c r="AO531" s="42" t="str">
        <f t="shared" si="44"/>
        <v>CUMPLE</v>
      </c>
      <c r="AP531" s="7"/>
    </row>
    <row r="532" spans="2:42" hidden="1" x14ac:dyDescent="0.2">
      <c r="B532" s="76" t="s">
        <v>5761</v>
      </c>
      <c r="C532" s="33" t="e" vm="1">
        <f ca="1">_xlfn.XLOOKUP(B532,'ASIGNACION ZONAS'!J:J,'ENCUESTA PI'!H:H,0)</f>
        <v>#NAME?</v>
      </c>
      <c r="D532" s="77">
        <v>901757286</v>
      </c>
      <c r="E532" s="77" t="s">
        <v>5762</v>
      </c>
      <c r="F532" s="78">
        <v>3138666759</v>
      </c>
      <c r="G532" s="36" t="s">
        <v>5763</v>
      </c>
      <c r="H532" s="78" t="s">
        <v>73</v>
      </c>
      <c r="I532" s="78">
        <v>3</v>
      </c>
      <c r="J532" s="78" t="s">
        <v>34</v>
      </c>
      <c r="K532" s="78" t="s">
        <v>34</v>
      </c>
      <c r="L532" s="78" t="s">
        <v>34</v>
      </c>
      <c r="M532" s="78" t="s">
        <v>34</v>
      </c>
      <c r="N532" s="78" t="s">
        <v>34</v>
      </c>
      <c r="O532" s="78" t="s">
        <v>34</v>
      </c>
      <c r="P532" s="78" t="s">
        <v>73</v>
      </c>
      <c r="Q532" s="78" t="s">
        <v>73</v>
      </c>
      <c r="R532" s="78" t="s">
        <v>73</v>
      </c>
      <c r="S532" s="78" t="s">
        <v>34</v>
      </c>
      <c r="T532" s="78" t="s">
        <v>34</v>
      </c>
      <c r="U532" s="78" t="s">
        <v>34</v>
      </c>
      <c r="V532" s="78" t="s">
        <v>34</v>
      </c>
      <c r="W532" s="78" t="s">
        <v>34</v>
      </c>
      <c r="X532" s="78" t="s">
        <v>34</v>
      </c>
      <c r="Y532" s="78" t="s">
        <v>34</v>
      </c>
      <c r="Z532" s="78" t="s">
        <v>34</v>
      </c>
      <c r="AA532" s="78" t="s">
        <v>34</v>
      </c>
      <c r="AB532" s="79"/>
      <c r="AC532" s="79" t="s">
        <v>34</v>
      </c>
      <c r="AD532" s="79" t="s">
        <v>34</v>
      </c>
      <c r="AE532" s="79"/>
      <c r="AF532" s="79"/>
      <c r="AG532" s="350">
        <v>20000000</v>
      </c>
      <c r="AH532" s="350">
        <v>0</v>
      </c>
      <c r="AI532" s="350">
        <v>0</v>
      </c>
      <c r="AJ532" s="350">
        <v>50000000</v>
      </c>
      <c r="AK532" s="39">
        <f t="shared" si="41"/>
        <v>0</v>
      </c>
      <c r="AL532" s="40">
        <f t="shared" si="42"/>
        <v>0</v>
      </c>
      <c r="AM532" s="41">
        <f t="shared" si="43"/>
        <v>20000000</v>
      </c>
      <c r="AN532" s="42" t="b">
        <f t="shared" si="45"/>
        <v>0</v>
      </c>
      <c r="AO532" s="42" t="str">
        <f t="shared" si="44"/>
        <v>CUMPLE</v>
      </c>
      <c r="AP532" s="7"/>
    </row>
    <row r="533" spans="2:42" hidden="1" x14ac:dyDescent="0.2">
      <c r="B533" s="76" t="s">
        <v>5764</v>
      </c>
      <c r="C533" s="33" t="e" vm="1">
        <f ca="1">_xlfn.XLOOKUP(B533,'ASIGNACION ZONAS'!J:J,'ENCUESTA PI'!H:H,0)</f>
        <v>#NAME?</v>
      </c>
      <c r="D533" s="77">
        <v>901146326</v>
      </c>
      <c r="E533" s="77" t="s">
        <v>5765</v>
      </c>
      <c r="F533" s="78">
        <v>3003481971</v>
      </c>
      <c r="G533" s="36" t="s">
        <v>5766</v>
      </c>
      <c r="H533" s="78" t="s">
        <v>73</v>
      </c>
      <c r="I533" s="78">
        <v>1</v>
      </c>
      <c r="J533" s="78" t="s">
        <v>34</v>
      </c>
      <c r="K533" s="78" t="s">
        <v>34</v>
      </c>
      <c r="L533" s="78" t="s">
        <v>34</v>
      </c>
      <c r="M533" s="78" t="s">
        <v>34</v>
      </c>
      <c r="N533" s="78" t="s">
        <v>34</v>
      </c>
      <c r="O533" s="78" t="s">
        <v>34</v>
      </c>
      <c r="P533" s="78" t="s">
        <v>73</v>
      </c>
      <c r="Q533" s="78" t="s">
        <v>34</v>
      </c>
      <c r="R533" s="78" t="s">
        <v>34</v>
      </c>
      <c r="S533" s="78" t="s">
        <v>34</v>
      </c>
      <c r="T533" s="78" t="s">
        <v>34</v>
      </c>
      <c r="U533" s="78" t="s">
        <v>34</v>
      </c>
      <c r="V533" s="78" t="s">
        <v>34</v>
      </c>
      <c r="W533" s="78" t="s">
        <v>34</v>
      </c>
      <c r="X533" s="78" t="s">
        <v>34</v>
      </c>
      <c r="Y533" s="78" t="s">
        <v>34</v>
      </c>
      <c r="Z533" s="78" t="s">
        <v>34</v>
      </c>
      <c r="AA533" s="78" t="s">
        <v>34</v>
      </c>
      <c r="AB533" s="79" t="s">
        <v>73</v>
      </c>
      <c r="AC533" s="79" t="s">
        <v>34</v>
      </c>
      <c r="AD533" s="79" t="s">
        <v>34</v>
      </c>
      <c r="AE533" s="79" t="s">
        <v>73</v>
      </c>
      <c r="AF533" s="79" t="s">
        <v>34</v>
      </c>
      <c r="AG533" s="351">
        <v>740852946</v>
      </c>
      <c r="AH533" s="351">
        <v>376323635</v>
      </c>
      <c r="AI533" s="351">
        <v>576778725</v>
      </c>
      <c r="AJ533" s="351">
        <v>1827541475</v>
      </c>
      <c r="AK533" s="39">
        <f t="shared" si="41"/>
        <v>1.9686590931233963</v>
      </c>
      <c r="AL533" s="40">
        <f t="shared" si="42"/>
        <v>0.31560363082867926</v>
      </c>
      <c r="AM533" s="41">
        <f t="shared" si="43"/>
        <v>364529311</v>
      </c>
      <c r="AN533" s="42" t="str">
        <f t="shared" si="45"/>
        <v>CUMPLE</v>
      </c>
      <c r="AO533" s="42" t="str">
        <f t="shared" si="44"/>
        <v>CUMPLE</v>
      </c>
      <c r="AP533" s="7"/>
    </row>
    <row r="534" spans="2:42" hidden="1" x14ac:dyDescent="0.2">
      <c r="B534" s="76" t="s">
        <v>5767</v>
      </c>
      <c r="C534" s="33" t="e" vm="1">
        <f ca="1">_xlfn.XLOOKUP(B534,'ASIGNACION ZONAS'!J:J,'ENCUESTA PI'!H:H,0)</f>
        <v>#NAME?</v>
      </c>
      <c r="D534" s="77">
        <v>900269009</v>
      </c>
      <c r="E534" s="77" t="s">
        <v>5768</v>
      </c>
      <c r="F534" s="78">
        <v>3206518763</v>
      </c>
      <c r="G534" s="52" t="s">
        <v>5769</v>
      </c>
      <c r="H534" s="78" t="s">
        <v>73</v>
      </c>
      <c r="I534" s="78">
        <v>1</v>
      </c>
      <c r="J534" s="78" t="s">
        <v>34</v>
      </c>
      <c r="K534" s="78" t="s">
        <v>34</v>
      </c>
      <c r="L534" s="78" t="s">
        <v>34</v>
      </c>
      <c r="M534" s="78" t="s">
        <v>34</v>
      </c>
      <c r="N534" s="78" t="s">
        <v>34</v>
      </c>
      <c r="O534" s="78" t="s">
        <v>34</v>
      </c>
      <c r="P534" s="78" t="s">
        <v>34</v>
      </c>
      <c r="Q534" s="78" t="s">
        <v>34</v>
      </c>
      <c r="R534" s="78" t="s">
        <v>73</v>
      </c>
      <c r="S534" s="78" t="s">
        <v>34</v>
      </c>
      <c r="T534" s="78" t="s">
        <v>34</v>
      </c>
      <c r="U534" s="78" t="s">
        <v>34</v>
      </c>
      <c r="V534" s="78" t="s">
        <v>34</v>
      </c>
      <c r="W534" s="78" t="s">
        <v>34</v>
      </c>
      <c r="X534" s="78" t="s">
        <v>73</v>
      </c>
      <c r="Y534" s="78" t="s">
        <v>73</v>
      </c>
      <c r="Z534" s="78" t="s">
        <v>34</v>
      </c>
      <c r="AA534" s="78" t="s">
        <v>34</v>
      </c>
      <c r="AB534" s="78" t="s">
        <v>34</v>
      </c>
      <c r="AC534" s="78" t="s">
        <v>34</v>
      </c>
      <c r="AD534" s="78" t="s">
        <v>34</v>
      </c>
      <c r="AE534" s="78" t="s">
        <v>34</v>
      </c>
      <c r="AF534" s="78" t="s">
        <v>34</v>
      </c>
      <c r="AG534" s="352">
        <v>2042613690</v>
      </c>
      <c r="AH534" s="352">
        <v>4286500</v>
      </c>
      <c r="AI534" s="352">
        <v>4286500</v>
      </c>
      <c r="AJ534" s="352">
        <v>3886217610</v>
      </c>
      <c r="AK534" s="39">
        <f t="shared" si="41"/>
        <v>476.522498541934</v>
      </c>
      <c r="AL534" s="40">
        <f t="shared" si="42"/>
        <v>1.1030005085072938E-3</v>
      </c>
      <c r="AM534" s="41">
        <f t="shared" si="43"/>
        <v>2038327190</v>
      </c>
      <c r="AN534" s="42" t="str">
        <f t="shared" si="45"/>
        <v>CUMPLE</v>
      </c>
      <c r="AO534" s="42" t="str">
        <f t="shared" si="44"/>
        <v>CUMPLE</v>
      </c>
      <c r="AP534" s="7"/>
    </row>
    <row r="535" spans="2:42" hidden="1" x14ac:dyDescent="0.2">
      <c r="B535" s="76" t="s">
        <v>5770</v>
      </c>
      <c r="C535" s="33" t="e" vm="1">
        <f ca="1">_xlfn.XLOOKUP(B535,'ASIGNACION ZONAS'!J:J,'ENCUESTA PI'!H:H,0)</f>
        <v>#NAME?</v>
      </c>
      <c r="D535" s="77" t="s">
        <v>5771</v>
      </c>
      <c r="E535" s="77" t="s">
        <v>5772</v>
      </c>
      <c r="F535" s="78">
        <v>3137657608</v>
      </c>
      <c r="G535" s="36" t="s">
        <v>5773</v>
      </c>
      <c r="H535" s="78" t="s">
        <v>73</v>
      </c>
      <c r="I535" s="78">
        <v>1</v>
      </c>
      <c r="J535" s="78" t="s">
        <v>34</v>
      </c>
      <c r="K535" s="78" t="s">
        <v>34</v>
      </c>
      <c r="L535" s="78" t="s">
        <v>34</v>
      </c>
      <c r="M535" s="78" t="s">
        <v>34</v>
      </c>
      <c r="N535" s="78" t="s">
        <v>34</v>
      </c>
      <c r="O535" s="78" t="s">
        <v>34</v>
      </c>
      <c r="P535" s="78" t="s">
        <v>34</v>
      </c>
      <c r="Q535" s="78" t="s">
        <v>34</v>
      </c>
      <c r="R535" s="78" t="s">
        <v>73</v>
      </c>
      <c r="S535" s="78" t="s">
        <v>34</v>
      </c>
      <c r="T535" s="78" t="s">
        <v>34</v>
      </c>
      <c r="U535" s="78" t="s">
        <v>34</v>
      </c>
      <c r="V535" s="78" t="s">
        <v>34</v>
      </c>
      <c r="W535" s="78" t="s">
        <v>34</v>
      </c>
      <c r="X535" s="78" t="s">
        <v>73</v>
      </c>
      <c r="Y535" s="78" t="s">
        <v>73</v>
      </c>
      <c r="Z535" s="78" t="s">
        <v>34</v>
      </c>
      <c r="AA535" s="78" t="s">
        <v>34</v>
      </c>
      <c r="AB535" s="79" t="s">
        <v>34</v>
      </c>
      <c r="AC535" s="79" t="s">
        <v>34</v>
      </c>
      <c r="AD535" s="79" t="s">
        <v>34</v>
      </c>
      <c r="AE535" s="79" t="s">
        <v>34</v>
      </c>
      <c r="AF535" s="79" t="s">
        <v>34</v>
      </c>
      <c r="AG535" s="353">
        <v>209593390</v>
      </c>
      <c r="AH535" s="353">
        <v>1352573</v>
      </c>
      <c r="AI535" s="353">
        <v>10652573</v>
      </c>
      <c r="AJ535" s="353">
        <v>267989890</v>
      </c>
      <c r="AK535" s="39">
        <f t="shared" si="41"/>
        <v>154.95902254443936</v>
      </c>
      <c r="AL535" s="40">
        <f t="shared" si="42"/>
        <v>3.9749906237134543E-2</v>
      </c>
      <c r="AM535" s="41">
        <f t="shared" si="43"/>
        <v>208240817</v>
      </c>
      <c r="AN535" s="42" t="str">
        <f t="shared" si="45"/>
        <v>CUMPLE</v>
      </c>
      <c r="AO535" s="42" t="str">
        <f t="shared" si="44"/>
        <v>CUMPLE</v>
      </c>
      <c r="AP535" s="7"/>
    </row>
    <row r="536" spans="2:42" hidden="1" x14ac:dyDescent="0.2">
      <c r="B536" s="76" t="s">
        <v>5774</v>
      </c>
      <c r="C536" s="33" t="e" vm="1">
        <f ca="1">_xlfn.XLOOKUP(B536,'ASIGNACION ZONAS'!J:J,'ENCUESTA PI'!H:H,0)</f>
        <v>#NAME?</v>
      </c>
      <c r="D536" s="77" t="s">
        <v>5775</v>
      </c>
      <c r="E536" s="76" t="s">
        <v>5774</v>
      </c>
      <c r="F536" s="78">
        <v>3206382436</v>
      </c>
      <c r="G536" s="36" t="s">
        <v>5776</v>
      </c>
      <c r="H536" s="78" t="s">
        <v>73</v>
      </c>
      <c r="I536" s="78">
        <v>1</v>
      </c>
      <c r="J536" s="78" t="s">
        <v>34</v>
      </c>
      <c r="K536" s="78" t="s">
        <v>34</v>
      </c>
      <c r="L536" s="78" t="s">
        <v>73</v>
      </c>
      <c r="M536" s="78" t="s">
        <v>34</v>
      </c>
      <c r="N536" s="78" t="s">
        <v>34</v>
      </c>
      <c r="O536" s="78" t="s">
        <v>34</v>
      </c>
      <c r="P536" s="78" t="s">
        <v>73</v>
      </c>
      <c r="Q536" s="78" t="s">
        <v>73</v>
      </c>
      <c r="R536" s="78" t="s">
        <v>34</v>
      </c>
      <c r="S536" s="78" t="s">
        <v>34</v>
      </c>
      <c r="T536" s="78" t="s">
        <v>34</v>
      </c>
      <c r="U536" s="78"/>
      <c r="V536" s="78"/>
      <c r="W536" s="78" t="s">
        <v>34</v>
      </c>
      <c r="X536" s="78" t="s">
        <v>34</v>
      </c>
      <c r="Y536" s="78" t="s">
        <v>34</v>
      </c>
      <c r="Z536" s="78" t="s">
        <v>34</v>
      </c>
      <c r="AA536" s="78" t="s">
        <v>34</v>
      </c>
      <c r="AB536" s="78" t="s">
        <v>34</v>
      </c>
      <c r="AC536" s="78" t="s">
        <v>34</v>
      </c>
      <c r="AD536" s="78" t="s">
        <v>34</v>
      </c>
      <c r="AE536" s="78" t="s">
        <v>34</v>
      </c>
      <c r="AF536" s="78" t="s">
        <v>34</v>
      </c>
      <c r="AG536" s="354">
        <v>40227000</v>
      </c>
      <c r="AH536" s="354">
        <v>18356400</v>
      </c>
      <c r="AI536" s="354">
        <v>43756400</v>
      </c>
      <c r="AJ536" s="354">
        <v>466718292</v>
      </c>
      <c r="AK536" s="39">
        <f t="shared" si="41"/>
        <v>2.1914427665555336</v>
      </c>
      <c r="AL536" s="40">
        <f t="shared" si="42"/>
        <v>9.3753342755205318E-2</v>
      </c>
      <c r="AM536" s="41">
        <f t="shared" si="43"/>
        <v>21870600</v>
      </c>
      <c r="AN536" s="42" t="str">
        <f t="shared" si="45"/>
        <v>CUMPLE</v>
      </c>
      <c r="AO536" s="42" t="str">
        <f t="shared" si="44"/>
        <v>CUMPLE</v>
      </c>
      <c r="AP536" s="7"/>
    </row>
    <row r="537" spans="2:42" hidden="1" x14ac:dyDescent="0.2">
      <c r="B537" s="76" t="s">
        <v>5777</v>
      </c>
      <c r="C537" s="33" t="e" vm="1">
        <f ca="1">_xlfn.XLOOKUP(B537,'ASIGNACION ZONAS'!J:J,'ENCUESTA PI'!H:H,0)</f>
        <v>#NAME?</v>
      </c>
      <c r="D537" s="77">
        <v>901887835</v>
      </c>
      <c r="E537" s="77" t="s">
        <v>1501</v>
      </c>
      <c r="F537" s="78">
        <v>3147136302</v>
      </c>
      <c r="G537" s="36" t="s">
        <v>1499</v>
      </c>
      <c r="H537" s="78" t="s">
        <v>34</v>
      </c>
      <c r="I537" s="78"/>
      <c r="J537" s="78" t="s">
        <v>34</v>
      </c>
      <c r="K537" s="78" t="s">
        <v>34</v>
      </c>
      <c r="L537" s="78" t="s">
        <v>34</v>
      </c>
      <c r="M537" s="78" t="s">
        <v>34</v>
      </c>
      <c r="N537" s="78" t="s">
        <v>34</v>
      </c>
      <c r="O537" s="78" t="s">
        <v>34</v>
      </c>
      <c r="P537" s="78" t="s">
        <v>73</v>
      </c>
      <c r="Q537" s="78" t="s">
        <v>34</v>
      </c>
      <c r="R537" s="78" t="s">
        <v>34</v>
      </c>
      <c r="S537" s="78" t="s">
        <v>34</v>
      </c>
      <c r="T537" s="78" t="s">
        <v>34</v>
      </c>
      <c r="U537" s="78" t="s">
        <v>34</v>
      </c>
      <c r="V537" s="78" t="s">
        <v>34</v>
      </c>
      <c r="W537" s="78" t="s">
        <v>34</v>
      </c>
      <c r="X537" s="78" t="s">
        <v>34</v>
      </c>
      <c r="Y537" s="78" t="s">
        <v>34</v>
      </c>
      <c r="Z537" s="78" t="s">
        <v>34</v>
      </c>
      <c r="AA537" s="78" t="s">
        <v>34</v>
      </c>
      <c r="AB537" s="79" t="s">
        <v>34</v>
      </c>
      <c r="AC537" s="79" t="s">
        <v>34</v>
      </c>
      <c r="AD537" s="79" t="s">
        <v>34</v>
      </c>
      <c r="AE537" s="79" t="s">
        <v>34</v>
      </c>
      <c r="AF537" s="79" t="s">
        <v>34</v>
      </c>
      <c r="AG537" s="355">
        <v>25800000</v>
      </c>
      <c r="AH537" s="355">
        <v>278000</v>
      </c>
      <c r="AI537" s="355">
        <v>278000</v>
      </c>
      <c r="AJ537" s="355">
        <v>35800000</v>
      </c>
      <c r="AK537" s="39">
        <f t="shared" si="41"/>
        <v>92.805755395683448</v>
      </c>
      <c r="AL537" s="40">
        <f t="shared" si="42"/>
        <v>7.7653631284916201E-3</v>
      </c>
      <c r="AM537" s="41">
        <f t="shared" si="43"/>
        <v>25522000</v>
      </c>
      <c r="AN537" s="42" t="str">
        <f t="shared" si="45"/>
        <v>CUMPLE</v>
      </c>
      <c r="AO537" s="42" t="str">
        <f t="shared" si="44"/>
        <v>CUMPLE</v>
      </c>
      <c r="AP537" s="7"/>
    </row>
    <row r="538" spans="2:42" hidden="1" x14ac:dyDescent="0.2">
      <c r="B538" s="76" t="s">
        <v>5778</v>
      </c>
      <c r="C538" s="33" t="e" vm="1">
        <f ca="1">_xlfn.XLOOKUP(B538,'ASIGNACION ZONAS'!J:J,'ENCUESTA PI'!H:H,0)</f>
        <v>#NAME?</v>
      </c>
      <c r="D538" s="77">
        <v>818001231</v>
      </c>
      <c r="E538" s="77" t="s">
        <v>5779</v>
      </c>
      <c r="F538" s="78">
        <v>3125466274</v>
      </c>
      <c r="G538" s="52" t="s">
        <v>5780</v>
      </c>
      <c r="H538" s="78" t="s">
        <v>73</v>
      </c>
      <c r="I538" s="78">
        <v>1</v>
      </c>
      <c r="J538" s="78" t="s">
        <v>34</v>
      </c>
      <c r="K538" s="78" t="s">
        <v>34</v>
      </c>
      <c r="L538" s="78" t="s">
        <v>34</v>
      </c>
      <c r="M538" s="78" t="s">
        <v>34</v>
      </c>
      <c r="N538" s="78" t="s">
        <v>34</v>
      </c>
      <c r="O538" s="78" t="s">
        <v>34</v>
      </c>
      <c r="P538" s="78" t="s">
        <v>34</v>
      </c>
      <c r="Q538" s="78" t="s">
        <v>34</v>
      </c>
      <c r="R538" s="78" t="s">
        <v>73</v>
      </c>
      <c r="S538" s="78" t="s">
        <v>34</v>
      </c>
      <c r="T538" s="78" t="s">
        <v>34</v>
      </c>
      <c r="U538" s="78" t="s">
        <v>34</v>
      </c>
      <c r="V538" s="78" t="s">
        <v>34</v>
      </c>
      <c r="W538" s="78" t="s">
        <v>34</v>
      </c>
      <c r="X538" s="78" t="s">
        <v>73</v>
      </c>
      <c r="Y538" s="78" t="s">
        <v>73</v>
      </c>
      <c r="Z538" s="78" t="s">
        <v>34</v>
      </c>
      <c r="AA538" s="78" t="s">
        <v>34</v>
      </c>
      <c r="AB538" s="78" t="s">
        <v>34</v>
      </c>
      <c r="AC538" s="78" t="s">
        <v>34</v>
      </c>
      <c r="AD538" s="78" t="s">
        <v>34</v>
      </c>
      <c r="AE538" s="78" t="s">
        <v>34</v>
      </c>
      <c r="AF538" s="78" t="s">
        <v>34</v>
      </c>
      <c r="AG538" s="356">
        <v>2125261505</v>
      </c>
      <c r="AH538" s="356">
        <v>2864500</v>
      </c>
      <c r="AI538" s="356">
        <v>2864500</v>
      </c>
      <c r="AJ538" s="356">
        <v>3054871105</v>
      </c>
      <c r="AK538" s="39">
        <f t="shared" si="41"/>
        <v>741.93105428521562</v>
      </c>
      <c r="AL538" s="40">
        <f t="shared" si="42"/>
        <v>9.3768277008859262E-4</v>
      </c>
      <c r="AM538" s="41">
        <f t="shared" si="43"/>
        <v>2122397005</v>
      </c>
      <c r="AN538" s="42" t="str">
        <f t="shared" si="45"/>
        <v>CUMPLE</v>
      </c>
      <c r="AO538" s="42" t="str">
        <f t="shared" si="44"/>
        <v>CUMPLE</v>
      </c>
      <c r="AP538" s="7"/>
    </row>
    <row r="539" spans="2:42" hidden="1" x14ac:dyDescent="0.2">
      <c r="B539" s="76" t="s">
        <v>5781</v>
      </c>
      <c r="C539" s="33" t="e" vm="1">
        <f ca="1">_xlfn.XLOOKUP(B539,'ASIGNACION ZONAS'!J:J,'ENCUESTA PI'!H:H,0)</f>
        <v>#NAME?</v>
      </c>
      <c r="D539" s="77" t="s">
        <v>5782</v>
      </c>
      <c r="E539" s="77" t="s">
        <v>5783</v>
      </c>
      <c r="F539" s="78">
        <v>3122644490</v>
      </c>
      <c r="G539" s="36" t="s">
        <v>5784</v>
      </c>
      <c r="H539" s="78" t="s">
        <v>73</v>
      </c>
      <c r="I539" s="78">
        <v>1</v>
      </c>
      <c r="J539" s="78" t="s">
        <v>34</v>
      </c>
      <c r="K539" s="78" t="s">
        <v>34</v>
      </c>
      <c r="L539" s="78" t="s">
        <v>34</v>
      </c>
      <c r="M539" s="78" t="s">
        <v>34</v>
      </c>
      <c r="N539" s="78" t="s">
        <v>34</v>
      </c>
      <c r="O539" s="78" t="s">
        <v>34</v>
      </c>
      <c r="P539" s="78" t="s">
        <v>34</v>
      </c>
      <c r="Q539" s="78" t="s">
        <v>34</v>
      </c>
      <c r="R539" s="78" t="s">
        <v>73</v>
      </c>
      <c r="S539" s="78" t="s">
        <v>34</v>
      </c>
      <c r="T539" s="78" t="s">
        <v>34</v>
      </c>
      <c r="U539" s="78" t="s">
        <v>34</v>
      </c>
      <c r="V539" s="78" t="s">
        <v>34</v>
      </c>
      <c r="W539" s="78" t="s">
        <v>34</v>
      </c>
      <c r="X539" s="78" t="s">
        <v>73</v>
      </c>
      <c r="Y539" s="78" t="s">
        <v>73</v>
      </c>
      <c r="Z539" s="78" t="s">
        <v>34</v>
      </c>
      <c r="AA539" s="78" t="s">
        <v>34</v>
      </c>
      <c r="AB539" s="79" t="s">
        <v>34</v>
      </c>
      <c r="AC539" s="79" t="s">
        <v>34</v>
      </c>
      <c r="AD539" s="79" t="s">
        <v>34</v>
      </c>
      <c r="AE539" s="79" t="s">
        <v>34</v>
      </c>
      <c r="AF539" s="79" t="s">
        <v>34</v>
      </c>
      <c r="AG539" s="357">
        <v>1308661068</v>
      </c>
      <c r="AH539" s="357">
        <v>19300323</v>
      </c>
      <c r="AI539" s="357">
        <v>71530352</v>
      </c>
      <c r="AJ539" s="357">
        <v>1327566957</v>
      </c>
      <c r="AK539" s="39">
        <f t="shared" si="41"/>
        <v>67.805138183438686</v>
      </c>
      <c r="AL539" s="40">
        <f t="shared" si="42"/>
        <v>5.3880786669805614E-2</v>
      </c>
      <c r="AM539" s="41">
        <f t="shared" si="43"/>
        <v>1289360745</v>
      </c>
      <c r="AN539" s="42" t="str">
        <f t="shared" si="45"/>
        <v>CUMPLE</v>
      </c>
      <c r="AO539" s="42" t="str">
        <f t="shared" si="44"/>
        <v>CUMPLE</v>
      </c>
      <c r="AP539" s="7"/>
    </row>
    <row r="540" spans="2:42" hidden="1" x14ac:dyDescent="0.2">
      <c r="B540" s="76" t="s">
        <v>5785</v>
      </c>
      <c r="C540" s="33" t="e" vm="1">
        <f ca="1">_xlfn.XLOOKUP(B540,'ASIGNACION ZONAS'!J:J,'ENCUESTA PI'!H:H,0)</f>
        <v>#NAME?</v>
      </c>
      <c r="D540" s="77">
        <v>901617203</v>
      </c>
      <c r="E540" s="77" t="s">
        <v>5786</v>
      </c>
      <c r="F540" s="78">
        <v>3116155687</v>
      </c>
      <c r="G540" s="52" t="s">
        <v>5787</v>
      </c>
      <c r="H540" s="78" t="s">
        <v>73</v>
      </c>
      <c r="I540" s="116">
        <v>1</v>
      </c>
      <c r="J540" s="78" t="s">
        <v>34</v>
      </c>
      <c r="K540" s="78" t="s">
        <v>34</v>
      </c>
      <c r="L540" s="78" t="s">
        <v>34</v>
      </c>
      <c r="M540" s="78" t="s">
        <v>34</v>
      </c>
      <c r="N540" s="78" t="s">
        <v>34</v>
      </c>
      <c r="O540" s="78" t="s">
        <v>34</v>
      </c>
      <c r="P540" s="78" t="s">
        <v>34</v>
      </c>
      <c r="Q540" s="78" t="s">
        <v>34</v>
      </c>
      <c r="R540" s="78" t="s">
        <v>73</v>
      </c>
      <c r="S540" s="78" t="s">
        <v>34</v>
      </c>
      <c r="T540" s="78" t="s">
        <v>34</v>
      </c>
      <c r="U540" s="78" t="s">
        <v>34</v>
      </c>
      <c r="V540" s="78" t="s">
        <v>34</v>
      </c>
      <c r="W540" s="78" t="s">
        <v>34</v>
      </c>
      <c r="X540" s="78" t="s">
        <v>73</v>
      </c>
      <c r="Y540" s="78" t="s">
        <v>73</v>
      </c>
      <c r="Z540" s="78" t="s">
        <v>34</v>
      </c>
      <c r="AA540" s="78" t="s">
        <v>34</v>
      </c>
      <c r="AB540" s="78" t="s">
        <v>34</v>
      </c>
      <c r="AC540" s="78" t="s">
        <v>34</v>
      </c>
      <c r="AD540" s="78" t="s">
        <v>34</v>
      </c>
      <c r="AE540" s="78" t="s">
        <v>34</v>
      </c>
      <c r="AF540" s="78" t="s">
        <v>34</v>
      </c>
      <c r="AG540" s="358">
        <v>1253518800</v>
      </c>
      <c r="AH540" s="358">
        <v>5467890</v>
      </c>
      <c r="AI540" s="358">
        <v>5467890</v>
      </c>
      <c r="AJ540" s="358">
        <v>1811991890</v>
      </c>
      <c r="AK540" s="39">
        <f t="shared" si="41"/>
        <v>229.25091763001817</v>
      </c>
      <c r="AL540" s="40">
        <f t="shared" si="42"/>
        <v>3.0176128437307743E-3</v>
      </c>
      <c r="AM540" s="41">
        <f t="shared" si="43"/>
        <v>1248050910</v>
      </c>
      <c r="AN540" s="42" t="str">
        <f t="shared" si="45"/>
        <v>CUMPLE</v>
      </c>
      <c r="AO540" s="42" t="str">
        <f t="shared" si="44"/>
        <v>CUMPLE</v>
      </c>
      <c r="AP540" s="7"/>
    </row>
    <row r="541" spans="2:42" hidden="1" x14ac:dyDescent="0.2">
      <c r="B541" s="76" t="s">
        <v>5788</v>
      </c>
      <c r="C541" s="33" t="e" vm="1">
        <f ca="1">_xlfn.XLOOKUP(B541,'ASIGNACION ZONAS'!J:J,'ENCUESTA PI'!H:H,0)</f>
        <v>#NAME?</v>
      </c>
      <c r="D541" s="77">
        <v>900725191</v>
      </c>
      <c r="E541" s="77" t="s">
        <v>5789</v>
      </c>
      <c r="F541" s="78">
        <v>3146589977</v>
      </c>
      <c r="G541" s="52" t="s">
        <v>5790</v>
      </c>
      <c r="H541" s="78" t="s">
        <v>73</v>
      </c>
      <c r="I541" s="78">
        <v>1</v>
      </c>
      <c r="J541" s="78" t="s">
        <v>34</v>
      </c>
      <c r="K541" s="78" t="s">
        <v>34</v>
      </c>
      <c r="L541" s="78" t="s">
        <v>34</v>
      </c>
      <c r="M541" s="78" t="s">
        <v>34</v>
      </c>
      <c r="N541" s="78" t="s">
        <v>34</v>
      </c>
      <c r="O541" s="78" t="s">
        <v>34</v>
      </c>
      <c r="P541" s="78" t="s">
        <v>34</v>
      </c>
      <c r="Q541" s="78" t="s">
        <v>34</v>
      </c>
      <c r="R541" s="78" t="s">
        <v>73</v>
      </c>
      <c r="S541" s="78" t="s">
        <v>34</v>
      </c>
      <c r="T541" s="78" t="s">
        <v>34</v>
      </c>
      <c r="U541" s="78" t="s">
        <v>34</v>
      </c>
      <c r="V541" s="78" t="s">
        <v>34</v>
      </c>
      <c r="W541" s="78" t="s">
        <v>34</v>
      </c>
      <c r="X541" s="78" t="s">
        <v>73</v>
      </c>
      <c r="Y541" s="78" t="s">
        <v>73</v>
      </c>
      <c r="Z541" s="78" t="s">
        <v>34</v>
      </c>
      <c r="AA541" s="78" t="s">
        <v>34</v>
      </c>
      <c r="AB541" s="78" t="s">
        <v>34</v>
      </c>
      <c r="AC541" s="78" t="s">
        <v>34</v>
      </c>
      <c r="AD541" s="78" t="s">
        <v>34</v>
      </c>
      <c r="AE541" s="78" t="s">
        <v>34</v>
      </c>
      <c r="AF541" s="78" t="s">
        <v>34</v>
      </c>
      <c r="AG541" s="359">
        <v>2774613690</v>
      </c>
      <c r="AH541" s="359">
        <v>4286500</v>
      </c>
      <c r="AI541" s="359">
        <v>4286500</v>
      </c>
      <c r="AJ541" s="359">
        <v>4618217610</v>
      </c>
      <c r="AK541" s="39">
        <f t="shared" si="41"/>
        <v>647.29119094832618</v>
      </c>
      <c r="AL541" s="40">
        <f t="shared" si="42"/>
        <v>9.2817194034301904E-4</v>
      </c>
      <c r="AM541" s="41">
        <f t="shared" si="43"/>
        <v>2770327190</v>
      </c>
      <c r="AN541" s="42" t="str">
        <f t="shared" si="45"/>
        <v>CUMPLE</v>
      </c>
      <c r="AO541" s="42" t="str">
        <f t="shared" si="44"/>
        <v>CUMPLE</v>
      </c>
      <c r="AP541" s="7"/>
    </row>
    <row r="542" spans="2:42" hidden="1" x14ac:dyDescent="0.2">
      <c r="B542" s="76" t="s">
        <v>5791</v>
      </c>
      <c r="C542" s="33" t="e" vm="1">
        <f ca="1">_xlfn.XLOOKUP(B542,'ASIGNACION ZONAS'!J:J,'ENCUESTA PI'!H:H,0)</f>
        <v>#NAME?</v>
      </c>
      <c r="D542" s="77" t="s">
        <v>5792</v>
      </c>
      <c r="E542" s="77" t="s">
        <v>5793</v>
      </c>
      <c r="F542" s="78">
        <v>3152957664</v>
      </c>
      <c r="G542" s="36" t="s">
        <v>5794</v>
      </c>
      <c r="H542" s="78" t="s">
        <v>73</v>
      </c>
      <c r="I542" s="78"/>
      <c r="J542" s="78" t="s">
        <v>34</v>
      </c>
      <c r="K542" s="78" t="s">
        <v>34</v>
      </c>
      <c r="L542" s="78" t="s">
        <v>34</v>
      </c>
      <c r="M542" s="78" t="s">
        <v>34</v>
      </c>
      <c r="N542" s="78" t="s">
        <v>34</v>
      </c>
      <c r="O542" s="78" t="s">
        <v>34</v>
      </c>
      <c r="P542" s="78" t="s">
        <v>73</v>
      </c>
      <c r="Q542" s="78" t="s">
        <v>73</v>
      </c>
      <c r="R542" s="78" t="s">
        <v>34</v>
      </c>
      <c r="S542" s="78" t="s">
        <v>34</v>
      </c>
      <c r="T542" s="78" t="s">
        <v>34</v>
      </c>
      <c r="U542" s="78" t="s">
        <v>34</v>
      </c>
      <c r="V542" s="78" t="s">
        <v>34</v>
      </c>
      <c r="W542" s="78" t="s">
        <v>34</v>
      </c>
      <c r="X542" s="78" t="s">
        <v>34</v>
      </c>
      <c r="Y542" s="78" t="s">
        <v>34</v>
      </c>
      <c r="Z542" s="78" t="s">
        <v>34</v>
      </c>
      <c r="AA542" s="78" t="s">
        <v>34</v>
      </c>
      <c r="AB542" s="79" t="s">
        <v>34</v>
      </c>
      <c r="AC542" s="79" t="s">
        <v>34</v>
      </c>
      <c r="AD542" s="79" t="s">
        <v>34</v>
      </c>
      <c r="AE542" s="79" t="s">
        <v>34</v>
      </c>
      <c r="AF542" s="79" t="s">
        <v>34</v>
      </c>
      <c r="AG542" s="360">
        <v>135716047</v>
      </c>
      <c r="AH542" s="360">
        <v>95946000</v>
      </c>
      <c r="AI542" s="360">
        <v>155000000</v>
      </c>
      <c r="AJ542" s="360">
        <v>282716047</v>
      </c>
      <c r="AK542" s="39">
        <f t="shared" si="41"/>
        <v>1.414504481687616</v>
      </c>
      <c r="AL542" s="40">
        <f t="shared" si="42"/>
        <v>0.54825327972982019</v>
      </c>
      <c r="AM542" s="41">
        <f t="shared" si="43"/>
        <v>39770047</v>
      </c>
      <c r="AN542" s="42" t="str">
        <f t="shared" si="45"/>
        <v>CUMPLE</v>
      </c>
      <c r="AO542" s="42" t="str">
        <f t="shared" si="44"/>
        <v>CUMPLE</v>
      </c>
      <c r="AP542" s="7"/>
    </row>
    <row r="543" spans="2:42" hidden="1" x14ac:dyDescent="0.2">
      <c r="B543" s="76" t="s">
        <v>5795</v>
      </c>
      <c r="C543" s="33" t="e" vm="1">
        <f ca="1">_xlfn.XLOOKUP(B543,'ASIGNACION ZONAS'!J:J,'ENCUESTA PI'!H:H,0)</f>
        <v>#NAME?</v>
      </c>
      <c r="D543" s="77">
        <v>900746713</v>
      </c>
      <c r="E543" s="77" t="s">
        <v>4942</v>
      </c>
      <c r="F543" s="78">
        <v>3123191106</v>
      </c>
      <c r="G543" s="36" t="s">
        <v>5796</v>
      </c>
      <c r="H543" s="78" t="s">
        <v>73</v>
      </c>
      <c r="I543" s="78">
        <v>3</v>
      </c>
      <c r="J543" s="78" t="s">
        <v>34</v>
      </c>
      <c r="K543" s="78" t="s">
        <v>34</v>
      </c>
      <c r="L543" s="78" t="s">
        <v>34</v>
      </c>
      <c r="M543" s="78" t="s">
        <v>34</v>
      </c>
      <c r="N543" s="78" t="s">
        <v>34</v>
      </c>
      <c r="O543" s="78" t="s">
        <v>34</v>
      </c>
      <c r="P543" s="78" t="s">
        <v>73</v>
      </c>
      <c r="Q543" s="78" t="s">
        <v>34</v>
      </c>
      <c r="R543" s="78" t="s">
        <v>73</v>
      </c>
      <c r="S543" s="78" t="s">
        <v>34</v>
      </c>
      <c r="T543" s="78" t="s">
        <v>34</v>
      </c>
      <c r="U543" s="78" t="s">
        <v>34</v>
      </c>
      <c r="V543" s="78" t="s">
        <v>34</v>
      </c>
      <c r="W543" s="78" t="s">
        <v>34</v>
      </c>
      <c r="X543" s="78" t="s">
        <v>34</v>
      </c>
      <c r="Y543" s="78" t="s">
        <v>34</v>
      </c>
      <c r="Z543" s="78" t="s">
        <v>34</v>
      </c>
      <c r="AA543" s="78" t="s">
        <v>34</v>
      </c>
      <c r="AB543" s="79" t="s">
        <v>73</v>
      </c>
      <c r="AC543" s="79" t="s">
        <v>34</v>
      </c>
      <c r="AD543" s="79" t="s">
        <v>34</v>
      </c>
      <c r="AE543" s="79" t="s">
        <v>73</v>
      </c>
      <c r="AF543" s="79" t="s">
        <v>34</v>
      </c>
      <c r="AG543" s="361">
        <v>4736615306</v>
      </c>
      <c r="AH543" s="361">
        <v>1094582193</v>
      </c>
      <c r="AI543" s="361">
        <v>1583647993</v>
      </c>
      <c r="AJ543" s="361">
        <v>4767651327</v>
      </c>
      <c r="AK543" s="39">
        <f t="shared" si="41"/>
        <v>4.327327208766313</v>
      </c>
      <c r="AL543" s="40">
        <f t="shared" si="42"/>
        <v>0.33216522861718911</v>
      </c>
      <c r="AM543" s="41">
        <f t="shared" si="43"/>
        <v>3642033113</v>
      </c>
      <c r="AN543" s="42" t="str">
        <f t="shared" si="45"/>
        <v>CUMPLE</v>
      </c>
      <c r="AO543" s="42" t="str">
        <f t="shared" si="44"/>
        <v>CUMPLE</v>
      </c>
      <c r="AP543" s="7"/>
    </row>
    <row r="544" spans="2:42" hidden="1" x14ac:dyDescent="0.2">
      <c r="B544" s="76" t="s">
        <v>5797</v>
      </c>
      <c r="C544" s="33" t="e" vm="1">
        <f ca="1">_xlfn.XLOOKUP(B544,'ASIGNACION ZONAS'!J:J,'ENCUESTA PI'!H:H,0)</f>
        <v>#NAME?</v>
      </c>
      <c r="D544" s="77" t="s">
        <v>5798</v>
      </c>
      <c r="E544" s="77" t="s">
        <v>5799</v>
      </c>
      <c r="F544" s="78">
        <v>3174385896</v>
      </c>
      <c r="G544" s="36" t="s">
        <v>5800</v>
      </c>
      <c r="H544" s="78" t="s">
        <v>73</v>
      </c>
      <c r="I544" s="78"/>
      <c r="J544" s="78" t="s">
        <v>34</v>
      </c>
      <c r="K544" s="78" t="s">
        <v>34</v>
      </c>
      <c r="L544" s="78" t="s">
        <v>34</v>
      </c>
      <c r="M544" s="78" t="s">
        <v>34</v>
      </c>
      <c r="N544" s="78" t="s">
        <v>34</v>
      </c>
      <c r="O544" s="78" t="s">
        <v>34</v>
      </c>
      <c r="P544" s="78" t="s">
        <v>73</v>
      </c>
      <c r="Q544" s="78" t="s">
        <v>73</v>
      </c>
      <c r="R544" s="78" t="s">
        <v>73</v>
      </c>
      <c r="S544" s="78" t="s">
        <v>34</v>
      </c>
      <c r="T544" s="78" t="s">
        <v>34</v>
      </c>
      <c r="U544" s="78" t="s">
        <v>34</v>
      </c>
      <c r="V544" s="78" t="s">
        <v>34</v>
      </c>
      <c r="W544" s="78" t="s">
        <v>34</v>
      </c>
      <c r="X544" s="78" t="s">
        <v>34</v>
      </c>
      <c r="Y544" s="78" t="s">
        <v>34</v>
      </c>
      <c r="Z544" s="78" t="s">
        <v>34</v>
      </c>
      <c r="AA544" s="78" t="s">
        <v>34</v>
      </c>
      <c r="AB544" s="78" t="s">
        <v>34</v>
      </c>
      <c r="AC544" s="78" t="s">
        <v>34</v>
      </c>
      <c r="AD544" s="78" t="s">
        <v>34</v>
      </c>
      <c r="AE544" s="78" t="s">
        <v>34</v>
      </c>
      <c r="AF544" s="78" t="s">
        <v>34</v>
      </c>
      <c r="AG544" s="362">
        <v>66059430000</v>
      </c>
      <c r="AH544" s="362">
        <v>48997636000</v>
      </c>
      <c r="AI544" s="362">
        <v>51363061000</v>
      </c>
      <c r="AJ544" s="362">
        <v>74550162000</v>
      </c>
      <c r="AK544" s="39">
        <f t="shared" si="41"/>
        <v>1.3482166772290811</v>
      </c>
      <c r="AL544" s="40">
        <f t="shared" si="42"/>
        <v>0.68897316413611553</v>
      </c>
      <c r="AM544" s="41">
        <f t="shared" si="43"/>
        <v>17061794000</v>
      </c>
      <c r="AN544" s="42" t="str">
        <f t="shared" si="45"/>
        <v>CUMPLE</v>
      </c>
      <c r="AO544" s="42" t="str">
        <f t="shared" si="44"/>
        <v>CUMPLE</v>
      </c>
      <c r="AP544" s="7"/>
    </row>
    <row r="545" spans="2:42" hidden="1" x14ac:dyDescent="0.2">
      <c r="B545" s="76" t="s">
        <v>5801</v>
      </c>
      <c r="C545" s="33" t="e" vm="1">
        <f ca="1">_xlfn.XLOOKUP(B545,'ASIGNACION ZONAS'!J:J,'ENCUESTA PI'!H:H,0)</f>
        <v>#NAME?</v>
      </c>
      <c r="D545" s="77">
        <v>901698914</v>
      </c>
      <c r="E545" s="77" t="s">
        <v>5802</v>
      </c>
      <c r="F545" s="78">
        <v>3232074650</v>
      </c>
      <c r="G545" s="36" t="s">
        <v>5803</v>
      </c>
      <c r="H545" s="78" t="s">
        <v>73</v>
      </c>
      <c r="I545" s="78">
        <v>1</v>
      </c>
      <c r="J545" s="78" t="s">
        <v>34</v>
      </c>
      <c r="K545" s="78" t="s">
        <v>34</v>
      </c>
      <c r="L545" s="78" t="s">
        <v>34</v>
      </c>
      <c r="M545" s="78" t="s">
        <v>34</v>
      </c>
      <c r="N545" s="78" t="s">
        <v>34</v>
      </c>
      <c r="O545" s="78" t="s">
        <v>34</v>
      </c>
      <c r="P545" s="78" t="s">
        <v>73</v>
      </c>
      <c r="Q545" s="78" t="s">
        <v>73</v>
      </c>
      <c r="R545" s="78" t="s">
        <v>73</v>
      </c>
      <c r="S545" s="78" t="s">
        <v>34</v>
      </c>
      <c r="T545" s="78" t="s">
        <v>34</v>
      </c>
      <c r="U545" s="78" t="s">
        <v>34</v>
      </c>
      <c r="V545" s="78" t="s">
        <v>34</v>
      </c>
      <c r="W545" s="78" t="s">
        <v>34</v>
      </c>
      <c r="X545" s="78" t="s">
        <v>34</v>
      </c>
      <c r="Y545" s="78" t="s">
        <v>34</v>
      </c>
      <c r="Z545" s="78" t="s">
        <v>34</v>
      </c>
      <c r="AA545" s="78" t="s">
        <v>34</v>
      </c>
      <c r="AB545" s="79" t="s">
        <v>34</v>
      </c>
      <c r="AC545" s="79" t="s">
        <v>34</v>
      </c>
      <c r="AD545" s="79" t="s">
        <v>34</v>
      </c>
      <c r="AE545" s="79" t="s">
        <v>34</v>
      </c>
      <c r="AF545" s="79" t="s">
        <v>34</v>
      </c>
      <c r="AG545" s="363">
        <v>418700000</v>
      </c>
      <c r="AH545" s="363">
        <v>187000000</v>
      </c>
      <c r="AI545" s="363">
        <v>187000000</v>
      </c>
      <c r="AJ545" s="363">
        <v>418700000</v>
      </c>
      <c r="AK545" s="39">
        <f t="shared" si="41"/>
        <v>2.2390374331550804</v>
      </c>
      <c r="AL545" s="40">
        <f t="shared" si="42"/>
        <v>0.44662049199904469</v>
      </c>
      <c r="AM545" s="41">
        <f t="shared" si="43"/>
        <v>231700000</v>
      </c>
      <c r="AN545" s="42" t="str">
        <f t="shared" si="45"/>
        <v>CUMPLE</v>
      </c>
      <c r="AO545" s="42" t="str">
        <f t="shared" si="44"/>
        <v>CUMPLE</v>
      </c>
      <c r="AP545" s="7"/>
    </row>
    <row r="546" spans="2:42" hidden="1" x14ac:dyDescent="0.2">
      <c r="B546" s="76" t="s">
        <v>5804</v>
      </c>
      <c r="C546" s="33" t="e" vm="1">
        <f ca="1">_xlfn.XLOOKUP(B546,'ASIGNACION ZONAS'!J:J,'ENCUESTA PI'!H:H,0)</f>
        <v>#NAME?</v>
      </c>
      <c r="D546" s="77">
        <v>900647346</v>
      </c>
      <c r="E546" s="77" t="s">
        <v>5805</v>
      </c>
      <c r="F546" s="78">
        <v>3235865982</v>
      </c>
      <c r="G546" s="52" t="s">
        <v>5806</v>
      </c>
      <c r="H546" s="78" t="s">
        <v>73</v>
      </c>
      <c r="I546" s="116">
        <v>1</v>
      </c>
      <c r="J546" s="78" t="s">
        <v>34</v>
      </c>
      <c r="K546" s="78" t="s">
        <v>34</v>
      </c>
      <c r="L546" s="78" t="s">
        <v>34</v>
      </c>
      <c r="M546" s="78" t="s">
        <v>34</v>
      </c>
      <c r="N546" s="78" t="s">
        <v>34</v>
      </c>
      <c r="O546" s="78" t="s">
        <v>34</v>
      </c>
      <c r="P546" s="78" t="s">
        <v>34</v>
      </c>
      <c r="Q546" s="78" t="s">
        <v>34</v>
      </c>
      <c r="R546" s="78" t="s">
        <v>73</v>
      </c>
      <c r="S546" s="78" t="s">
        <v>34</v>
      </c>
      <c r="T546" s="78" t="s">
        <v>34</v>
      </c>
      <c r="U546" s="78" t="s">
        <v>34</v>
      </c>
      <c r="V546" s="78" t="s">
        <v>34</v>
      </c>
      <c r="W546" s="78" t="s">
        <v>34</v>
      </c>
      <c r="X546" s="78" t="s">
        <v>73</v>
      </c>
      <c r="Y546" s="78" t="s">
        <v>73</v>
      </c>
      <c r="Z546" s="78" t="s">
        <v>34</v>
      </c>
      <c r="AA546" s="78" t="s">
        <v>34</v>
      </c>
      <c r="AB546" s="78" t="s">
        <v>34</v>
      </c>
      <c r="AC546" s="78" t="s">
        <v>34</v>
      </c>
      <c r="AD546" s="78" t="s">
        <v>34</v>
      </c>
      <c r="AE546" s="78" t="s">
        <v>34</v>
      </c>
      <c r="AF546" s="78" t="s">
        <v>34</v>
      </c>
      <c r="AG546" s="364">
        <v>500085864</v>
      </c>
      <c r="AH546" s="364">
        <v>11106969</v>
      </c>
      <c r="AI546" s="364">
        <v>11106969</v>
      </c>
      <c r="AJ546" s="364">
        <v>1863255307</v>
      </c>
      <c r="AK546" s="39">
        <f t="shared" si="41"/>
        <v>45.024512447995491</v>
      </c>
      <c r="AL546" s="40">
        <f t="shared" si="42"/>
        <v>5.961055877996219E-3</v>
      </c>
      <c r="AM546" s="41">
        <f t="shared" si="43"/>
        <v>488978895</v>
      </c>
      <c r="AN546" s="42" t="str">
        <f t="shared" si="45"/>
        <v>CUMPLE</v>
      </c>
      <c r="AO546" s="42" t="str">
        <f t="shared" si="44"/>
        <v>CUMPLE</v>
      </c>
      <c r="AP546" s="7"/>
    </row>
    <row r="547" spans="2:42" hidden="1" x14ac:dyDescent="0.2">
      <c r="B547" s="76" t="s">
        <v>5807</v>
      </c>
      <c r="C547" s="33" t="e" vm="1">
        <f ca="1">_xlfn.XLOOKUP(B547,'ASIGNACION ZONAS'!J:J,'ENCUESTA PI'!H:H,0)</f>
        <v>#NAME?</v>
      </c>
      <c r="D547" s="77" t="s">
        <v>5808</v>
      </c>
      <c r="E547" s="77" t="s">
        <v>5809</v>
      </c>
      <c r="F547" s="78">
        <v>3106141622</v>
      </c>
      <c r="G547" s="36" t="s">
        <v>5810</v>
      </c>
      <c r="H547" s="78" t="s">
        <v>34</v>
      </c>
      <c r="I547" s="78">
        <v>1</v>
      </c>
      <c r="J547" s="78" t="s">
        <v>34</v>
      </c>
      <c r="K547" s="78" t="s">
        <v>34</v>
      </c>
      <c r="L547" s="78" t="s">
        <v>73</v>
      </c>
      <c r="M547" s="78" t="s">
        <v>73</v>
      </c>
      <c r="N547" s="78" t="s">
        <v>34</v>
      </c>
      <c r="O547" s="78" t="s">
        <v>34</v>
      </c>
      <c r="P547" s="78" t="s">
        <v>73</v>
      </c>
      <c r="Q547" s="78" t="s">
        <v>73</v>
      </c>
      <c r="R547" s="78" t="s">
        <v>34</v>
      </c>
      <c r="S547" s="78" t="s">
        <v>34</v>
      </c>
      <c r="T547" s="78" t="s">
        <v>34</v>
      </c>
      <c r="U547" s="78" t="s">
        <v>34</v>
      </c>
      <c r="V547" s="78" t="s">
        <v>34</v>
      </c>
      <c r="W547" s="78" t="s">
        <v>73</v>
      </c>
      <c r="X547" s="78" t="s">
        <v>34</v>
      </c>
      <c r="Y547" s="78" t="s">
        <v>34</v>
      </c>
      <c r="Z547" s="78" t="s">
        <v>34</v>
      </c>
      <c r="AA547" s="78" t="s">
        <v>34</v>
      </c>
      <c r="AB547" s="78" t="s">
        <v>34</v>
      </c>
      <c r="AC547" s="78" t="s">
        <v>34</v>
      </c>
      <c r="AD547" s="78" t="s">
        <v>73</v>
      </c>
      <c r="AE547" s="78" t="s">
        <v>34</v>
      </c>
      <c r="AF547" s="78" t="s">
        <v>73</v>
      </c>
      <c r="AG547" s="365">
        <v>1900000</v>
      </c>
      <c r="AH547" s="365">
        <v>650000</v>
      </c>
      <c r="AI547" s="365">
        <v>650000</v>
      </c>
      <c r="AJ547" s="365">
        <v>3000000</v>
      </c>
      <c r="AK547" s="39">
        <f t="shared" si="41"/>
        <v>2.9230769230769229</v>
      </c>
      <c r="AL547" s="40">
        <f t="shared" si="42"/>
        <v>0.21666666666666667</v>
      </c>
      <c r="AM547" s="41">
        <f t="shared" si="43"/>
        <v>1250000</v>
      </c>
      <c r="AN547" s="42" t="str">
        <f t="shared" si="45"/>
        <v>CUMPLE</v>
      </c>
      <c r="AO547" s="42" t="str">
        <f t="shared" si="44"/>
        <v>CUMPLE</v>
      </c>
      <c r="AP547" s="7"/>
    </row>
    <row r="548" spans="2:42" hidden="1" x14ac:dyDescent="0.2">
      <c r="B548" s="76" t="s">
        <v>5811</v>
      </c>
      <c r="C548" s="33" t="e" vm="1">
        <f ca="1">_xlfn.XLOOKUP(B548,'ASIGNACION ZONAS'!J:J,'ENCUESTA PI'!H:H,0)</f>
        <v>#NAME?</v>
      </c>
      <c r="D548" s="77">
        <v>901810045</v>
      </c>
      <c r="E548" s="77" t="s">
        <v>5812</v>
      </c>
      <c r="F548" s="78">
        <v>3107482070</v>
      </c>
      <c r="G548" s="36" t="s">
        <v>5813</v>
      </c>
      <c r="H548" s="78" t="s">
        <v>73</v>
      </c>
      <c r="I548" s="78">
        <v>1</v>
      </c>
      <c r="J548" s="78" t="s">
        <v>34</v>
      </c>
      <c r="K548" s="78" t="s">
        <v>34</v>
      </c>
      <c r="L548" s="78" t="s">
        <v>34</v>
      </c>
      <c r="M548" s="78" t="s">
        <v>34</v>
      </c>
      <c r="N548" s="78" t="s">
        <v>34</v>
      </c>
      <c r="O548" s="78" t="s">
        <v>34</v>
      </c>
      <c r="P548" s="78" t="s">
        <v>73</v>
      </c>
      <c r="Q548" s="78" t="s">
        <v>34</v>
      </c>
      <c r="R548" s="78" t="s">
        <v>73</v>
      </c>
      <c r="S548" s="78" t="s">
        <v>34</v>
      </c>
      <c r="T548" s="78" t="s">
        <v>34</v>
      </c>
      <c r="U548" s="78" t="s">
        <v>34</v>
      </c>
      <c r="V548" s="78" t="s">
        <v>34</v>
      </c>
      <c r="W548" s="78" t="s">
        <v>34</v>
      </c>
      <c r="X548" s="78" t="s">
        <v>34</v>
      </c>
      <c r="Y548" s="78" t="s">
        <v>34</v>
      </c>
      <c r="Z548" s="78" t="s">
        <v>34</v>
      </c>
      <c r="AA548" s="78" t="s">
        <v>34</v>
      </c>
      <c r="AB548" s="79" t="s">
        <v>34</v>
      </c>
      <c r="AC548" s="79" t="s">
        <v>34</v>
      </c>
      <c r="AD548" s="79" t="s">
        <v>34</v>
      </c>
      <c r="AE548" s="79" t="s">
        <v>34</v>
      </c>
      <c r="AF548" s="79" t="s">
        <v>34</v>
      </c>
      <c r="AG548" s="366">
        <v>1709287458</v>
      </c>
      <c r="AH548" s="366">
        <v>2458600</v>
      </c>
      <c r="AI548" s="366">
        <v>2458600</v>
      </c>
      <c r="AJ548" s="366">
        <v>2026501458</v>
      </c>
      <c r="AK548" s="39">
        <f t="shared" si="41"/>
        <v>695.22795818758641</v>
      </c>
      <c r="AL548" s="40">
        <f t="shared" si="42"/>
        <v>1.2132238988993612E-3</v>
      </c>
      <c r="AM548" s="41">
        <f t="shared" si="43"/>
        <v>1706828858</v>
      </c>
      <c r="AN548" s="42" t="str">
        <f t="shared" si="45"/>
        <v>CUMPLE</v>
      </c>
      <c r="AO548" s="42" t="str">
        <f t="shared" si="44"/>
        <v>CUMPLE</v>
      </c>
      <c r="AP548" s="7"/>
    </row>
    <row r="549" spans="2:42" ht="24" hidden="1" x14ac:dyDescent="0.2">
      <c r="B549" s="76" t="s">
        <v>5814</v>
      </c>
      <c r="C549" s="33" t="e" vm="1">
        <f ca="1">_xlfn.XLOOKUP(B549,'ASIGNACION ZONAS'!J:J,'ENCUESTA PI'!H:H,0)</f>
        <v>#NAME?</v>
      </c>
      <c r="D549" s="77" t="s">
        <v>5815</v>
      </c>
      <c r="E549" s="77" t="s">
        <v>5816</v>
      </c>
      <c r="F549" s="78">
        <v>3217815091</v>
      </c>
      <c r="G549" s="36" t="s">
        <v>5817</v>
      </c>
      <c r="H549" s="78" t="s">
        <v>34</v>
      </c>
      <c r="I549" s="78">
        <v>1</v>
      </c>
      <c r="J549" s="78" t="s">
        <v>34</v>
      </c>
      <c r="K549" s="78" t="s">
        <v>34</v>
      </c>
      <c r="L549" s="78" t="s">
        <v>73</v>
      </c>
      <c r="M549" s="78" t="s">
        <v>73</v>
      </c>
      <c r="N549" s="78" t="s">
        <v>34</v>
      </c>
      <c r="O549" s="78" t="s">
        <v>34</v>
      </c>
      <c r="P549" s="78" t="s">
        <v>73</v>
      </c>
      <c r="Q549" s="78" t="s">
        <v>73</v>
      </c>
      <c r="R549" s="78" t="s">
        <v>34</v>
      </c>
      <c r="S549" s="78" t="s">
        <v>34</v>
      </c>
      <c r="T549" s="78" t="s">
        <v>34</v>
      </c>
      <c r="U549" s="78" t="s">
        <v>34</v>
      </c>
      <c r="V549" s="78" t="s">
        <v>34</v>
      </c>
      <c r="W549" s="78" t="s">
        <v>73</v>
      </c>
      <c r="X549" s="78" t="s">
        <v>34</v>
      </c>
      <c r="Y549" s="78" t="s">
        <v>34</v>
      </c>
      <c r="Z549" s="78" t="s">
        <v>34</v>
      </c>
      <c r="AA549" s="78" t="s">
        <v>34</v>
      </c>
      <c r="AB549" s="78" t="s">
        <v>34</v>
      </c>
      <c r="AC549" s="78" t="s">
        <v>34</v>
      </c>
      <c r="AD549" s="78" t="s">
        <v>73</v>
      </c>
      <c r="AE549" s="78" t="s">
        <v>34</v>
      </c>
      <c r="AF549" s="78" t="s">
        <v>73</v>
      </c>
      <c r="AG549" s="367">
        <v>775000</v>
      </c>
      <c r="AH549" s="367">
        <v>125000</v>
      </c>
      <c r="AI549" s="367">
        <v>125000</v>
      </c>
      <c r="AJ549" s="367">
        <v>1225000</v>
      </c>
      <c r="AK549" s="39">
        <f t="shared" si="41"/>
        <v>6.2</v>
      </c>
      <c r="AL549" s="40">
        <f t="shared" si="42"/>
        <v>0.10204081632653061</v>
      </c>
      <c r="AM549" s="41">
        <f t="shared" si="43"/>
        <v>650000</v>
      </c>
      <c r="AN549" s="42" t="str">
        <f t="shared" si="45"/>
        <v>CUMPLE</v>
      </c>
      <c r="AO549" s="42" t="str">
        <f t="shared" si="44"/>
        <v>CUMPLE</v>
      </c>
      <c r="AP549" s="7"/>
    </row>
    <row r="550" spans="2:42" hidden="1" x14ac:dyDescent="0.2">
      <c r="B550" s="76" t="s">
        <v>5818</v>
      </c>
      <c r="C550" s="33" t="e" vm="1">
        <f ca="1">_xlfn.XLOOKUP(B550,'ASIGNACION ZONAS'!J:J,'ENCUESTA PI'!H:H,0)</f>
        <v>#NAME?</v>
      </c>
      <c r="D550" s="77">
        <v>900845272</v>
      </c>
      <c r="E550" s="77" t="s">
        <v>5819</v>
      </c>
      <c r="F550" s="78">
        <v>3152118410</v>
      </c>
      <c r="G550" s="36" t="s">
        <v>5820</v>
      </c>
      <c r="H550" s="78" t="s">
        <v>73</v>
      </c>
      <c r="I550" s="78">
        <v>1</v>
      </c>
      <c r="J550" s="78" t="s">
        <v>34</v>
      </c>
      <c r="K550" s="78" t="s">
        <v>34</v>
      </c>
      <c r="L550" s="78" t="s">
        <v>34</v>
      </c>
      <c r="M550" s="78" t="s">
        <v>34</v>
      </c>
      <c r="N550" s="78" t="s">
        <v>34</v>
      </c>
      <c r="O550" s="78" t="s">
        <v>34</v>
      </c>
      <c r="P550" s="78" t="s">
        <v>73</v>
      </c>
      <c r="Q550" s="78" t="s">
        <v>34</v>
      </c>
      <c r="R550" s="78" t="s">
        <v>34</v>
      </c>
      <c r="S550" s="78" t="s">
        <v>34</v>
      </c>
      <c r="T550" s="78" t="s">
        <v>34</v>
      </c>
      <c r="U550" s="78" t="s">
        <v>34</v>
      </c>
      <c r="V550" s="78" t="s">
        <v>34</v>
      </c>
      <c r="W550" s="78" t="s">
        <v>34</v>
      </c>
      <c r="X550" s="78" t="s">
        <v>34</v>
      </c>
      <c r="Y550" s="78" t="s">
        <v>34</v>
      </c>
      <c r="Z550" s="78" t="s">
        <v>34</v>
      </c>
      <c r="AA550" s="78" t="s">
        <v>34</v>
      </c>
      <c r="AB550" s="79" t="s">
        <v>34</v>
      </c>
      <c r="AC550" s="79" t="s">
        <v>34</v>
      </c>
      <c r="AD550" s="79" t="s">
        <v>34</v>
      </c>
      <c r="AE550" s="79" t="s">
        <v>34</v>
      </c>
      <c r="AF550" s="79" t="s">
        <v>73</v>
      </c>
      <c r="AG550" s="368">
        <v>675701028</v>
      </c>
      <c r="AH550" s="368">
        <v>96825977</v>
      </c>
      <c r="AI550" s="368">
        <v>96825977</v>
      </c>
      <c r="AJ550" s="368">
        <v>855701028</v>
      </c>
      <c r="AK550" s="39">
        <f t="shared" si="41"/>
        <v>6.9785097856539053</v>
      </c>
      <c r="AL550" s="40">
        <f t="shared" si="42"/>
        <v>0.11315397999031035</v>
      </c>
      <c r="AM550" s="41">
        <f t="shared" si="43"/>
        <v>578875051</v>
      </c>
      <c r="AN550" s="42" t="str">
        <f t="shared" si="45"/>
        <v>CUMPLE</v>
      </c>
      <c r="AO550" s="42" t="str">
        <f t="shared" si="44"/>
        <v>CUMPLE</v>
      </c>
      <c r="AP550" s="7"/>
    </row>
    <row r="551" spans="2:42" hidden="1" x14ac:dyDescent="0.2">
      <c r="B551" s="76" t="s">
        <v>5821</v>
      </c>
      <c r="C551" s="33" t="e" vm="1">
        <f ca="1">_xlfn.XLOOKUP(B551,'ASIGNACION ZONAS'!J:J,'ENCUESTA PI'!H:H,0)</f>
        <v>#NAME?</v>
      </c>
      <c r="D551" s="77">
        <v>901732693</v>
      </c>
      <c r="E551" s="77" t="s">
        <v>5822</v>
      </c>
      <c r="F551" s="78">
        <v>3176436450</v>
      </c>
      <c r="G551" s="36" t="s">
        <v>5823</v>
      </c>
      <c r="H551" s="78" t="s">
        <v>34</v>
      </c>
      <c r="I551" s="78">
        <v>1</v>
      </c>
      <c r="J551" s="78" t="s">
        <v>34</v>
      </c>
      <c r="K551" s="78" t="s">
        <v>34</v>
      </c>
      <c r="L551" s="78" t="s">
        <v>34</v>
      </c>
      <c r="M551" s="78" t="s">
        <v>34</v>
      </c>
      <c r="N551" s="78" t="s">
        <v>34</v>
      </c>
      <c r="O551" s="78" t="s">
        <v>34</v>
      </c>
      <c r="P551" s="78" t="s">
        <v>34</v>
      </c>
      <c r="Q551" s="78" t="s">
        <v>34</v>
      </c>
      <c r="R551" s="78" t="s">
        <v>34</v>
      </c>
      <c r="S551" s="78" t="s">
        <v>34</v>
      </c>
      <c r="T551" s="78" t="s">
        <v>34</v>
      </c>
      <c r="U551" s="78" t="s">
        <v>34</v>
      </c>
      <c r="V551" s="78" t="s">
        <v>34</v>
      </c>
      <c r="W551" s="78" t="s">
        <v>34</v>
      </c>
      <c r="X551" s="78" t="s">
        <v>34</v>
      </c>
      <c r="Y551" s="78" t="s">
        <v>34</v>
      </c>
      <c r="Z551" s="78" t="s">
        <v>34</v>
      </c>
      <c r="AA551" s="78" t="s">
        <v>34</v>
      </c>
      <c r="AB551" s="79" t="s">
        <v>34</v>
      </c>
      <c r="AC551" s="79" t="s">
        <v>34</v>
      </c>
      <c r="AD551" s="79" t="s">
        <v>34</v>
      </c>
      <c r="AE551" s="79" t="s">
        <v>34</v>
      </c>
      <c r="AF551" s="79" t="s">
        <v>34</v>
      </c>
      <c r="AG551" s="369">
        <v>549000000</v>
      </c>
      <c r="AH551" s="369">
        <v>6200000</v>
      </c>
      <c r="AI551" s="369">
        <v>6200000</v>
      </c>
      <c r="AJ551" s="369">
        <v>599000000</v>
      </c>
      <c r="AK551" s="39">
        <f t="shared" si="41"/>
        <v>88.548387096774192</v>
      </c>
      <c r="AL551" s="40">
        <f t="shared" si="42"/>
        <v>1.0350584307178631E-2</v>
      </c>
      <c r="AM551" s="41">
        <f t="shared" si="43"/>
        <v>542800000</v>
      </c>
      <c r="AN551" s="42" t="str">
        <f t="shared" si="45"/>
        <v>CUMPLE</v>
      </c>
      <c r="AO551" s="42" t="str">
        <f t="shared" si="44"/>
        <v>CUMPLE</v>
      </c>
      <c r="AP551" s="7"/>
    </row>
    <row r="552" spans="2:42" hidden="1" x14ac:dyDescent="0.2">
      <c r="B552" s="76" t="s">
        <v>5824</v>
      </c>
      <c r="C552" s="33" t="e" vm="1">
        <f ca="1">_xlfn.XLOOKUP(B552,'ASIGNACION ZONAS'!J:J,'ENCUESTA PI'!H:H,0)</f>
        <v>#NAME?</v>
      </c>
      <c r="D552" s="77" t="s">
        <v>5825</v>
      </c>
      <c r="E552" s="77" t="s">
        <v>2361</v>
      </c>
      <c r="F552" s="78">
        <v>3215380613</v>
      </c>
      <c r="G552" s="36" t="s">
        <v>57</v>
      </c>
      <c r="H552" s="78" t="s">
        <v>34</v>
      </c>
      <c r="I552" s="78">
        <v>1</v>
      </c>
      <c r="J552" s="78" t="s">
        <v>34</v>
      </c>
      <c r="K552" s="78" t="s">
        <v>34</v>
      </c>
      <c r="L552" s="78" t="s">
        <v>34</v>
      </c>
      <c r="M552" s="78" t="s">
        <v>34</v>
      </c>
      <c r="N552" s="78" t="s">
        <v>34</v>
      </c>
      <c r="O552" s="78" t="s">
        <v>34</v>
      </c>
      <c r="P552" s="78" t="s">
        <v>34</v>
      </c>
      <c r="Q552" s="78" t="s">
        <v>34</v>
      </c>
      <c r="R552" s="78" t="s">
        <v>34</v>
      </c>
      <c r="S552" s="78" t="s">
        <v>34</v>
      </c>
      <c r="T552" s="78" t="s">
        <v>34</v>
      </c>
      <c r="U552" s="78" t="s">
        <v>34</v>
      </c>
      <c r="V552" s="78" t="s">
        <v>34</v>
      </c>
      <c r="W552" s="78" t="s">
        <v>34</v>
      </c>
      <c r="X552" s="78" t="s">
        <v>34</v>
      </c>
      <c r="Y552" s="78" t="s">
        <v>34</v>
      </c>
      <c r="Z552" s="78" t="s">
        <v>34</v>
      </c>
      <c r="AA552" s="78" t="s">
        <v>34</v>
      </c>
      <c r="AB552" s="79" t="s">
        <v>34</v>
      </c>
      <c r="AC552" s="79" t="s">
        <v>34</v>
      </c>
      <c r="AD552" s="79" t="s">
        <v>34</v>
      </c>
      <c r="AE552" s="79" t="s">
        <v>34</v>
      </c>
      <c r="AF552" s="79" t="s">
        <v>34</v>
      </c>
      <c r="AG552" s="370">
        <v>27500000</v>
      </c>
      <c r="AH552" s="370">
        <v>2620000</v>
      </c>
      <c r="AI552" s="370">
        <v>30000000</v>
      </c>
      <c r="AJ552" s="370">
        <v>2620000</v>
      </c>
      <c r="AK552" s="39">
        <f t="shared" si="41"/>
        <v>10.496183206106871</v>
      </c>
      <c r="AL552" s="40">
        <f t="shared" si="42"/>
        <v>11.450381679389313</v>
      </c>
      <c r="AM552" s="41">
        <f t="shared" si="43"/>
        <v>24880000</v>
      </c>
      <c r="AN552" s="42" t="str">
        <f t="shared" si="45"/>
        <v>CUMPLE</v>
      </c>
      <c r="AO552" s="42" t="b">
        <f t="shared" si="44"/>
        <v>0</v>
      </c>
      <c r="AP552" s="7"/>
    </row>
    <row r="553" spans="2:42" hidden="1" x14ac:dyDescent="0.2">
      <c r="B553" s="76" t="s">
        <v>5826</v>
      </c>
      <c r="C553" s="33" t="e" vm="1">
        <f ca="1">_xlfn.XLOOKUP(B553,'ASIGNACION ZONAS'!J:J,'ENCUESTA PI'!H:H,0)</f>
        <v>#NAME?</v>
      </c>
      <c r="D553" s="77">
        <v>823001214</v>
      </c>
      <c r="E553" s="77" t="s">
        <v>5827</v>
      </c>
      <c r="F553" s="78">
        <v>3014477690</v>
      </c>
      <c r="G553" s="36" t="s">
        <v>2201</v>
      </c>
      <c r="H553" s="78" t="s">
        <v>34</v>
      </c>
      <c r="I553" s="78">
        <v>2</v>
      </c>
      <c r="J553" s="78" t="s">
        <v>34</v>
      </c>
      <c r="K553" s="78" t="s">
        <v>34</v>
      </c>
      <c r="L553" s="78" t="s">
        <v>34</v>
      </c>
      <c r="M553" s="78" t="s">
        <v>34</v>
      </c>
      <c r="N553" s="78" t="s">
        <v>34</v>
      </c>
      <c r="O553" s="78" t="s">
        <v>34</v>
      </c>
      <c r="P553" s="78" t="s">
        <v>73</v>
      </c>
      <c r="Q553" s="78" t="s">
        <v>34</v>
      </c>
      <c r="R553" s="78" t="s">
        <v>34</v>
      </c>
      <c r="S553" s="78" t="s">
        <v>34</v>
      </c>
      <c r="T553" s="78" t="s">
        <v>34</v>
      </c>
      <c r="U553" s="78" t="s">
        <v>34</v>
      </c>
      <c r="V553" s="78" t="s">
        <v>34</v>
      </c>
      <c r="W553" s="78" t="s">
        <v>34</v>
      </c>
      <c r="X553" s="78" t="s">
        <v>34</v>
      </c>
      <c r="Y553" s="78" t="s">
        <v>34</v>
      </c>
      <c r="Z553" s="78" t="s">
        <v>34</v>
      </c>
      <c r="AA553" s="78" t="s">
        <v>34</v>
      </c>
      <c r="AB553" s="79" t="s">
        <v>34</v>
      </c>
      <c r="AC553" s="79" t="s">
        <v>34</v>
      </c>
      <c r="AD553" s="79" t="s">
        <v>34</v>
      </c>
      <c r="AE553" s="79" t="s">
        <v>34</v>
      </c>
      <c r="AF553" s="79" t="s">
        <v>34</v>
      </c>
      <c r="AG553" s="371">
        <v>9140000</v>
      </c>
      <c r="AH553" s="371">
        <v>245000</v>
      </c>
      <c r="AI553" s="371">
        <v>245000</v>
      </c>
      <c r="AJ553" s="371">
        <v>14985000</v>
      </c>
      <c r="AK553" s="39">
        <f t="shared" si="41"/>
        <v>37.306122448979593</v>
      </c>
      <c r="AL553" s="40">
        <f t="shared" si="42"/>
        <v>1.6349683016349682E-2</v>
      </c>
      <c r="AM553" s="41">
        <f t="shared" si="43"/>
        <v>8895000</v>
      </c>
      <c r="AN553" s="42" t="str">
        <f t="shared" si="45"/>
        <v>CUMPLE</v>
      </c>
      <c r="AO553" s="42" t="str">
        <f t="shared" si="44"/>
        <v>CUMPLE</v>
      </c>
      <c r="AP553" s="7"/>
    </row>
    <row r="554" spans="2:42" hidden="1" x14ac:dyDescent="0.2">
      <c r="B554" s="76" t="s">
        <v>5828</v>
      </c>
      <c r="C554" s="33" t="e" vm="1">
        <f ca="1">_xlfn.XLOOKUP(B554,'ASIGNACION ZONAS'!J:J,'ENCUESTA PI'!H:H,0)</f>
        <v>#NAME?</v>
      </c>
      <c r="D554" s="77" t="s">
        <v>5829</v>
      </c>
      <c r="E554" s="77" t="s">
        <v>5830</v>
      </c>
      <c r="F554" s="78">
        <v>3145672731</v>
      </c>
      <c r="G554" s="36" t="s">
        <v>5831</v>
      </c>
      <c r="H554" s="78" t="s">
        <v>34</v>
      </c>
      <c r="I554" s="78">
        <v>3</v>
      </c>
      <c r="J554" s="78" t="s">
        <v>34</v>
      </c>
      <c r="K554" s="78" t="s">
        <v>34</v>
      </c>
      <c r="L554" s="78" t="s">
        <v>34</v>
      </c>
      <c r="M554" s="78" t="s">
        <v>34</v>
      </c>
      <c r="N554" s="78" t="s">
        <v>34</v>
      </c>
      <c r="O554" s="78" t="s">
        <v>73</v>
      </c>
      <c r="P554" s="78" t="s">
        <v>73</v>
      </c>
      <c r="Q554" s="78" t="s">
        <v>73</v>
      </c>
      <c r="R554" s="78" t="s">
        <v>34</v>
      </c>
      <c r="S554" s="78" t="s">
        <v>34</v>
      </c>
      <c r="T554" s="78" t="s">
        <v>34</v>
      </c>
      <c r="U554" s="78" t="s">
        <v>34</v>
      </c>
      <c r="V554" s="78" t="s">
        <v>34</v>
      </c>
      <c r="W554" s="78" t="s">
        <v>34</v>
      </c>
      <c r="X554" s="78" t="s">
        <v>34</v>
      </c>
      <c r="Y554" s="78" t="s">
        <v>73</v>
      </c>
      <c r="Z554" s="78" t="s">
        <v>34</v>
      </c>
      <c r="AA554" s="78" t="s">
        <v>34</v>
      </c>
      <c r="AB554" s="79" t="s">
        <v>34</v>
      </c>
      <c r="AC554" s="79" t="s">
        <v>34</v>
      </c>
      <c r="AD554" s="79" t="s">
        <v>34</v>
      </c>
      <c r="AE554" s="79" t="s">
        <v>34</v>
      </c>
      <c r="AF554" s="79" t="s">
        <v>34</v>
      </c>
      <c r="AG554" s="372"/>
      <c r="AH554" s="372"/>
      <c r="AI554" s="372"/>
      <c r="AJ554" s="372"/>
      <c r="AK554" s="39">
        <f t="shared" si="41"/>
        <v>0</v>
      </c>
      <c r="AL554" s="40">
        <f t="shared" si="42"/>
        <v>0</v>
      </c>
      <c r="AM554" s="41">
        <f t="shared" si="43"/>
        <v>0</v>
      </c>
      <c r="AN554" s="42" t="b">
        <f t="shared" si="45"/>
        <v>0</v>
      </c>
      <c r="AO554" s="42" t="str">
        <f t="shared" si="44"/>
        <v>CUMPLE</v>
      </c>
      <c r="AP554" s="7"/>
    </row>
    <row r="555" spans="2:42" hidden="1" x14ac:dyDescent="0.2">
      <c r="B555" s="76" t="s">
        <v>5832</v>
      </c>
      <c r="C555" s="33" t="e" vm="1">
        <f ca="1">_xlfn.XLOOKUP(B555,'ASIGNACION ZONAS'!J:J,'ENCUESTA PI'!H:H,0)</f>
        <v>#NAME?</v>
      </c>
      <c r="D555" s="77" t="s">
        <v>5833</v>
      </c>
      <c r="E555" s="77" t="s">
        <v>5834</v>
      </c>
      <c r="F555" s="78">
        <v>3228138015</v>
      </c>
      <c r="G555" s="36" t="s">
        <v>5835</v>
      </c>
      <c r="H555" s="78" t="s">
        <v>73</v>
      </c>
      <c r="I555" s="78">
        <v>1</v>
      </c>
      <c r="J555" s="78" t="s">
        <v>34</v>
      </c>
      <c r="K555" s="78" t="s">
        <v>34</v>
      </c>
      <c r="L555" s="78" t="s">
        <v>34</v>
      </c>
      <c r="M555" s="78" t="s">
        <v>34</v>
      </c>
      <c r="N555" s="78" t="s">
        <v>34</v>
      </c>
      <c r="O555" s="78" t="s">
        <v>34</v>
      </c>
      <c r="P555" s="78" t="s">
        <v>73</v>
      </c>
      <c r="Q555" s="78" t="s">
        <v>73</v>
      </c>
      <c r="R555" s="78" t="s">
        <v>73</v>
      </c>
      <c r="S555" s="78" t="s">
        <v>34</v>
      </c>
      <c r="T555" s="78" t="s">
        <v>34</v>
      </c>
      <c r="U555" s="78" t="s">
        <v>34</v>
      </c>
      <c r="V555" s="78" t="s">
        <v>34</v>
      </c>
      <c r="W555" s="78" t="s">
        <v>34</v>
      </c>
      <c r="X555" s="78" t="s">
        <v>34</v>
      </c>
      <c r="Y555" s="78" t="s">
        <v>34</v>
      </c>
      <c r="Z555" s="78" t="s">
        <v>73</v>
      </c>
      <c r="AA555" s="78" t="s">
        <v>34</v>
      </c>
      <c r="AB555" s="79" t="s">
        <v>34</v>
      </c>
      <c r="AC555" s="79" t="s">
        <v>34</v>
      </c>
      <c r="AD555" s="79" t="s">
        <v>34</v>
      </c>
      <c r="AE555" s="79" t="s">
        <v>34</v>
      </c>
      <c r="AF555" s="79" t="s">
        <v>34</v>
      </c>
      <c r="AG555" s="373">
        <v>165699276</v>
      </c>
      <c r="AH555" s="373">
        <v>15703000</v>
      </c>
      <c r="AI555" s="373">
        <v>15703000</v>
      </c>
      <c r="AJ555" s="373">
        <v>166924623</v>
      </c>
      <c r="AK555" s="39">
        <f t="shared" si="41"/>
        <v>10.552077692160733</v>
      </c>
      <c r="AL555" s="40">
        <f t="shared" si="42"/>
        <v>9.4072400570885215E-2</v>
      </c>
      <c r="AM555" s="41">
        <f t="shared" si="43"/>
        <v>149996276</v>
      </c>
      <c r="AN555" s="42" t="str">
        <f t="shared" si="45"/>
        <v>CUMPLE</v>
      </c>
      <c r="AO555" s="42" t="str">
        <f t="shared" si="44"/>
        <v>CUMPLE</v>
      </c>
      <c r="AP555" s="7"/>
    </row>
    <row r="556" spans="2:42" ht="36" hidden="1" x14ac:dyDescent="0.2">
      <c r="B556" s="76" t="s">
        <v>5836</v>
      </c>
      <c r="C556" s="33" t="e" vm="1">
        <f ca="1">_xlfn.XLOOKUP(B556,'ASIGNACION ZONAS'!J:J,'ENCUESTA PI'!H:H,0)</f>
        <v>#NAME?</v>
      </c>
      <c r="D556" s="76" t="s">
        <v>5837</v>
      </c>
      <c r="E556" s="77" t="s">
        <v>5838</v>
      </c>
      <c r="F556" s="78">
        <v>3117690283</v>
      </c>
      <c r="G556" s="36" t="s">
        <v>5839</v>
      </c>
      <c r="H556" s="78" t="s">
        <v>73</v>
      </c>
      <c r="I556" s="78">
        <v>2</v>
      </c>
      <c r="J556" s="78" t="s">
        <v>34</v>
      </c>
      <c r="K556" s="78" t="s">
        <v>34</v>
      </c>
      <c r="L556" s="78" t="s">
        <v>34</v>
      </c>
      <c r="M556" s="78" t="s">
        <v>34</v>
      </c>
      <c r="N556" s="78" t="s">
        <v>34</v>
      </c>
      <c r="O556" s="78" t="s">
        <v>34</v>
      </c>
      <c r="P556" s="78" t="s">
        <v>34</v>
      </c>
      <c r="Q556" s="78" t="s">
        <v>34</v>
      </c>
      <c r="R556" s="78" t="s">
        <v>34</v>
      </c>
      <c r="S556" s="78" t="s">
        <v>34</v>
      </c>
      <c r="T556" s="78" t="s">
        <v>34</v>
      </c>
      <c r="U556" s="78" t="s">
        <v>34</v>
      </c>
      <c r="V556" s="78" t="s">
        <v>34</v>
      </c>
      <c r="W556" s="78" t="s">
        <v>34</v>
      </c>
      <c r="X556" s="78" t="s">
        <v>34</v>
      </c>
      <c r="Y556" s="78" t="s">
        <v>34</v>
      </c>
      <c r="Z556" s="78" t="s">
        <v>34</v>
      </c>
      <c r="AA556" s="78" t="s">
        <v>34</v>
      </c>
      <c r="AB556" s="79" t="s">
        <v>34</v>
      </c>
      <c r="AC556" s="79" t="s">
        <v>34</v>
      </c>
      <c r="AD556" s="79" t="s">
        <v>34</v>
      </c>
      <c r="AE556" s="79" t="s">
        <v>34</v>
      </c>
      <c r="AF556" s="79" t="s">
        <v>34</v>
      </c>
      <c r="AG556" s="374">
        <v>8126686044</v>
      </c>
      <c r="AH556" s="374">
        <v>5235972895</v>
      </c>
      <c r="AI556" s="374">
        <v>5235972895</v>
      </c>
      <c r="AJ556" s="374">
        <v>35866229910</v>
      </c>
      <c r="AK556" s="39">
        <f t="shared" si="41"/>
        <v>1.5520871110239007</v>
      </c>
      <c r="AL556" s="40">
        <f t="shared" si="42"/>
        <v>0.14598615210293231</v>
      </c>
      <c r="AM556" s="41">
        <f t="shared" si="43"/>
        <v>2890713149</v>
      </c>
      <c r="AN556" s="42" t="str">
        <f t="shared" si="45"/>
        <v>CUMPLE</v>
      </c>
      <c r="AO556" s="42" t="str">
        <f t="shared" si="44"/>
        <v>CUMPLE</v>
      </c>
      <c r="AP556" s="7"/>
    </row>
    <row r="557" spans="2:42" hidden="1" x14ac:dyDescent="0.2">
      <c r="B557" s="76" t="s">
        <v>5840</v>
      </c>
      <c r="C557" s="33" t="e" vm="1">
        <f ca="1">_xlfn.XLOOKUP(B557,'ASIGNACION ZONAS'!J:J,'ENCUESTA PI'!H:H,0)</f>
        <v>#NAME?</v>
      </c>
      <c r="D557" s="77" t="s">
        <v>5841</v>
      </c>
      <c r="E557" s="77" t="s">
        <v>5842</v>
      </c>
      <c r="F557" s="78">
        <v>3208211572</v>
      </c>
      <c r="G557" s="36" t="s">
        <v>5843</v>
      </c>
      <c r="H557" s="78" t="s">
        <v>73</v>
      </c>
      <c r="I557" s="78">
        <v>3</v>
      </c>
      <c r="J557" s="78" t="s">
        <v>34</v>
      </c>
      <c r="K557" s="78" t="s">
        <v>34</v>
      </c>
      <c r="L557" s="78" t="s">
        <v>34</v>
      </c>
      <c r="M557" s="78" t="s">
        <v>34</v>
      </c>
      <c r="N557" s="78" t="s">
        <v>34</v>
      </c>
      <c r="O557" s="78" t="s">
        <v>34</v>
      </c>
      <c r="P557" s="78" t="s">
        <v>34</v>
      </c>
      <c r="Q557" s="78" t="s">
        <v>34</v>
      </c>
      <c r="R557" s="78" t="s">
        <v>73</v>
      </c>
      <c r="S557" s="78" t="s">
        <v>34</v>
      </c>
      <c r="T557" s="78" t="s">
        <v>34</v>
      </c>
      <c r="U557" s="78" t="s">
        <v>34</v>
      </c>
      <c r="V557" s="78" t="s">
        <v>34</v>
      </c>
      <c r="W557" s="78" t="s">
        <v>34</v>
      </c>
      <c r="X557" s="78" t="s">
        <v>34</v>
      </c>
      <c r="Y557" s="375" t="s">
        <v>73</v>
      </c>
      <c r="Z557" s="78" t="s">
        <v>34</v>
      </c>
      <c r="AA557" s="78" t="s">
        <v>34</v>
      </c>
      <c r="AB557" s="79" t="s">
        <v>73</v>
      </c>
      <c r="AC557" s="79" t="s">
        <v>34</v>
      </c>
      <c r="AD557" s="79" t="s">
        <v>34</v>
      </c>
      <c r="AE557" s="79" t="s">
        <v>34</v>
      </c>
      <c r="AF557" s="79" t="s">
        <v>73</v>
      </c>
      <c r="AG557" s="376">
        <v>1307098720</v>
      </c>
      <c r="AH557" s="376">
        <v>13112527</v>
      </c>
      <c r="AI557" s="376">
        <v>973731616</v>
      </c>
      <c r="AJ557" s="376">
        <v>1631811016</v>
      </c>
      <c r="AK557" s="39">
        <f t="shared" si="41"/>
        <v>99.683205228099823</v>
      </c>
      <c r="AL557" s="40">
        <f t="shared" si="42"/>
        <v>0.59671837391248495</v>
      </c>
      <c r="AM557" s="41">
        <f t="shared" si="43"/>
        <v>1293986193</v>
      </c>
      <c r="AN557" s="42" t="str">
        <f t="shared" si="45"/>
        <v>CUMPLE</v>
      </c>
      <c r="AO557" s="42" t="str">
        <f t="shared" si="44"/>
        <v>CUMPLE</v>
      </c>
      <c r="AP557" s="7"/>
    </row>
    <row r="558" spans="2:42" hidden="1" x14ac:dyDescent="0.2">
      <c r="B558" s="76" t="s">
        <v>5844</v>
      </c>
      <c r="C558" s="33" t="e" vm="1">
        <f ca="1">_xlfn.XLOOKUP(B558,'ASIGNACION ZONAS'!J:J,'ENCUESTA PI'!H:H,0)</f>
        <v>#NAME?</v>
      </c>
      <c r="D558" s="77" t="s">
        <v>5845</v>
      </c>
      <c r="E558" s="77" t="s">
        <v>5846</v>
      </c>
      <c r="F558" s="78">
        <v>3116156532</v>
      </c>
      <c r="G558" s="36" t="s">
        <v>5847</v>
      </c>
      <c r="H558" s="78" t="s">
        <v>34</v>
      </c>
      <c r="I558" s="78">
        <v>2</v>
      </c>
      <c r="J558" s="78" t="s">
        <v>34</v>
      </c>
      <c r="K558" s="78" t="s">
        <v>34</v>
      </c>
      <c r="L558" s="78" t="s">
        <v>34</v>
      </c>
      <c r="M558" s="78" t="s">
        <v>34</v>
      </c>
      <c r="N558" s="78" t="s">
        <v>34</v>
      </c>
      <c r="O558" s="78" t="s">
        <v>34</v>
      </c>
      <c r="P558" s="78" t="s">
        <v>73</v>
      </c>
      <c r="Q558" s="78" t="s">
        <v>73</v>
      </c>
      <c r="R558" s="78" t="s">
        <v>34</v>
      </c>
      <c r="S558" s="78" t="s">
        <v>34</v>
      </c>
      <c r="T558" s="78" t="s">
        <v>34</v>
      </c>
      <c r="U558" s="78" t="s">
        <v>34</v>
      </c>
      <c r="V558" s="78" t="s">
        <v>34</v>
      </c>
      <c r="W558" s="78" t="s">
        <v>34</v>
      </c>
      <c r="X558" s="78" t="s">
        <v>34</v>
      </c>
      <c r="Y558" s="78" t="s">
        <v>34</v>
      </c>
      <c r="Z558" s="78" t="s">
        <v>34</v>
      </c>
      <c r="AA558" s="78" t="s">
        <v>34</v>
      </c>
      <c r="AB558" s="79" t="s">
        <v>73</v>
      </c>
      <c r="AC558" s="79" t="s">
        <v>34</v>
      </c>
      <c r="AD558" s="79" t="s">
        <v>34</v>
      </c>
      <c r="AE558" s="79" t="s">
        <v>34</v>
      </c>
      <c r="AF558" s="79" t="s">
        <v>73</v>
      </c>
      <c r="AG558" s="377">
        <v>1000000</v>
      </c>
      <c r="AH558" s="377"/>
      <c r="AI558" s="377"/>
      <c r="AJ558" s="377"/>
      <c r="AK558" s="39">
        <f t="shared" si="41"/>
        <v>0</v>
      </c>
      <c r="AL558" s="40">
        <f t="shared" si="42"/>
        <v>0</v>
      </c>
      <c r="AM558" s="41">
        <f t="shared" si="43"/>
        <v>1000000</v>
      </c>
      <c r="AN558" s="42" t="b">
        <f t="shared" si="45"/>
        <v>0</v>
      </c>
      <c r="AO558" s="42" t="str">
        <f t="shared" si="44"/>
        <v>CUMPLE</v>
      </c>
      <c r="AP558" s="7"/>
    </row>
    <row r="559" spans="2:42" hidden="1" x14ac:dyDescent="0.2">
      <c r="B559" s="76" t="s">
        <v>5848</v>
      </c>
      <c r="C559" s="33" t="e" vm="1">
        <f ca="1">_xlfn.XLOOKUP(B559,'ASIGNACION ZONAS'!J:J,'ENCUESTA PI'!H:H,0)</f>
        <v>#NAME?</v>
      </c>
      <c r="D559" s="77" t="s">
        <v>5849</v>
      </c>
      <c r="E559" s="77" t="s">
        <v>5850</v>
      </c>
      <c r="F559" s="78">
        <v>3125217922</v>
      </c>
      <c r="G559" s="36" t="s">
        <v>5851</v>
      </c>
      <c r="H559" s="78" t="s">
        <v>73</v>
      </c>
      <c r="I559" s="78">
        <v>2</v>
      </c>
      <c r="J559" s="78" t="s">
        <v>34</v>
      </c>
      <c r="K559" s="78" t="s">
        <v>34</v>
      </c>
      <c r="L559" s="78" t="s">
        <v>73</v>
      </c>
      <c r="M559" s="78" t="s">
        <v>34</v>
      </c>
      <c r="N559" s="78" t="s">
        <v>34</v>
      </c>
      <c r="O559" s="78" t="s">
        <v>34</v>
      </c>
      <c r="P559" s="78" t="s">
        <v>73</v>
      </c>
      <c r="Q559" s="78" t="s">
        <v>34</v>
      </c>
      <c r="R559" s="78" t="s">
        <v>34</v>
      </c>
      <c r="S559" s="78" t="s">
        <v>34</v>
      </c>
      <c r="T559" s="78" t="s">
        <v>34</v>
      </c>
      <c r="U559" s="78" t="s">
        <v>34</v>
      </c>
      <c r="V559" s="78" t="s">
        <v>34</v>
      </c>
      <c r="W559" s="78" t="s">
        <v>34</v>
      </c>
      <c r="X559" s="78" t="s">
        <v>34</v>
      </c>
      <c r="Y559" s="78" t="s">
        <v>34</v>
      </c>
      <c r="Z559" s="78" t="s">
        <v>34</v>
      </c>
      <c r="AA559" s="78" t="s">
        <v>34</v>
      </c>
      <c r="AB559" s="78" t="s">
        <v>34</v>
      </c>
      <c r="AC559" s="78" t="s">
        <v>34</v>
      </c>
      <c r="AD559" s="78" t="s">
        <v>34</v>
      </c>
      <c r="AE559" s="78" t="s">
        <v>34</v>
      </c>
      <c r="AF559" s="78" t="s">
        <v>34</v>
      </c>
      <c r="AG559" s="378">
        <v>52879248646</v>
      </c>
      <c r="AH559" s="378">
        <v>11097552982</v>
      </c>
      <c r="AI559" s="378">
        <v>28737552982</v>
      </c>
      <c r="AJ559" s="378">
        <v>64963010726</v>
      </c>
      <c r="AK559" s="39">
        <f t="shared" si="41"/>
        <v>4.7649467167914441</v>
      </c>
      <c r="AL559" s="40">
        <f t="shared" si="42"/>
        <v>0.44236793616614867</v>
      </c>
      <c r="AM559" s="41">
        <f t="shared" si="43"/>
        <v>41781695664</v>
      </c>
      <c r="AN559" s="42" t="str">
        <f t="shared" si="45"/>
        <v>CUMPLE</v>
      </c>
      <c r="AO559" s="42" t="str">
        <f t="shared" si="44"/>
        <v>CUMPLE</v>
      </c>
      <c r="AP559" s="7"/>
    </row>
    <row r="560" spans="2:42" hidden="1" x14ac:dyDescent="0.2">
      <c r="B560" s="76" t="s">
        <v>5852</v>
      </c>
      <c r="C560" s="33" t="e" vm="1">
        <f ca="1">_xlfn.XLOOKUP(B560,'ASIGNACION ZONAS'!J:J,'ENCUESTA PI'!H:H,0)</f>
        <v>#NAME?</v>
      </c>
      <c r="D560" s="77">
        <v>900785284</v>
      </c>
      <c r="E560" s="77" t="s">
        <v>5853</v>
      </c>
      <c r="F560" s="78" t="s">
        <v>5854</v>
      </c>
      <c r="G560" s="36" t="s">
        <v>5855</v>
      </c>
      <c r="H560" s="78" t="s">
        <v>73</v>
      </c>
      <c r="I560" s="78">
        <v>1</v>
      </c>
      <c r="J560" s="78" t="s">
        <v>34</v>
      </c>
      <c r="K560" s="78" t="s">
        <v>34</v>
      </c>
      <c r="L560" s="78" t="s">
        <v>34</v>
      </c>
      <c r="M560" s="78" t="s">
        <v>34</v>
      </c>
      <c r="N560" s="78" t="s">
        <v>34</v>
      </c>
      <c r="O560" s="78" t="s">
        <v>73</v>
      </c>
      <c r="P560" s="78" t="s">
        <v>34</v>
      </c>
      <c r="Q560" s="78" t="s">
        <v>34</v>
      </c>
      <c r="R560" s="78" t="s">
        <v>73</v>
      </c>
      <c r="S560" s="78" t="s">
        <v>34</v>
      </c>
      <c r="T560" s="78" t="s">
        <v>34</v>
      </c>
      <c r="U560" s="78" t="s">
        <v>34</v>
      </c>
      <c r="V560" s="78" t="s">
        <v>34</v>
      </c>
      <c r="W560" s="78" t="s">
        <v>34</v>
      </c>
      <c r="X560" s="78" t="s">
        <v>73</v>
      </c>
      <c r="Y560" s="78" t="s">
        <v>73</v>
      </c>
      <c r="Z560" s="78" t="s">
        <v>34</v>
      </c>
      <c r="AA560" s="78" t="s">
        <v>34</v>
      </c>
      <c r="AB560" s="79" t="s">
        <v>34</v>
      </c>
      <c r="AC560" s="79" t="s">
        <v>34</v>
      </c>
      <c r="AD560" s="79" t="s">
        <v>34</v>
      </c>
      <c r="AE560" s="79" t="s">
        <v>34</v>
      </c>
      <c r="AF560" s="79" t="s">
        <v>34</v>
      </c>
      <c r="AG560" s="379">
        <v>375221839</v>
      </c>
      <c r="AH560" s="379">
        <v>35146637</v>
      </c>
      <c r="AI560" s="379">
        <v>35146637</v>
      </c>
      <c r="AJ560" s="379">
        <v>419579839</v>
      </c>
      <c r="AK560" s="39">
        <f t="shared" si="41"/>
        <v>10.675895932802902</v>
      </c>
      <c r="AL560" s="40">
        <f t="shared" si="42"/>
        <v>8.3766267425447002E-2</v>
      </c>
      <c r="AM560" s="41">
        <f t="shared" si="43"/>
        <v>340075202</v>
      </c>
      <c r="AN560" s="42" t="str">
        <f t="shared" si="45"/>
        <v>CUMPLE</v>
      </c>
      <c r="AO560" s="42" t="str">
        <f t="shared" si="44"/>
        <v>CUMPLE</v>
      </c>
      <c r="AP560" s="7"/>
    </row>
    <row r="561" spans="2:42" ht="24" hidden="1" x14ac:dyDescent="0.2">
      <c r="B561" s="76" t="s">
        <v>2017</v>
      </c>
      <c r="C561" s="33" t="e" vm="1">
        <f ca="1">_xlfn.XLOOKUP(B561,'ASIGNACION ZONAS'!J:J,'ENCUESTA PI'!H:H,0)</f>
        <v>#NAME?</v>
      </c>
      <c r="D561" s="77" t="s">
        <v>5856</v>
      </c>
      <c r="E561" s="77" t="s">
        <v>2021</v>
      </c>
      <c r="F561" s="78">
        <v>3017044308</v>
      </c>
      <c r="G561" s="36" t="s">
        <v>2019</v>
      </c>
      <c r="H561" s="78" t="s">
        <v>34</v>
      </c>
      <c r="I561" s="78">
        <v>1</v>
      </c>
      <c r="J561" s="78" t="s">
        <v>34</v>
      </c>
      <c r="K561" s="78" t="s">
        <v>34</v>
      </c>
      <c r="L561" s="78" t="s">
        <v>34</v>
      </c>
      <c r="M561" s="78" t="s">
        <v>34</v>
      </c>
      <c r="N561" s="78" t="s">
        <v>34</v>
      </c>
      <c r="O561" s="78" t="s">
        <v>34</v>
      </c>
      <c r="P561" s="78" t="s">
        <v>34</v>
      </c>
      <c r="Q561" s="78" t="s">
        <v>34</v>
      </c>
      <c r="R561" s="78" t="s">
        <v>34</v>
      </c>
      <c r="S561" s="78" t="s">
        <v>34</v>
      </c>
      <c r="T561" s="78" t="s">
        <v>34</v>
      </c>
      <c r="U561" s="78" t="s">
        <v>34</v>
      </c>
      <c r="V561" s="78" t="s">
        <v>34</v>
      </c>
      <c r="W561" s="78" t="s">
        <v>34</v>
      </c>
      <c r="X561" s="78" t="s">
        <v>34</v>
      </c>
      <c r="Y561" s="78" t="s">
        <v>34</v>
      </c>
      <c r="Z561" s="78" t="s">
        <v>34</v>
      </c>
      <c r="AA561" s="78" t="s">
        <v>34</v>
      </c>
      <c r="AB561" s="78" t="s">
        <v>34</v>
      </c>
      <c r="AC561" s="78" t="s">
        <v>34</v>
      </c>
      <c r="AD561" s="78" t="s">
        <v>34</v>
      </c>
      <c r="AE561" s="78" t="s">
        <v>34</v>
      </c>
      <c r="AF561" s="78" t="s">
        <v>34</v>
      </c>
      <c r="AG561" s="380">
        <v>854858000</v>
      </c>
      <c r="AH561" s="380">
        <v>32400000</v>
      </c>
      <c r="AI561" s="380">
        <v>32400000</v>
      </c>
      <c r="AJ561" s="380">
        <v>987133000</v>
      </c>
      <c r="AK561" s="39">
        <f t="shared" si="41"/>
        <v>26.384506172839505</v>
      </c>
      <c r="AL561" s="40">
        <f t="shared" si="42"/>
        <v>3.2822324853895066E-2</v>
      </c>
      <c r="AM561" s="41">
        <f t="shared" si="43"/>
        <v>822458000</v>
      </c>
      <c r="AN561" s="42" t="str">
        <f t="shared" si="45"/>
        <v>CUMPLE</v>
      </c>
      <c r="AO561" s="42" t="str">
        <f t="shared" si="44"/>
        <v>CUMPLE</v>
      </c>
      <c r="AP561" s="7"/>
    </row>
    <row r="562" spans="2:42" hidden="1" x14ac:dyDescent="0.2">
      <c r="B562" s="76" t="s">
        <v>5857</v>
      </c>
      <c r="C562" s="33" t="e" vm="1">
        <f ca="1">_xlfn.XLOOKUP(B562,'ASIGNACION ZONAS'!J:J,'ENCUESTA PI'!H:H,0)</f>
        <v>#NAME?</v>
      </c>
      <c r="D562" s="77">
        <v>823003933</v>
      </c>
      <c r="E562" s="77" t="s">
        <v>5858</v>
      </c>
      <c r="F562" s="78">
        <v>3017918438</v>
      </c>
      <c r="G562" s="36" t="s">
        <v>5859</v>
      </c>
      <c r="H562" s="78" t="s">
        <v>34</v>
      </c>
      <c r="I562" s="78">
        <v>3</v>
      </c>
      <c r="J562" s="78" t="s">
        <v>34</v>
      </c>
      <c r="K562" s="78" t="s">
        <v>34</v>
      </c>
      <c r="L562" s="78" t="s">
        <v>34</v>
      </c>
      <c r="M562" s="78" t="s">
        <v>73</v>
      </c>
      <c r="N562" s="78" t="s">
        <v>34</v>
      </c>
      <c r="O562" s="78" t="s">
        <v>34</v>
      </c>
      <c r="P562" s="78" t="s">
        <v>34</v>
      </c>
      <c r="Q562" s="78" t="s">
        <v>34</v>
      </c>
      <c r="R562" s="78" t="s">
        <v>73</v>
      </c>
      <c r="S562" s="78" t="s">
        <v>34</v>
      </c>
      <c r="T562" s="78" t="s">
        <v>34</v>
      </c>
      <c r="U562" s="78" t="s">
        <v>34</v>
      </c>
      <c r="V562" s="78" t="s">
        <v>34</v>
      </c>
      <c r="W562" s="78" t="s">
        <v>34</v>
      </c>
      <c r="X562" s="78" t="s">
        <v>73</v>
      </c>
      <c r="Y562" s="78" t="s">
        <v>73</v>
      </c>
      <c r="Z562" s="78" t="s">
        <v>34</v>
      </c>
      <c r="AA562" s="78" t="s">
        <v>34</v>
      </c>
      <c r="AB562" s="78" t="s">
        <v>34</v>
      </c>
      <c r="AC562" s="78" t="s">
        <v>34</v>
      </c>
      <c r="AD562" s="78" t="s">
        <v>34</v>
      </c>
      <c r="AE562" s="78" t="s">
        <v>34</v>
      </c>
      <c r="AF562" s="78" t="s">
        <v>34</v>
      </c>
      <c r="AG562" s="381">
        <v>395928776</v>
      </c>
      <c r="AH562" s="381">
        <v>940174023</v>
      </c>
      <c r="AI562" s="381">
        <v>88306569</v>
      </c>
      <c r="AJ562" s="381">
        <v>88306569</v>
      </c>
      <c r="AK562" s="39">
        <f t="shared" si="41"/>
        <v>0.42112286269794119</v>
      </c>
      <c r="AL562" s="40">
        <f t="shared" si="42"/>
        <v>1</v>
      </c>
      <c r="AM562" s="41">
        <f t="shared" si="43"/>
        <v>-544245247</v>
      </c>
      <c r="AN562" s="42" t="b">
        <f t="shared" si="45"/>
        <v>0</v>
      </c>
      <c r="AO562" s="42" t="b">
        <f t="shared" si="44"/>
        <v>0</v>
      </c>
      <c r="AP562" s="7"/>
    </row>
    <row r="563" spans="2:42" hidden="1" x14ac:dyDescent="0.2">
      <c r="B563" s="76" t="s">
        <v>5860</v>
      </c>
      <c r="C563" s="33" t="e" vm="1">
        <f ca="1">_xlfn.XLOOKUP(B563,'ASIGNACION ZONAS'!J:J,'ENCUESTA PI'!H:H,0)</f>
        <v>#NAME?</v>
      </c>
      <c r="D563" s="77" t="s">
        <v>5861</v>
      </c>
      <c r="E563" s="77" t="s">
        <v>5862</v>
      </c>
      <c r="F563" s="78">
        <v>3116827926</v>
      </c>
      <c r="G563" s="36" t="s">
        <v>5863</v>
      </c>
      <c r="H563" s="78" t="s">
        <v>34</v>
      </c>
      <c r="I563" s="78">
        <v>1</v>
      </c>
      <c r="J563" s="78" t="s">
        <v>34</v>
      </c>
      <c r="K563" s="78" t="s">
        <v>34</v>
      </c>
      <c r="L563" s="78" t="s">
        <v>34</v>
      </c>
      <c r="M563" s="78" t="s">
        <v>34</v>
      </c>
      <c r="N563" s="78" t="s">
        <v>34</v>
      </c>
      <c r="O563" s="78" t="s">
        <v>73</v>
      </c>
      <c r="P563" s="78" t="s">
        <v>73</v>
      </c>
      <c r="Q563" s="78" t="s">
        <v>73</v>
      </c>
      <c r="R563" s="78" t="s">
        <v>34</v>
      </c>
      <c r="S563" s="78" t="s">
        <v>34</v>
      </c>
      <c r="T563" s="78" t="s">
        <v>34</v>
      </c>
      <c r="U563" s="78" t="s">
        <v>34</v>
      </c>
      <c r="V563" s="78" t="s">
        <v>34</v>
      </c>
      <c r="W563" s="78" t="s">
        <v>34</v>
      </c>
      <c r="X563" s="78" t="s">
        <v>34</v>
      </c>
      <c r="Y563" s="78" t="s">
        <v>34</v>
      </c>
      <c r="Z563" s="78" t="s">
        <v>34</v>
      </c>
      <c r="AA563" s="78" t="s">
        <v>34</v>
      </c>
      <c r="AB563" s="79" t="s">
        <v>34</v>
      </c>
      <c r="AC563" s="79" t="s">
        <v>34</v>
      </c>
      <c r="AD563" s="79" t="s">
        <v>34</v>
      </c>
      <c r="AE563" s="79" t="s">
        <v>34</v>
      </c>
      <c r="AF563" s="79" t="s">
        <v>34</v>
      </c>
      <c r="AG563" s="382">
        <v>142000000</v>
      </c>
      <c r="AH563" s="382">
        <v>2300000</v>
      </c>
      <c r="AI563" s="382">
        <v>2300000</v>
      </c>
      <c r="AJ563" s="382">
        <v>162000000</v>
      </c>
      <c r="AK563" s="39">
        <f t="shared" si="41"/>
        <v>61.739130434782609</v>
      </c>
      <c r="AL563" s="40">
        <f t="shared" si="42"/>
        <v>1.4197530864197531E-2</v>
      </c>
      <c r="AM563" s="41">
        <f t="shared" si="43"/>
        <v>139700000</v>
      </c>
      <c r="AN563" s="42" t="str">
        <f t="shared" si="45"/>
        <v>CUMPLE</v>
      </c>
      <c r="AO563" s="42" t="str">
        <f t="shared" si="44"/>
        <v>CUMPLE</v>
      </c>
      <c r="AP563" s="7"/>
    </row>
    <row r="564" spans="2:42" hidden="1" x14ac:dyDescent="0.2">
      <c r="B564" s="76" t="s">
        <v>5864</v>
      </c>
      <c r="C564" s="33" t="e" vm="1">
        <f ca="1">_xlfn.XLOOKUP(B564,'ASIGNACION ZONAS'!J:J,'ENCUESTA PI'!H:H,0)</f>
        <v>#NAME?</v>
      </c>
      <c r="D564" s="77">
        <v>802021845</v>
      </c>
      <c r="E564" s="77" t="s">
        <v>5865</v>
      </c>
      <c r="F564" s="78">
        <v>3012240311</v>
      </c>
      <c r="G564" s="36" t="s">
        <v>5866</v>
      </c>
      <c r="H564" s="78" t="s">
        <v>34</v>
      </c>
      <c r="I564" s="78">
        <v>1</v>
      </c>
      <c r="J564" s="78" t="s">
        <v>34</v>
      </c>
      <c r="K564" s="78" t="s">
        <v>34</v>
      </c>
      <c r="L564" s="78" t="s">
        <v>34</v>
      </c>
      <c r="M564" s="78" t="s">
        <v>34</v>
      </c>
      <c r="N564" s="78" t="s">
        <v>34</v>
      </c>
      <c r="O564" s="78" t="s">
        <v>34</v>
      </c>
      <c r="P564" s="78" t="s">
        <v>73</v>
      </c>
      <c r="Q564" s="78" t="s">
        <v>34</v>
      </c>
      <c r="R564" s="78" t="s">
        <v>34</v>
      </c>
      <c r="S564" s="78" t="s">
        <v>34</v>
      </c>
      <c r="T564" s="78" t="s">
        <v>34</v>
      </c>
      <c r="U564" s="78" t="s">
        <v>34</v>
      </c>
      <c r="V564" s="78" t="s">
        <v>34</v>
      </c>
      <c r="W564" s="78" t="s">
        <v>34</v>
      </c>
      <c r="X564" s="78" t="s">
        <v>34</v>
      </c>
      <c r="Y564" s="78" t="s">
        <v>34</v>
      </c>
      <c r="Z564" s="78" t="s">
        <v>34</v>
      </c>
      <c r="AA564" s="78" t="s">
        <v>34</v>
      </c>
      <c r="AB564" s="79" t="s">
        <v>34</v>
      </c>
      <c r="AC564" s="79" t="s">
        <v>34</v>
      </c>
      <c r="AD564" s="79" t="s">
        <v>34</v>
      </c>
      <c r="AE564" s="79" t="s">
        <v>34</v>
      </c>
      <c r="AF564" s="79" t="s">
        <v>34</v>
      </c>
      <c r="AG564" s="383">
        <v>798000000</v>
      </c>
      <c r="AH564" s="383">
        <v>79000000</v>
      </c>
      <c r="AI564" s="383">
        <v>195000000</v>
      </c>
      <c r="AJ564" s="383">
        <v>1365000000</v>
      </c>
      <c r="AK564" s="39">
        <f t="shared" si="41"/>
        <v>10.101265822784811</v>
      </c>
      <c r="AL564" s="40">
        <f t="shared" si="42"/>
        <v>0.14285714285714285</v>
      </c>
      <c r="AM564" s="41">
        <f t="shared" si="43"/>
        <v>719000000</v>
      </c>
      <c r="AN564" s="42" t="str">
        <f t="shared" si="45"/>
        <v>CUMPLE</v>
      </c>
      <c r="AO564" s="42" t="str">
        <f t="shared" si="44"/>
        <v>CUMPLE</v>
      </c>
      <c r="AP564" s="7"/>
    </row>
    <row r="565" spans="2:42" ht="24" hidden="1" x14ac:dyDescent="0.2">
      <c r="B565" s="76" t="s">
        <v>5867</v>
      </c>
      <c r="C565" s="33" t="e" vm="1">
        <f ca="1">_xlfn.XLOOKUP(B565,'ASIGNACION ZONAS'!J:J,'ENCUESTA PI'!H:H,0)</f>
        <v>#NAME?</v>
      </c>
      <c r="D565" s="77" t="s">
        <v>5868</v>
      </c>
      <c r="E565" s="77" t="s">
        <v>5869</v>
      </c>
      <c r="F565" s="78">
        <v>3158799351</v>
      </c>
      <c r="G565" s="36" t="s">
        <v>5870</v>
      </c>
      <c r="H565" s="78" t="s">
        <v>34</v>
      </c>
      <c r="I565" s="78">
        <v>3</v>
      </c>
      <c r="J565" s="78" t="s">
        <v>34</v>
      </c>
      <c r="K565" s="78" t="s">
        <v>34</v>
      </c>
      <c r="L565" s="78" t="s">
        <v>34</v>
      </c>
      <c r="M565" s="78" t="s">
        <v>34</v>
      </c>
      <c r="N565" s="78" t="s">
        <v>34</v>
      </c>
      <c r="O565" s="78" t="s">
        <v>34</v>
      </c>
      <c r="P565" s="78" t="s">
        <v>73</v>
      </c>
      <c r="Q565" s="78" t="s">
        <v>73</v>
      </c>
      <c r="R565" s="78" t="s">
        <v>34</v>
      </c>
      <c r="S565" s="78" t="s">
        <v>34</v>
      </c>
      <c r="T565" s="78" t="s">
        <v>34</v>
      </c>
      <c r="U565" s="78" t="s">
        <v>34</v>
      </c>
      <c r="V565" s="78" t="s">
        <v>34</v>
      </c>
      <c r="W565" s="78" t="s">
        <v>34</v>
      </c>
      <c r="X565" s="78" t="s">
        <v>34</v>
      </c>
      <c r="Y565" s="78" t="s">
        <v>34</v>
      </c>
      <c r="Z565" s="78" t="s">
        <v>34</v>
      </c>
      <c r="AA565" s="78" t="s">
        <v>34</v>
      </c>
      <c r="AB565" s="79" t="s">
        <v>73</v>
      </c>
      <c r="AC565" s="79" t="s">
        <v>34</v>
      </c>
      <c r="AD565" s="79" t="s">
        <v>34</v>
      </c>
      <c r="AE565" s="79" t="s">
        <v>34</v>
      </c>
      <c r="AF565" s="79" t="s">
        <v>73</v>
      </c>
      <c r="AG565" s="384">
        <v>300000</v>
      </c>
      <c r="AH565" s="384"/>
      <c r="AI565" s="384"/>
      <c r="AJ565" s="384"/>
      <c r="AK565" s="39">
        <f t="shared" si="41"/>
        <v>0</v>
      </c>
      <c r="AL565" s="40">
        <f t="shared" si="42"/>
        <v>0</v>
      </c>
      <c r="AM565" s="41">
        <f t="shared" si="43"/>
        <v>300000</v>
      </c>
      <c r="AN565" s="42" t="b">
        <f t="shared" si="45"/>
        <v>0</v>
      </c>
      <c r="AO565" s="42" t="str">
        <f t="shared" si="44"/>
        <v>CUMPLE</v>
      </c>
      <c r="AP565" s="7"/>
    </row>
    <row r="566" spans="2:42" hidden="1" x14ac:dyDescent="0.2">
      <c r="B566" s="76" t="s">
        <v>5871</v>
      </c>
      <c r="C566" s="33" t="e" vm="1">
        <f ca="1">_xlfn.XLOOKUP(B566,'ASIGNACION ZONAS'!J:J,'ENCUESTA PI'!H:H,0)</f>
        <v>#NAME?</v>
      </c>
      <c r="D566" s="77">
        <v>900064248</v>
      </c>
      <c r="E566" s="77" t="s">
        <v>2986</v>
      </c>
      <c r="F566" s="78">
        <v>3114181507</v>
      </c>
      <c r="G566" s="36" t="s">
        <v>2984</v>
      </c>
      <c r="H566" s="78" t="s">
        <v>34</v>
      </c>
      <c r="I566" s="78">
        <v>2</v>
      </c>
      <c r="J566" s="78" t="s">
        <v>34</v>
      </c>
      <c r="K566" s="78" t="s">
        <v>34</v>
      </c>
      <c r="L566" s="78" t="s">
        <v>34</v>
      </c>
      <c r="M566" s="78" t="s">
        <v>34</v>
      </c>
      <c r="N566" s="78" t="s">
        <v>34</v>
      </c>
      <c r="O566" s="78" t="s">
        <v>34</v>
      </c>
      <c r="P566" s="78"/>
      <c r="Q566" s="78" t="s">
        <v>73</v>
      </c>
      <c r="R566" s="78" t="s">
        <v>34</v>
      </c>
      <c r="S566" s="78" t="s">
        <v>34</v>
      </c>
      <c r="T566" s="78" t="s">
        <v>34</v>
      </c>
      <c r="U566" s="78" t="s">
        <v>34</v>
      </c>
      <c r="V566" s="78" t="s">
        <v>34</v>
      </c>
      <c r="W566" s="78" t="s">
        <v>34</v>
      </c>
      <c r="X566" s="78" t="s">
        <v>34</v>
      </c>
      <c r="Y566" s="78" t="s">
        <v>34</v>
      </c>
      <c r="Z566" s="78" t="s">
        <v>34</v>
      </c>
      <c r="AA566" s="78" t="s">
        <v>34</v>
      </c>
      <c r="AB566" s="79" t="s">
        <v>34</v>
      </c>
      <c r="AC566" s="79" t="s">
        <v>34</v>
      </c>
      <c r="AD566" s="79" t="s">
        <v>34</v>
      </c>
      <c r="AE566" s="79" t="s">
        <v>34</v>
      </c>
      <c r="AF566" s="79" t="s">
        <v>34</v>
      </c>
      <c r="AG566" s="385">
        <v>33898000</v>
      </c>
      <c r="AH566" s="385">
        <v>0</v>
      </c>
      <c r="AI566" s="385">
        <v>0</v>
      </c>
      <c r="AJ566" s="385">
        <v>45843000</v>
      </c>
      <c r="AK566" s="39">
        <f t="shared" si="41"/>
        <v>0</v>
      </c>
      <c r="AL566" s="40">
        <f t="shared" si="42"/>
        <v>0</v>
      </c>
      <c r="AM566" s="41">
        <f t="shared" si="43"/>
        <v>33898000</v>
      </c>
      <c r="AN566" s="42" t="b">
        <f t="shared" si="45"/>
        <v>0</v>
      </c>
      <c r="AO566" s="42" t="str">
        <f t="shared" si="44"/>
        <v>CUMPLE</v>
      </c>
      <c r="AP566" s="7"/>
    </row>
    <row r="567" spans="2:42" hidden="1" x14ac:dyDescent="0.2">
      <c r="B567" s="76" t="s">
        <v>3835</v>
      </c>
      <c r="C567" s="33" t="e" vm="1">
        <f ca="1">_xlfn.XLOOKUP(B567,'ASIGNACION ZONAS'!J:J,'ENCUESTA PI'!H:H,0)</f>
        <v>#NAME?</v>
      </c>
      <c r="D567" s="77" t="s">
        <v>5872</v>
      </c>
      <c r="E567" s="77" t="s">
        <v>3839</v>
      </c>
      <c r="F567" s="78">
        <v>3017774774</v>
      </c>
      <c r="G567" s="36" t="s">
        <v>3837</v>
      </c>
      <c r="H567" s="78" t="s">
        <v>34</v>
      </c>
      <c r="I567" s="78">
        <v>1</v>
      </c>
      <c r="J567" s="78" t="s">
        <v>34</v>
      </c>
      <c r="K567" s="78" t="s">
        <v>34</v>
      </c>
      <c r="L567" s="78" t="s">
        <v>34</v>
      </c>
      <c r="M567" s="78" t="s">
        <v>34</v>
      </c>
      <c r="N567" s="78" t="s">
        <v>34</v>
      </c>
      <c r="O567" s="78" t="s">
        <v>34</v>
      </c>
      <c r="P567" s="78" t="s">
        <v>34</v>
      </c>
      <c r="Q567" s="78" t="s">
        <v>34</v>
      </c>
      <c r="R567" s="78" t="s">
        <v>34</v>
      </c>
      <c r="S567" s="78" t="s">
        <v>34</v>
      </c>
      <c r="T567" s="78" t="s">
        <v>34</v>
      </c>
      <c r="U567" s="78" t="s">
        <v>73</v>
      </c>
      <c r="V567" s="78" t="s">
        <v>73</v>
      </c>
      <c r="W567" s="78" t="s">
        <v>34</v>
      </c>
      <c r="X567" s="78" t="s">
        <v>34</v>
      </c>
      <c r="Y567" s="78" t="s">
        <v>34</v>
      </c>
      <c r="Z567" s="78" t="s">
        <v>34</v>
      </c>
      <c r="AA567" s="78" t="s">
        <v>34</v>
      </c>
      <c r="AB567" s="78" t="s">
        <v>34</v>
      </c>
      <c r="AC567" s="78" t="s">
        <v>34</v>
      </c>
      <c r="AD567" s="78" t="s">
        <v>34</v>
      </c>
      <c r="AE567" s="78" t="s">
        <v>34</v>
      </c>
      <c r="AF567" s="78" t="s">
        <v>34</v>
      </c>
      <c r="AG567" s="386">
        <v>822697800</v>
      </c>
      <c r="AH567" s="386">
        <v>821000</v>
      </c>
      <c r="AI567" s="386">
        <v>821000</v>
      </c>
      <c r="AJ567" s="386">
        <v>1835788800</v>
      </c>
      <c r="AK567" s="39">
        <f t="shared" si="41"/>
        <v>1002.0679658952497</v>
      </c>
      <c r="AL567" s="40">
        <f t="shared" si="42"/>
        <v>4.4721920081438563E-4</v>
      </c>
      <c r="AM567" s="41">
        <f t="shared" si="43"/>
        <v>821876800</v>
      </c>
      <c r="AN567" s="42" t="str">
        <f t="shared" si="45"/>
        <v>CUMPLE</v>
      </c>
      <c r="AO567" s="42" t="str">
        <f t="shared" si="44"/>
        <v>CUMPLE</v>
      </c>
      <c r="AP567" s="7"/>
    </row>
    <row r="568" spans="2:42" hidden="1" x14ac:dyDescent="0.2">
      <c r="B568" s="76" t="s">
        <v>5873</v>
      </c>
      <c r="C568" s="33" t="e" vm="1">
        <f ca="1">_xlfn.XLOOKUP(B568,'ASIGNACION ZONAS'!J:J,'ENCUESTA PI'!H:H,0)</f>
        <v>#NAME?</v>
      </c>
      <c r="D568" s="77">
        <v>901881962</v>
      </c>
      <c r="E568" s="77" t="s">
        <v>5874</v>
      </c>
      <c r="F568" s="78">
        <v>3226510333</v>
      </c>
      <c r="G568" s="36" t="s">
        <v>5875</v>
      </c>
      <c r="H568" s="78" t="s">
        <v>73</v>
      </c>
      <c r="I568" s="78">
        <v>1</v>
      </c>
      <c r="J568" s="78" t="s">
        <v>34</v>
      </c>
      <c r="K568" s="78" t="s">
        <v>34</v>
      </c>
      <c r="L568" s="78" t="s">
        <v>34</v>
      </c>
      <c r="M568" s="78" t="s">
        <v>73</v>
      </c>
      <c r="N568" s="78" t="s">
        <v>34</v>
      </c>
      <c r="O568" s="78" t="s">
        <v>34</v>
      </c>
      <c r="P568" s="78" t="s">
        <v>73</v>
      </c>
      <c r="Q568" s="78" t="s">
        <v>73</v>
      </c>
      <c r="R568" s="78" t="s">
        <v>73</v>
      </c>
      <c r="S568" s="78" t="s">
        <v>34</v>
      </c>
      <c r="T568" s="78" t="s">
        <v>34</v>
      </c>
      <c r="U568" s="78" t="s">
        <v>34</v>
      </c>
      <c r="V568" s="78" t="s">
        <v>34</v>
      </c>
      <c r="W568" s="78" t="s">
        <v>34</v>
      </c>
      <c r="X568" s="78" t="s">
        <v>34</v>
      </c>
      <c r="Y568" s="78" t="s">
        <v>34</v>
      </c>
      <c r="Z568" s="78" t="s">
        <v>34</v>
      </c>
      <c r="AA568" s="78" t="s">
        <v>34</v>
      </c>
      <c r="AB568" s="79" t="s">
        <v>34</v>
      </c>
      <c r="AC568" s="79" t="s">
        <v>34</v>
      </c>
      <c r="AD568" s="79" t="s">
        <v>34</v>
      </c>
      <c r="AE568" s="79" t="s">
        <v>34</v>
      </c>
      <c r="AF568" s="79" t="s">
        <v>34</v>
      </c>
      <c r="AG568" s="387">
        <v>200000000</v>
      </c>
      <c r="AH568" s="387">
        <v>2000000</v>
      </c>
      <c r="AI568" s="387">
        <v>2000000</v>
      </c>
      <c r="AJ568" s="387">
        <v>2000000</v>
      </c>
      <c r="AK568" s="39">
        <f t="shared" si="41"/>
        <v>100</v>
      </c>
      <c r="AL568" s="40">
        <f t="shared" si="42"/>
        <v>1</v>
      </c>
      <c r="AM568" s="41">
        <f t="shared" si="43"/>
        <v>198000000</v>
      </c>
      <c r="AN568" s="42" t="str">
        <f t="shared" si="45"/>
        <v>CUMPLE</v>
      </c>
      <c r="AO568" s="42" t="b">
        <f t="shared" si="44"/>
        <v>0</v>
      </c>
      <c r="AP568" s="7"/>
    </row>
    <row r="569" spans="2:42" hidden="1" x14ac:dyDescent="0.2">
      <c r="B569" s="76" t="s">
        <v>5876</v>
      </c>
      <c r="C569" s="33" t="e" vm="1">
        <f ca="1">_xlfn.XLOOKUP(B569,'ASIGNACION ZONAS'!J:J,'ENCUESTA PI'!H:H,0)</f>
        <v>#NAME?</v>
      </c>
      <c r="D569" s="77" t="s">
        <v>5877</v>
      </c>
      <c r="E569" s="77" t="s">
        <v>5878</v>
      </c>
      <c r="F569" s="78">
        <v>3122599006</v>
      </c>
      <c r="G569" s="36" t="s">
        <v>5879</v>
      </c>
      <c r="H569" s="78" t="s">
        <v>73</v>
      </c>
      <c r="I569" s="78">
        <v>2</v>
      </c>
      <c r="J569" s="78" t="s">
        <v>34</v>
      </c>
      <c r="K569" s="78" t="s">
        <v>34</v>
      </c>
      <c r="L569" s="78" t="s">
        <v>34</v>
      </c>
      <c r="M569" s="78" t="s">
        <v>34</v>
      </c>
      <c r="N569" s="78" t="s">
        <v>34</v>
      </c>
      <c r="O569" s="78" t="s">
        <v>34</v>
      </c>
      <c r="P569" s="78" t="s">
        <v>73</v>
      </c>
      <c r="Q569" s="78" t="s">
        <v>73</v>
      </c>
      <c r="R569" s="78" t="s">
        <v>73</v>
      </c>
      <c r="S569" s="78" t="s">
        <v>34</v>
      </c>
      <c r="T569" s="78" t="s">
        <v>34</v>
      </c>
      <c r="U569" s="78" t="s">
        <v>34</v>
      </c>
      <c r="V569" s="78"/>
      <c r="W569" s="78" t="s">
        <v>73</v>
      </c>
      <c r="X569" s="78" t="s">
        <v>34</v>
      </c>
      <c r="Y569" s="78" t="s">
        <v>34</v>
      </c>
      <c r="Z569" s="78" t="s">
        <v>34</v>
      </c>
      <c r="AA569" s="78" t="s">
        <v>34</v>
      </c>
      <c r="AB569" s="79" t="s">
        <v>34</v>
      </c>
      <c r="AC569" s="79" t="s">
        <v>34</v>
      </c>
      <c r="AD569" s="79" t="s">
        <v>34</v>
      </c>
      <c r="AE569" s="79" t="s">
        <v>34</v>
      </c>
      <c r="AF569" s="79" t="s">
        <v>34</v>
      </c>
      <c r="AG569" s="388">
        <v>181585790</v>
      </c>
      <c r="AH569" s="388">
        <v>1027000</v>
      </c>
      <c r="AI569" s="388">
        <v>1027000</v>
      </c>
      <c r="AJ569" s="388">
        <v>228585790</v>
      </c>
      <c r="AK569" s="39">
        <f t="shared" si="41"/>
        <v>176.81186952288218</v>
      </c>
      <c r="AL569" s="40">
        <f t="shared" si="42"/>
        <v>4.4928427090765357E-3</v>
      </c>
      <c r="AM569" s="41">
        <f t="shared" si="43"/>
        <v>180558790</v>
      </c>
      <c r="AN569" s="42" t="str">
        <f t="shared" si="45"/>
        <v>CUMPLE</v>
      </c>
      <c r="AO569" s="42" t="str">
        <f t="shared" si="44"/>
        <v>CUMPLE</v>
      </c>
      <c r="AP569" s="7"/>
    </row>
    <row r="570" spans="2:42" hidden="1" x14ac:dyDescent="0.2">
      <c r="B570" s="76" t="s">
        <v>5880</v>
      </c>
      <c r="C570" s="33" t="e" vm="1">
        <f ca="1">_xlfn.XLOOKUP(B570,'ASIGNACION ZONAS'!J:J,'ENCUESTA PI'!H:H,0)</f>
        <v>#NAME?</v>
      </c>
      <c r="D570" s="77" t="s">
        <v>5881</v>
      </c>
      <c r="E570" s="77" t="s">
        <v>5882</v>
      </c>
      <c r="F570" s="78">
        <v>3176177699</v>
      </c>
      <c r="G570" s="36" t="s">
        <v>5883</v>
      </c>
      <c r="H570" s="78" t="s">
        <v>73</v>
      </c>
      <c r="I570" s="78">
        <v>2</v>
      </c>
      <c r="J570" s="78" t="s">
        <v>34</v>
      </c>
      <c r="K570" s="78" t="s">
        <v>34</v>
      </c>
      <c r="L570" s="78" t="s">
        <v>73</v>
      </c>
      <c r="M570" s="78" t="s">
        <v>34</v>
      </c>
      <c r="N570" s="78" t="s">
        <v>34</v>
      </c>
      <c r="O570" s="78" t="s">
        <v>34</v>
      </c>
      <c r="P570" s="78" t="s">
        <v>73</v>
      </c>
      <c r="Q570" s="78" t="s">
        <v>73</v>
      </c>
      <c r="R570" s="78" t="s">
        <v>73</v>
      </c>
      <c r="S570" s="78" t="s">
        <v>34</v>
      </c>
      <c r="T570" s="78" t="s">
        <v>34</v>
      </c>
      <c r="U570" s="78" t="s">
        <v>34</v>
      </c>
      <c r="V570" s="78" t="s">
        <v>34</v>
      </c>
      <c r="W570" s="78" t="s">
        <v>73</v>
      </c>
      <c r="X570" s="78" t="s">
        <v>34</v>
      </c>
      <c r="Y570" s="78" t="s">
        <v>34</v>
      </c>
      <c r="Z570" s="78" t="s">
        <v>34</v>
      </c>
      <c r="AA570" s="78" t="s">
        <v>34</v>
      </c>
      <c r="AB570" s="79" t="s">
        <v>34</v>
      </c>
      <c r="AC570" s="79" t="s">
        <v>34</v>
      </c>
      <c r="AD570" s="79" t="s">
        <v>34</v>
      </c>
      <c r="AE570" s="79" t="s">
        <v>34</v>
      </c>
      <c r="AF570" s="79" t="s">
        <v>34</v>
      </c>
      <c r="AG570" s="389">
        <v>134904238</v>
      </c>
      <c r="AH570" s="389">
        <v>225000</v>
      </c>
      <c r="AI570" s="389">
        <v>225000</v>
      </c>
      <c r="AJ570" s="389">
        <v>203164818</v>
      </c>
      <c r="AK570" s="39">
        <f t="shared" si="41"/>
        <v>599.57439111111114</v>
      </c>
      <c r="AL570" s="40">
        <f t="shared" si="42"/>
        <v>1.1074752125636242E-3</v>
      </c>
      <c r="AM570" s="41">
        <f t="shared" si="43"/>
        <v>134679238</v>
      </c>
      <c r="AN570" s="42" t="str">
        <f t="shared" si="45"/>
        <v>CUMPLE</v>
      </c>
      <c r="AO570" s="42" t="str">
        <f t="shared" si="44"/>
        <v>CUMPLE</v>
      </c>
      <c r="AP570" s="7"/>
    </row>
    <row r="571" spans="2:42" hidden="1" x14ac:dyDescent="0.2">
      <c r="B571" s="76" t="s">
        <v>5884</v>
      </c>
      <c r="C571" s="33" t="e" vm="1">
        <f ca="1">_xlfn.XLOOKUP(B571,'ASIGNACION ZONAS'!J:J,'ENCUESTA PI'!H:H,0)</f>
        <v>#NAME?</v>
      </c>
      <c r="D571" s="77" t="s">
        <v>5885</v>
      </c>
      <c r="E571" s="77" t="s">
        <v>5886</v>
      </c>
      <c r="F571" s="78">
        <v>3223603651</v>
      </c>
      <c r="G571" s="36" t="s">
        <v>5887</v>
      </c>
      <c r="H571" s="78" t="s">
        <v>73</v>
      </c>
      <c r="I571" s="78">
        <v>3</v>
      </c>
      <c r="J571" s="78" t="s">
        <v>34</v>
      </c>
      <c r="K571" s="78" t="s">
        <v>34</v>
      </c>
      <c r="L571" s="78" t="s">
        <v>73</v>
      </c>
      <c r="M571" s="78" t="s">
        <v>34</v>
      </c>
      <c r="N571" s="78" t="s">
        <v>34</v>
      </c>
      <c r="O571" s="78" t="s">
        <v>34</v>
      </c>
      <c r="P571" s="78" t="s">
        <v>73</v>
      </c>
      <c r="Q571" s="78"/>
      <c r="R571" s="78" t="s">
        <v>34</v>
      </c>
      <c r="S571" s="78" t="s">
        <v>34</v>
      </c>
      <c r="T571" s="78" t="s">
        <v>34</v>
      </c>
      <c r="U571" s="78" t="s">
        <v>34</v>
      </c>
      <c r="V571" s="78"/>
      <c r="W571" s="78" t="s">
        <v>34</v>
      </c>
      <c r="X571" s="78" t="s">
        <v>34</v>
      </c>
      <c r="Y571" s="78" t="s">
        <v>34</v>
      </c>
      <c r="Z571" s="78" t="s">
        <v>34</v>
      </c>
      <c r="AA571" s="78" t="s">
        <v>34</v>
      </c>
      <c r="AB571" s="79" t="s">
        <v>34</v>
      </c>
      <c r="AC571" s="79" t="s">
        <v>34</v>
      </c>
      <c r="AD571" s="79" t="s">
        <v>34</v>
      </c>
      <c r="AE571" s="79" t="s">
        <v>34</v>
      </c>
      <c r="AF571" s="79" t="s">
        <v>34</v>
      </c>
      <c r="AG571" s="390">
        <v>525820839</v>
      </c>
      <c r="AH571" s="390">
        <v>132414423</v>
      </c>
      <c r="AI571" s="390">
        <v>432539892</v>
      </c>
      <c r="AJ571" s="390">
        <v>974126432</v>
      </c>
      <c r="AK571" s="39">
        <f t="shared" si="41"/>
        <v>3.9710239042464428</v>
      </c>
      <c r="AL571" s="40">
        <f t="shared" si="42"/>
        <v>0.44402849341839851</v>
      </c>
      <c r="AM571" s="41">
        <f t="shared" si="43"/>
        <v>393406416</v>
      </c>
      <c r="AN571" s="42" t="str">
        <f t="shared" si="45"/>
        <v>CUMPLE</v>
      </c>
      <c r="AO571" s="42" t="str">
        <f t="shared" si="44"/>
        <v>CUMPLE</v>
      </c>
      <c r="AP571" s="7"/>
    </row>
    <row r="572" spans="2:42" hidden="1" x14ac:dyDescent="0.2">
      <c r="B572" s="76" t="s">
        <v>5888</v>
      </c>
      <c r="C572" s="33" t="e" vm="1">
        <f ca="1">_xlfn.XLOOKUP(B572,'ASIGNACION ZONAS'!J:J,'ENCUESTA PI'!H:H,0)</f>
        <v>#NAME?</v>
      </c>
      <c r="D572" s="77">
        <v>900009354</v>
      </c>
      <c r="E572" s="77" t="s">
        <v>5889</v>
      </c>
      <c r="F572" s="78">
        <v>3161273951</v>
      </c>
      <c r="G572" s="36" t="s">
        <v>5890</v>
      </c>
      <c r="H572" s="78" t="s">
        <v>73</v>
      </c>
      <c r="I572" s="78">
        <v>3</v>
      </c>
      <c r="J572" s="78" t="s">
        <v>34</v>
      </c>
      <c r="K572" s="78" t="s">
        <v>34</v>
      </c>
      <c r="L572" s="78" t="s">
        <v>34</v>
      </c>
      <c r="M572" s="78" t="s">
        <v>34</v>
      </c>
      <c r="N572" s="78" t="s">
        <v>34</v>
      </c>
      <c r="O572" s="78" t="s">
        <v>73</v>
      </c>
      <c r="P572" s="78" t="s">
        <v>34</v>
      </c>
      <c r="Q572" s="78" t="s">
        <v>34</v>
      </c>
      <c r="R572" s="78" t="s">
        <v>73</v>
      </c>
      <c r="S572" s="78" t="s">
        <v>34</v>
      </c>
      <c r="T572" s="78" t="s">
        <v>73</v>
      </c>
      <c r="U572" s="78" t="s">
        <v>34</v>
      </c>
      <c r="V572" s="78" t="s">
        <v>34</v>
      </c>
      <c r="W572" s="78" t="s">
        <v>34</v>
      </c>
      <c r="X572" s="78" t="s">
        <v>34</v>
      </c>
      <c r="Y572" s="78" t="s">
        <v>73</v>
      </c>
      <c r="Z572" s="78" t="s">
        <v>34</v>
      </c>
      <c r="AA572" s="78" t="s">
        <v>34</v>
      </c>
      <c r="AB572" s="79" t="s">
        <v>34</v>
      </c>
      <c r="AC572" s="79" t="s">
        <v>34</v>
      </c>
      <c r="AD572" s="79" t="s">
        <v>34</v>
      </c>
      <c r="AE572" s="79" t="s">
        <v>34</v>
      </c>
      <c r="AF572" s="79" t="s">
        <v>34</v>
      </c>
      <c r="AG572" s="391">
        <v>270406567</v>
      </c>
      <c r="AH572" s="391">
        <v>98843080</v>
      </c>
      <c r="AI572" s="391">
        <v>188234294</v>
      </c>
      <c r="AJ572" s="391">
        <v>420323547</v>
      </c>
      <c r="AK572" s="39">
        <f t="shared" si="41"/>
        <v>2.73571571221779</v>
      </c>
      <c r="AL572" s="40">
        <f t="shared" si="42"/>
        <v>0.44783190316958377</v>
      </c>
      <c r="AM572" s="41">
        <f t="shared" si="43"/>
        <v>171563487</v>
      </c>
      <c r="AN572" s="42" t="str">
        <f t="shared" si="45"/>
        <v>CUMPLE</v>
      </c>
      <c r="AO572" s="42" t="str">
        <f t="shared" si="44"/>
        <v>CUMPLE</v>
      </c>
      <c r="AP572" s="7"/>
    </row>
    <row r="573" spans="2:42" ht="24" hidden="1" x14ac:dyDescent="0.2">
      <c r="B573" s="76" t="s">
        <v>5891</v>
      </c>
      <c r="C573" s="33" t="e" vm="1">
        <f ca="1">_xlfn.XLOOKUP(B573,'ASIGNACION ZONAS'!J:J,'ENCUESTA PI'!H:H,0)</f>
        <v>#NAME?</v>
      </c>
      <c r="D573" s="77" t="s">
        <v>5892</v>
      </c>
      <c r="E573" s="77" t="s">
        <v>5893</v>
      </c>
      <c r="F573" s="78">
        <v>3014759066</v>
      </c>
      <c r="G573" s="36" t="s">
        <v>5894</v>
      </c>
      <c r="H573" s="78" t="s">
        <v>34</v>
      </c>
      <c r="I573" s="78">
        <v>3</v>
      </c>
      <c r="J573" s="78" t="s">
        <v>34</v>
      </c>
      <c r="K573" s="78" t="s">
        <v>34</v>
      </c>
      <c r="L573" s="78" t="s">
        <v>34</v>
      </c>
      <c r="M573" s="78" t="s">
        <v>73</v>
      </c>
      <c r="N573" s="78" t="s">
        <v>34</v>
      </c>
      <c r="O573" s="78" t="s">
        <v>34</v>
      </c>
      <c r="P573" s="78" t="s">
        <v>73</v>
      </c>
      <c r="Q573" s="78" t="s">
        <v>73</v>
      </c>
      <c r="R573" s="78" t="s">
        <v>34</v>
      </c>
      <c r="S573" s="78" t="s">
        <v>34</v>
      </c>
      <c r="T573" s="78" t="s">
        <v>34</v>
      </c>
      <c r="U573" s="78" t="s">
        <v>34</v>
      </c>
      <c r="V573" s="78" t="s">
        <v>34</v>
      </c>
      <c r="W573" s="78" t="s">
        <v>73</v>
      </c>
      <c r="X573" s="78" t="s">
        <v>34</v>
      </c>
      <c r="Y573" s="78" t="s">
        <v>34</v>
      </c>
      <c r="Z573" s="78" t="s">
        <v>34</v>
      </c>
      <c r="AA573" s="78" t="s">
        <v>34</v>
      </c>
      <c r="AB573" s="79" t="s">
        <v>34</v>
      </c>
      <c r="AC573" s="79" t="s">
        <v>34</v>
      </c>
      <c r="AD573" s="79" t="s">
        <v>34</v>
      </c>
      <c r="AE573" s="79"/>
      <c r="AF573" s="79"/>
      <c r="AG573" s="392">
        <v>45556066</v>
      </c>
      <c r="AH573" s="392">
        <v>116277</v>
      </c>
      <c r="AI573" s="392">
        <v>166277</v>
      </c>
      <c r="AJ573" s="392">
        <v>85232719</v>
      </c>
      <c r="AK573" s="39">
        <f t="shared" si="41"/>
        <v>391.78914144671774</v>
      </c>
      <c r="AL573" s="40">
        <f t="shared" si="42"/>
        <v>1.9508588010667593E-3</v>
      </c>
      <c r="AM573" s="41">
        <f t="shared" si="43"/>
        <v>45439789</v>
      </c>
      <c r="AN573" s="42" t="str">
        <f t="shared" si="45"/>
        <v>CUMPLE</v>
      </c>
      <c r="AO573" s="42" t="str">
        <f t="shared" si="44"/>
        <v>CUMPLE</v>
      </c>
      <c r="AP573" s="7"/>
    </row>
    <row r="574" spans="2:42" hidden="1" x14ac:dyDescent="0.2">
      <c r="B574" s="76" t="s">
        <v>3825</v>
      </c>
      <c r="C574" s="33" t="e" vm="1">
        <f ca="1">_xlfn.XLOOKUP(B574,'ASIGNACION ZONAS'!J:J,'ENCUESTA PI'!H:H,0)</f>
        <v>#NAME?</v>
      </c>
      <c r="D574" s="77">
        <v>901381158</v>
      </c>
      <c r="E574" s="77" t="s">
        <v>5895</v>
      </c>
      <c r="F574" s="78">
        <v>3228174254</v>
      </c>
      <c r="G574" s="36" t="s">
        <v>5896</v>
      </c>
      <c r="H574" s="78" t="s">
        <v>34</v>
      </c>
      <c r="I574" s="78">
        <v>1</v>
      </c>
      <c r="J574" s="78" t="s">
        <v>34</v>
      </c>
      <c r="K574" s="78" t="s">
        <v>34</v>
      </c>
      <c r="L574" s="78" t="s">
        <v>34</v>
      </c>
      <c r="M574" s="78" t="s">
        <v>34</v>
      </c>
      <c r="N574" s="78" t="s">
        <v>34</v>
      </c>
      <c r="O574" s="78" t="s">
        <v>34</v>
      </c>
      <c r="P574" s="78" t="s">
        <v>34</v>
      </c>
      <c r="Q574" s="78" t="s">
        <v>34</v>
      </c>
      <c r="R574" s="78" t="s">
        <v>34</v>
      </c>
      <c r="S574" s="78" t="s">
        <v>34</v>
      </c>
      <c r="T574" s="78" t="s">
        <v>34</v>
      </c>
      <c r="U574" s="78" t="s">
        <v>34</v>
      </c>
      <c r="V574" s="78" t="s">
        <v>34</v>
      </c>
      <c r="W574" s="78" t="s">
        <v>34</v>
      </c>
      <c r="X574" s="78" t="s">
        <v>34</v>
      </c>
      <c r="Y574" s="78" t="s">
        <v>34</v>
      </c>
      <c r="Z574" s="78" t="s">
        <v>34</v>
      </c>
      <c r="AA574" s="78" t="s">
        <v>34</v>
      </c>
      <c r="AB574" s="79" t="s">
        <v>34</v>
      </c>
      <c r="AC574" s="79" t="s">
        <v>34</v>
      </c>
      <c r="AD574" s="79" t="s">
        <v>34</v>
      </c>
      <c r="AE574" s="79" t="s">
        <v>34</v>
      </c>
      <c r="AF574" s="79" t="s">
        <v>34</v>
      </c>
      <c r="AG574" s="393">
        <v>529676550</v>
      </c>
      <c r="AH574" s="393">
        <v>14837700</v>
      </c>
      <c r="AI574" s="393">
        <v>14837700</v>
      </c>
      <c r="AJ574" s="393">
        <v>646472400</v>
      </c>
      <c r="AK574" s="39">
        <f t="shared" si="41"/>
        <v>35.698022604581574</v>
      </c>
      <c r="AL574" s="40">
        <f t="shared" si="42"/>
        <v>2.2951791909445785E-2</v>
      </c>
      <c r="AM574" s="41">
        <f t="shared" si="43"/>
        <v>514838850</v>
      </c>
      <c r="AN574" s="42" t="str">
        <f t="shared" si="45"/>
        <v>CUMPLE</v>
      </c>
      <c r="AO574" s="42" t="str">
        <f t="shared" si="44"/>
        <v>CUMPLE</v>
      </c>
      <c r="AP574" s="7"/>
    </row>
    <row r="575" spans="2:42" ht="24" hidden="1" x14ac:dyDescent="0.2">
      <c r="B575" s="76" t="s">
        <v>5897</v>
      </c>
      <c r="C575" s="33" t="e" vm="1">
        <f ca="1">_xlfn.XLOOKUP(B575,'ASIGNACION ZONAS'!J:J,'ENCUESTA PI'!H:H,0)</f>
        <v>#NAME?</v>
      </c>
      <c r="D575" s="77" t="s">
        <v>5898</v>
      </c>
      <c r="E575" s="76" t="s">
        <v>5899</v>
      </c>
      <c r="F575" s="78">
        <v>3003569548</v>
      </c>
      <c r="G575" s="36" t="s">
        <v>5900</v>
      </c>
      <c r="H575" s="78" t="s">
        <v>34</v>
      </c>
      <c r="I575" s="78">
        <v>1</v>
      </c>
      <c r="J575" s="78" t="s">
        <v>34</v>
      </c>
      <c r="K575" s="78" t="s">
        <v>34</v>
      </c>
      <c r="L575" s="78" t="s">
        <v>34</v>
      </c>
      <c r="M575" s="78" t="s">
        <v>34</v>
      </c>
      <c r="N575" s="78" t="s">
        <v>34</v>
      </c>
      <c r="O575" s="78" t="s">
        <v>73</v>
      </c>
      <c r="P575" s="78" t="s">
        <v>73</v>
      </c>
      <c r="Q575" s="78" t="s">
        <v>73</v>
      </c>
      <c r="R575" s="78" t="s">
        <v>34</v>
      </c>
      <c r="S575" s="78" t="s">
        <v>34</v>
      </c>
      <c r="T575" s="78" t="s">
        <v>34</v>
      </c>
      <c r="U575" s="78" t="s">
        <v>34</v>
      </c>
      <c r="V575" s="78" t="s">
        <v>34</v>
      </c>
      <c r="W575" s="78" t="s">
        <v>34</v>
      </c>
      <c r="X575" s="78" t="s">
        <v>34</v>
      </c>
      <c r="Y575" s="78" t="s">
        <v>34</v>
      </c>
      <c r="Z575" s="78" t="s">
        <v>34</v>
      </c>
      <c r="AA575" s="78" t="s">
        <v>34</v>
      </c>
      <c r="AB575" s="78" t="s">
        <v>34</v>
      </c>
      <c r="AC575" s="78" t="s">
        <v>34</v>
      </c>
      <c r="AD575" s="78" t="s">
        <v>34</v>
      </c>
      <c r="AE575" s="78" t="s">
        <v>34</v>
      </c>
      <c r="AF575" s="78" t="s">
        <v>34</v>
      </c>
      <c r="AG575" s="394">
        <v>1630000</v>
      </c>
      <c r="AH575" s="394">
        <v>295000</v>
      </c>
      <c r="AI575" s="394">
        <v>295000</v>
      </c>
      <c r="AJ575" s="395">
        <v>49585000</v>
      </c>
      <c r="AK575" s="39">
        <f t="shared" si="41"/>
        <v>5.5254237288135597</v>
      </c>
      <c r="AL575" s="40">
        <f t="shared" si="42"/>
        <v>5.9493798527780577E-3</v>
      </c>
      <c r="AM575" s="41">
        <f t="shared" si="43"/>
        <v>1335000</v>
      </c>
      <c r="AN575" s="42" t="str">
        <f t="shared" si="45"/>
        <v>CUMPLE</v>
      </c>
      <c r="AO575" s="42" t="str">
        <f t="shared" si="44"/>
        <v>CUMPLE</v>
      </c>
      <c r="AP575" s="7"/>
    </row>
    <row r="576" spans="2:42" hidden="1" x14ac:dyDescent="0.2">
      <c r="B576" s="76" t="s">
        <v>5901</v>
      </c>
      <c r="C576" s="33" t="e" vm="1">
        <f ca="1">_xlfn.XLOOKUP(B576,'ASIGNACION ZONAS'!J:J,'ENCUESTA PI'!H:H,0)</f>
        <v>#NAME?</v>
      </c>
      <c r="D576" s="77" t="s">
        <v>5902</v>
      </c>
      <c r="E576" s="76" t="s">
        <v>1971</v>
      </c>
      <c r="F576" s="78">
        <v>3003569548</v>
      </c>
      <c r="G576" s="36" t="s">
        <v>5903</v>
      </c>
      <c r="H576" s="78" t="s">
        <v>34</v>
      </c>
      <c r="I576" s="78">
        <v>1</v>
      </c>
      <c r="J576" s="78" t="s">
        <v>34</v>
      </c>
      <c r="K576" s="78" t="s">
        <v>34</v>
      </c>
      <c r="L576" s="78" t="s">
        <v>34</v>
      </c>
      <c r="M576" s="78" t="s">
        <v>34</v>
      </c>
      <c r="N576" s="78" t="s">
        <v>34</v>
      </c>
      <c r="O576" s="78" t="s">
        <v>73</v>
      </c>
      <c r="P576" s="78" t="s">
        <v>73</v>
      </c>
      <c r="Q576" s="78" t="s">
        <v>73</v>
      </c>
      <c r="R576" s="78" t="s">
        <v>34</v>
      </c>
      <c r="S576" s="78" t="s">
        <v>34</v>
      </c>
      <c r="T576" s="78" t="s">
        <v>34</v>
      </c>
      <c r="U576" s="78" t="s">
        <v>34</v>
      </c>
      <c r="V576" s="78" t="s">
        <v>34</v>
      </c>
      <c r="W576" s="78" t="s">
        <v>34</v>
      </c>
      <c r="X576" s="78" t="s">
        <v>34</v>
      </c>
      <c r="Y576" s="78" t="s">
        <v>34</v>
      </c>
      <c r="Z576" s="78" t="s">
        <v>34</v>
      </c>
      <c r="AA576" s="78" t="s">
        <v>34</v>
      </c>
      <c r="AB576" s="78" t="s">
        <v>34</v>
      </c>
      <c r="AC576" s="78" t="s">
        <v>34</v>
      </c>
      <c r="AD576" s="78" t="s">
        <v>34</v>
      </c>
      <c r="AE576" s="78" t="s">
        <v>34</v>
      </c>
      <c r="AF576" s="78" t="s">
        <v>34</v>
      </c>
      <c r="AG576" s="396">
        <v>3976000</v>
      </c>
      <c r="AH576" s="396">
        <v>0</v>
      </c>
      <c r="AI576" s="396">
        <v>0</v>
      </c>
      <c r="AJ576" s="396">
        <v>42406000</v>
      </c>
      <c r="AK576" s="39">
        <f t="shared" si="41"/>
        <v>0</v>
      </c>
      <c r="AL576" s="40">
        <f t="shared" si="42"/>
        <v>0</v>
      </c>
      <c r="AM576" s="41">
        <f t="shared" si="43"/>
        <v>3976000</v>
      </c>
      <c r="AN576" s="42" t="b">
        <f t="shared" si="45"/>
        <v>0</v>
      </c>
      <c r="AO576" s="42" t="str">
        <f t="shared" si="44"/>
        <v>CUMPLE</v>
      </c>
      <c r="AP576" s="7"/>
    </row>
    <row r="577" spans="2:42" hidden="1" x14ac:dyDescent="0.2">
      <c r="B577" s="76" t="s">
        <v>5904</v>
      </c>
      <c r="C577" s="33" t="e" vm="1">
        <f ca="1">_xlfn.XLOOKUP(B577,'ASIGNACION ZONAS'!J:J,'ENCUESTA PI'!H:H,0)</f>
        <v>#NAME?</v>
      </c>
      <c r="D577" s="77" t="s">
        <v>5905</v>
      </c>
      <c r="E577" s="77" t="s">
        <v>5906</v>
      </c>
      <c r="F577" s="78">
        <v>3116188758</v>
      </c>
      <c r="G577" s="36" t="s">
        <v>5907</v>
      </c>
      <c r="H577" s="78" t="s">
        <v>73</v>
      </c>
      <c r="I577" s="78">
        <v>1</v>
      </c>
      <c r="J577" s="78" t="s">
        <v>34</v>
      </c>
      <c r="K577" s="78" t="s">
        <v>34</v>
      </c>
      <c r="L577" s="78" t="s">
        <v>34</v>
      </c>
      <c r="M577" s="78" t="s">
        <v>34</v>
      </c>
      <c r="N577" s="78" t="s">
        <v>34</v>
      </c>
      <c r="O577" s="78" t="s">
        <v>34</v>
      </c>
      <c r="P577" s="78" t="s">
        <v>73</v>
      </c>
      <c r="Q577" s="78" t="s">
        <v>73</v>
      </c>
      <c r="R577" s="78" t="s">
        <v>73</v>
      </c>
      <c r="S577" s="78" t="s">
        <v>34</v>
      </c>
      <c r="T577" s="78" t="s">
        <v>34</v>
      </c>
      <c r="U577" s="78" t="s">
        <v>34</v>
      </c>
      <c r="V577" s="78" t="s">
        <v>34</v>
      </c>
      <c r="W577" s="78" t="s">
        <v>34</v>
      </c>
      <c r="X577" s="78" t="s">
        <v>34</v>
      </c>
      <c r="Y577" s="78" t="s">
        <v>34</v>
      </c>
      <c r="Z577" s="78" t="s">
        <v>34</v>
      </c>
      <c r="AA577" s="78" t="s">
        <v>34</v>
      </c>
      <c r="AB577" s="79" t="s">
        <v>34</v>
      </c>
      <c r="AC577" s="79" t="s">
        <v>34</v>
      </c>
      <c r="AD577" s="79" t="s">
        <v>34</v>
      </c>
      <c r="AE577" s="79" t="s">
        <v>34</v>
      </c>
      <c r="AF577" s="79" t="s">
        <v>34</v>
      </c>
      <c r="AG577" s="397">
        <v>211217146</v>
      </c>
      <c r="AH577" s="397">
        <v>16537164</v>
      </c>
      <c r="AI577" s="397">
        <v>16537164</v>
      </c>
      <c r="AJ577" s="397">
        <v>256436756</v>
      </c>
      <c r="AK577" s="39">
        <f t="shared" si="41"/>
        <v>12.772271351968209</v>
      </c>
      <c r="AL577" s="40">
        <f t="shared" si="42"/>
        <v>6.4488274839976531E-2</v>
      </c>
      <c r="AM577" s="41">
        <f t="shared" si="43"/>
        <v>194679982</v>
      </c>
      <c r="AN577" s="42" t="str">
        <f t="shared" si="45"/>
        <v>CUMPLE</v>
      </c>
      <c r="AO577" s="42" t="str">
        <f t="shared" si="44"/>
        <v>CUMPLE</v>
      </c>
      <c r="AP577" s="7"/>
    </row>
    <row r="578" spans="2:42" ht="24" hidden="1" x14ac:dyDescent="0.2">
      <c r="B578" s="76" t="s">
        <v>5908</v>
      </c>
      <c r="C578" s="33" t="e" vm="1">
        <f ca="1">_xlfn.XLOOKUP(B578,'ASIGNACION ZONAS'!J:J,'ENCUESTA PI'!H:H,0)</f>
        <v>#NAME?</v>
      </c>
      <c r="D578" s="77" t="s">
        <v>5909</v>
      </c>
      <c r="E578" s="77" t="s">
        <v>2037</v>
      </c>
      <c r="F578" s="78">
        <v>3123594483</v>
      </c>
      <c r="G578" s="36" t="s">
        <v>3331</v>
      </c>
      <c r="H578" s="78" t="s">
        <v>34</v>
      </c>
      <c r="I578" s="78">
        <v>2</v>
      </c>
      <c r="J578" s="78" t="s">
        <v>34</v>
      </c>
      <c r="K578" s="78" t="s">
        <v>34</v>
      </c>
      <c r="L578" s="78" t="s">
        <v>34</v>
      </c>
      <c r="M578" s="78" t="s">
        <v>34</v>
      </c>
      <c r="N578" s="78" t="s">
        <v>34</v>
      </c>
      <c r="O578" s="78" t="s">
        <v>73</v>
      </c>
      <c r="P578" s="78" t="s">
        <v>73</v>
      </c>
      <c r="Q578" s="78" t="s">
        <v>73</v>
      </c>
      <c r="R578" s="78" t="s">
        <v>34</v>
      </c>
      <c r="S578" s="78" t="s">
        <v>34</v>
      </c>
      <c r="T578" s="78" t="s">
        <v>34</v>
      </c>
      <c r="U578" s="78" t="s">
        <v>34</v>
      </c>
      <c r="V578" s="78" t="s">
        <v>34</v>
      </c>
      <c r="W578" s="78" t="s">
        <v>34</v>
      </c>
      <c r="X578" s="78" t="s">
        <v>34</v>
      </c>
      <c r="Y578" s="78" t="s">
        <v>34</v>
      </c>
      <c r="Z578" s="78" t="s">
        <v>34</v>
      </c>
      <c r="AA578" s="78" t="s">
        <v>34</v>
      </c>
      <c r="AB578" s="78" t="s">
        <v>34</v>
      </c>
      <c r="AC578" s="78" t="s">
        <v>34</v>
      </c>
      <c r="AD578" s="78" t="s">
        <v>34</v>
      </c>
      <c r="AE578" s="78" t="s">
        <v>34</v>
      </c>
      <c r="AF578" s="78" t="s">
        <v>34</v>
      </c>
      <c r="AG578" s="398">
        <v>31773045</v>
      </c>
      <c r="AH578" s="398">
        <v>0</v>
      </c>
      <c r="AI578" s="398">
        <v>0</v>
      </c>
      <c r="AJ578" s="398">
        <v>47253545</v>
      </c>
      <c r="AK578" s="39">
        <f t="shared" si="41"/>
        <v>0</v>
      </c>
      <c r="AL578" s="40">
        <f t="shared" si="42"/>
        <v>0</v>
      </c>
      <c r="AM578" s="41">
        <f t="shared" si="43"/>
        <v>31773045</v>
      </c>
      <c r="AN578" s="42" t="b">
        <f t="shared" si="45"/>
        <v>0</v>
      </c>
      <c r="AO578" s="42" t="str">
        <f t="shared" si="44"/>
        <v>CUMPLE</v>
      </c>
      <c r="AP578" s="7"/>
    </row>
    <row r="579" spans="2:42" hidden="1" x14ac:dyDescent="0.2">
      <c r="B579" s="76" t="s">
        <v>1040</v>
      </c>
      <c r="C579" s="33" t="e" vm="1">
        <f ca="1">_xlfn.XLOOKUP(B579,'ASIGNACION ZONAS'!J:J,'ENCUESTA PI'!H:H,0)</f>
        <v>#NAME?</v>
      </c>
      <c r="D579" s="77">
        <v>900234805</v>
      </c>
      <c r="E579" s="77" t="s">
        <v>1044</v>
      </c>
      <c r="F579" s="78">
        <v>3104527577</v>
      </c>
      <c r="G579" s="36" t="s">
        <v>1042</v>
      </c>
      <c r="H579" s="78" t="s">
        <v>34</v>
      </c>
      <c r="I579" s="78">
        <v>2</v>
      </c>
      <c r="J579" s="78" t="s">
        <v>34</v>
      </c>
      <c r="K579" s="78" t="s">
        <v>34</v>
      </c>
      <c r="L579" s="78" t="s">
        <v>34</v>
      </c>
      <c r="M579" s="78" t="s">
        <v>34</v>
      </c>
      <c r="N579" s="78" t="s">
        <v>34</v>
      </c>
      <c r="O579" s="78" t="s">
        <v>34</v>
      </c>
      <c r="P579" s="78" t="s">
        <v>73</v>
      </c>
      <c r="Q579" s="78" t="s">
        <v>73</v>
      </c>
      <c r="R579" s="78" t="s">
        <v>34</v>
      </c>
      <c r="S579" s="78" t="s">
        <v>34</v>
      </c>
      <c r="T579" s="78" t="s">
        <v>34</v>
      </c>
      <c r="U579" s="78" t="s">
        <v>34</v>
      </c>
      <c r="V579" s="78" t="s">
        <v>34</v>
      </c>
      <c r="W579" s="78" t="s">
        <v>34</v>
      </c>
      <c r="X579" s="78" t="s">
        <v>34</v>
      </c>
      <c r="Y579" s="78" t="s">
        <v>34</v>
      </c>
      <c r="Z579" s="78" t="s">
        <v>34</v>
      </c>
      <c r="AA579" s="78" t="s">
        <v>34</v>
      </c>
      <c r="AB579" s="79" t="s">
        <v>34</v>
      </c>
      <c r="AC579" s="79" t="s">
        <v>34</v>
      </c>
      <c r="AD579" s="79" t="s">
        <v>34</v>
      </c>
      <c r="AE579" s="79" t="s">
        <v>34</v>
      </c>
      <c r="AF579" s="79" t="s">
        <v>34</v>
      </c>
      <c r="AG579" s="399">
        <v>105798000</v>
      </c>
      <c r="AH579" s="399">
        <v>2511000</v>
      </c>
      <c r="AI579" s="399">
        <v>2511000</v>
      </c>
      <c r="AJ579" s="399">
        <v>227848000</v>
      </c>
      <c r="AK579" s="39">
        <f t="shared" si="41"/>
        <v>42.133811230585422</v>
      </c>
      <c r="AL579" s="40">
        <f t="shared" si="42"/>
        <v>1.1020504898002177E-2</v>
      </c>
      <c r="AM579" s="41">
        <f t="shared" si="43"/>
        <v>103287000</v>
      </c>
      <c r="AN579" s="42" t="str">
        <f t="shared" si="45"/>
        <v>CUMPLE</v>
      </c>
      <c r="AO579" s="42" t="str">
        <f t="shared" si="44"/>
        <v>CUMPLE</v>
      </c>
      <c r="AP579" s="7"/>
    </row>
    <row r="580" spans="2:42" ht="24" hidden="1" x14ac:dyDescent="0.2">
      <c r="B580" s="76" t="s">
        <v>1812</v>
      </c>
      <c r="C580" s="33" t="e" vm="1">
        <f ca="1">_xlfn.XLOOKUP(B580,'ASIGNACION ZONAS'!J:J,'ENCUESTA PI'!H:H,0)</f>
        <v>#NAME?</v>
      </c>
      <c r="D580" s="99" t="s">
        <v>5910</v>
      </c>
      <c r="E580" s="99" t="s">
        <v>5911</v>
      </c>
      <c r="F580" s="400">
        <v>3016311545</v>
      </c>
      <c r="G580" s="36" t="s">
        <v>5912</v>
      </c>
      <c r="H580" s="78" t="s">
        <v>34</v>
      </c>
      <c r="I580" s="78">
        <v>3</v>
      </c>
      <c r="J580" s="78" t="s">
        <v>34</v>
      </c>
      <c r="K580" s="78" t="s">
        <v>34</v>
      </c>
      <c r="L580" s="78" t="s">
        <v>34</v>
      </c>
      <c r="M580" s="78" t="s">
        <v>34</v>
      </c>
      <c r="N580" s="78" t="s">
        <v>34</v>
      </c>
      <c r="O580" s="78" t="s">
        <v>34</v>
      </c>
      <c r="P580" s="78" t="s">
        <v>34</v>
      </c>
      <c r="Q580" s="78" t="s">
        <v>73</v>
      </c>
      <c r="R580" s="78" t="s">
        <v>34</v>
      </c>
      <c r="S580" s="78" t="s">
        <v>34</v>
      </c>
      <c r="T580" s="78" t="s">
        <v>34</v>
      </c>
      <c r="U580" s="78" t="s">
        <v>34</v>
      </c>
      <c r="V580" s="78" t="s">
        <v>34</v>
      </c>
      <c r="W580" s="78" t="s">
        <v>34</v>
      </c>
      <c r="X580" s="78" t="s">
        <v>34</v>
      </c>
      <c r="Y580" s="78" t="s">
        <v>34</v>
      </c>
      <c r="Z580" s="78" t="s">
        <v>34</v>
      </c>
      <c r="AA580" s="78" t="s">
        <v>34</v>
      </c>
      <c r="AB580" s="79" t="s">
        <v>34</v>
      </c>
      <c r="AC580" s="79" t="s">
        <v>34</v>
      </c>
      <c r="AD580" s="79" t="s">
        <v>34</v>
      </c>
      <c r="AE580" s="79" t="s">
        <v>34</v>
      </c>
      <c r="AF580" s="79" t="s">
        <v>34</v>
      </c>
      <c r="AG580" s="401">
        <v>2000000</v>
      </c>
      <c r="AH580" s="401">
        <v>1200000</v>
      </c>
      <c r="AI580" s="401">
        <v>1200000</v>
      </c>
      <c r="AJ580" s="401">
        <v>2000000</v>
      </c>
      <c r="AK580" s="39">
        <f t="shared" ref="AK580:AK643" si="46">+IFERROR(AG580/AH580,0)</f>
        <v>1.6666666666666667</v>
      </c>
      <c r="AL580" s="40">
        <f t="shared" ref="AL580:AL643" si="47">+IFERROR(AI580/AJ580,0)</f>
        <v>0.6</v>
      </c>
      <c r="AM580" s="41">
        <f t="shared" ref="AM580:AM643" si="48">IFERROR(AG580-AH580,0)</f>
        <v>800000</v>
      </c>
      <c r="AN580" s="42" t="str">
        <f t="shared" si="45"/>
        <v>CUMPLE</v>
      </c>
      <c r="AO580" s="42" t="str">
        <f t="shared" ref="AO580:AO643" si="49">IF(AL580&lt;=0.8,"CUMPLE")</f>
        <v>CUMPLE</v>
      </c>
      <c r="AP580" s="7"/>
    </row>
    <row r="581" spans="2:42" hidden="1" x14ac:dyDescent="0.2">
      <c r="B581" s="76" t="s">
        <v>5913</v>
      </c>
      <c r="C581" s="33" t="e" vm="1">
        <f ca="1">_xlfn.XLOOKUP(B581,'ASIGNACION ZONAS'!J:J,'ENCUESTA PI'!H:H,0)</f>
        <v>#NAME?</v>
      </c>
      <c r="D581" s="77" t="s">
        <v>5914</v>
      </c>
      <c r="E581" s="77" t="s">
        <v>5915</v>
      </c>
      <c r="F581" s="78">
        <v>3206035948</v>
      </c>
      <c r="G581" s="36" t="s">
        <v>5916</v>
      </c>
      <c r="H581" s="78" t="s">
        <v>73</v>
      </c>
      <c r="I581" s="78">
        <v>1</v>
      </c>
      <c r="J581" s="78" t="s">
        <v>73</v>
      </c>
      <c r="K581" s="78" t="s">
        <v>73</v>
      </c>
      <c r="L581" s="78" t="s">
        <v>73</v>
      </c>
      <c r="M581" s="78" t="s">
        <v>34</v>
      </c>
      <c r="N581" s="78" t="s">
        <v>34</v>
      </c>
      <c r="O581" s="78" t="s">
        <v>34</v>
      </c>
      <c r="P581" s="78" t="s">
        <v>73</v>
      </c>
      <c r="Q581" s="78" t="s">
        <v>73</v>
      </c>
      <c r="R581" s="78" t="s">
        <v>73</v>
      </c>
      <c r="S581" s="78" t="s">
        <v>34</v>
      </c>
      <c r="T581" s="78" t="s">
        <v>34</v>
      </c>
      <c r="U581" s="78" t="s">
        <v>34</v>
      </c>
      <c r="V581" s="78" t="s">
        <v>34</v>
      </c>
      <c r="W581" s="78" t="s">
        <v>73</v>
      </c>
      <c r="X581" s="78" t="s">
        <v>34</v>
      </c>
      <c r="Y581" s="78" t="s">
        <v>34</v>
      </c>
      <c r="Z581" s="78" t="s">
        <v>34</v>
      </c>
      <c r="AA581" s="78" t="s">
        <v>34</v>
      </c>
      <c r="AB581" s="79" t="s">
        <v>73</v>
      </c>
      <c r="AC581" s="79" t="s">
        <v>34</v>
      </c>
      <c r="AD581" s="79" t="s">
        <v>34</v>
      </c>
      <c r="AE581" s="79" t="s">
        <v>34</v>
      </c>
      <c r="AF581" s="79" t="s">
        <v>34</v>
      </c>
      <c r="AG581" s="402">
        <v>400000000</v>
      </c>
      <c r="AH581" s="402">
        <v>0</v>
      </c>
      <c r="AI581" s="402">
        <v>0</v>
      </c>
      <c r="AJ581" s="402">
        <v>400000000</v>
      </c>
      <c r="AK581" s="39">
        <f t="shared" si="46"/>
        <v>0</v>
      </c>
      <c r="AL581" s="40">
        <f t="shared" si="47"/>
        <v>0</v>
      </c>
      <c r="AM581" s="41">
        <f t="shared" si="48"/>
        <v>400000000</v>
      </c>
      <c r="AN581" s="42" t="b">
        <f t="shared" si="45"/>
        <v>0</v>
      </c>
      <c r="AO581" s="42" t="str">
        <f t="shared" si="49"/>
        <v>CUMPLE</v>
      </c>
      <c r="AP581" s="7"/>
    </row>
    <row r="582" spans="2:42" hidden="1" x14ac:dyDescent="0.2">
      <c r="B582" s="76" t="s">
        <v>5917</v>
      </c>
      <c r="C582" s="33" t="e" vm="1">
        <f ca="1">_xlfn.XLOOKUP(B582,'ASIGNACION ZONAS'!J:J,'ENCUESTA PI'!H:H,0)</f>
        <v>#NAME?</v>
      </c>
      <c r="D582" s="77">
        <v>900036299</v>
      </c>
      <c r="E582" s="77" t="s">
        <v>1080</v>
      </c>
      <c r="F582" s="78">
        <v>3132402264</v>
      </c>
      <c r="G582" s="36" t="s">
        <v>939</v>
      </c>
      <c r="H582" s="78" t="s">
        <v>34</v>
      </c>
      <c r="I582" s="78">
        <v>2</v>
      </c>
      <c r="J582" s="78" t="s">
        <v>34</v>
      </c>
      <c r="K582" s="78" t="s">
        <v>34</v>
      </c>
      <c r="L582" s="78" t="s">
        <v>34</v>
      </c>
      <c r="M582" s="78" t="s">
        <v>34</v>
      </c>
      <c r="N582" s="78" t="s">
        <v>34</v>
      </c>
      <c r="O582" s="78" t="s">
        <v>34</v>
      </c>
      <c r="P582" s="78" t="s">
        <v>34</v>
      </c>
      <c r="Q582" s="78" t="s">
        <v>34</v>
      </c>
      <c r="R582" s="78" t="s">
        <v>34</v>
      </c>
      <c r="S582" s="78" t="s">
        <v>34</v>
      </c>
      <c r="T582" s="78" t="s">
        <v>34</v>
      </c>
      <c r="U582" s="78" t="s">
        <v>34</v>
      </c>
      <c r="V582" s="78" t="s">
        <v>34</v>
      </c>
      <c r="W582" s="78" t="s">
        <v>34</v>
      </c>
      <c r="X582" s="78" t="s">
        <v>34</v>
      </c>
      <c r="Y582" s="78" t="s">
        <v>34</v>
      </c>
      <c r="Z582" s="78" t="s">
        <v>34</v>
      </c>
      <c r="AA582" s="78" t="s">
        <v>34</v>
      </c>
      <c r="AB582" s="78" t="s">
        <v>34</v>
      </c>
      <c r="AC582" s="78" t="s">
        <v>34</v>
      </c>
      <c r="AD582" s="78" t="s">
        <v>34</v>
      </c>
      <c r="AE582" s="78" t="s">
        <v>34</v>
      </c>
      <c r="AF582" s="78" t="s">
        <v>34</v>
      </c>
      <c r="AG582" s="403">
        <v>286986600</v>
      </c>
      <c r="AH582" s="403">
        <v>42953754</v>
      </c>
      <c r="AI582" s="403">
        <v>181731000</v>
      </c>
      <c r="AJ582" s="403">
        <v>307245600</v>
      </c>
      <c r="AK582" s="39">
        <f t="shared" si="46"/>
        <v>6.6812926292775252</v>
      </c>
      <c r="AL582" s="40">
        <f t="shared" si="47"/>
        <v>0.5914844671494075</v>
      </c>
      <c r="AM582" s="41">
        <f t="shared" si="48"/>
        <v>244032846</v>
      </c>
      <c r="AN582" s="42" t="str">
        <f t="shared" si="45"/>
        <v>CUMPLE</v>
      </c>
      <c r="AO582" s="42" t="str">
        <f t="shared" si="49"/>
        <v>CUMPLE</v>
      </c>
      <c r="AP582" s="7"/>
    </row>
    <row r="583" spans="2:42" hidden="1" x14ac:dyDescent="0.2">
      <c r="B583" s="76" t="s">
        <v>5918</v>
      </c>
      <c r="C583" s="33" t="e" vm="1">
        <f ca="1">_xlfn.XLOOKUP(B583,'ASIGNACION ZONAS'!J:J,'ENCUESTA PI'!H:H,0)</f>
        <v>#NAME?</v>
      </c>
      <c r="D583" s="77">
        <v>901605652</v>
      </c>
      <c r="E583" s="77" t="s">
        <v>5919</v>
      </c>
      <c r="F583" s="78">
        <v>3174245723</v>
      </c>
      <c r="G583" s="36" t="s">
        <v>869</v>
      </c>
      <c r="H583" s="78" t="s">
        <v>34</v>
      </c>
      <c r="I583" s="78">
        <v>2</v>
      </c>
      <c r="J583" s="78" t="s">
        <v>34</v>
      </c>
      <c r="K583" s="78" t="s">
        <v>34</v>
      </c>
      <c r="L583" s="78" t="s">
        <v>34</v>
      </c>
      <c r="M583" s="78" t="s">
        <v>34</v>
      </c>
      <c r="N583" s="78" t="s">
        <v>34</v>
      </c>
      <c r="O583" s="78" t="s">
        <v>34</v>
      </c>
      <c r="P583" s="78" t="s">
        <v>34</v>
      </c>
      <c r="Q583" s="78" t="s">
        <v>34</v>
      </c>
      <c r="R583" s="78" t="s">
        <v>34</v>
      </c>
      <c r="S583" s="78" t="s">
        <v>34</v>
      </c>
      <c r="T583" s="78" t="s">
        <v>34</v>
      </c>
      <c r="U583" s="78" t="s">
        <v>34</v>
      </c>
      <c r="V583" s="78" t="s">
        <v>34</v>
      </c>
      <c r="W583" s="78" t="s">
        <v>34</v>
      </c>
      <c r="X583" s="78" t="s">
        <v>34</v>
      </c>
      <c r="Y583" s="78" t="s">
        <v>34</v>
      </c>
      <c r="Z583" s="78" t="s">
        <v>34</v>
      </c>
      <c r="AA583" s="78" t="s">
        <v>34</v>
      </c>
      <c r="AB583" s="79" t="s">
        <v>34</v>
      </c>
      <c r="AC583" s="79" t="s">
        <v>34</v>
      </c>
      <c r="AD583" s="79" t="s">
        <v>34</v>
      </c>
      <c r="AE583" s="79" t="s">
        <v>34</v>
      </c>
      <c r="AF583" s="79" t="s">
        <v>34</v>
      </c>
      <c r="AG583" s="404">
        <v>197999999</v>
      </c>
      <c r="AH583" s="404">
        <v>6622036</v>
      </c>
      <c r="AI583" s="404">
        <v>6622036</v>
      </c>
      <c r="AJ583" s="404">
        <v>214079478</v>
      </c>
      <c r="AK583" s="39">
        <f t="shared" si="46"/>
        <v>29.900169524901404</v>
      </c>
      <c r="AL583" s="40">
        <f t="shared" si="47"/>
        <v>3.0932605319600043E-2</v>
      </c>
      <c r="AM583" s="41">
        <f t="shared" si="48"/>
        <v>191377963</v>
      </c>
      <c r="AN583" s="42" t="str">
        <f t="shared" si="45"/>
        <v>CUMPLE</v>
      </c>
      <c r="AO583" s="42" t="str">
        <f t="shared" si="49"/>
        <v>CUMPLE</v>
      </c>
      <c r="AP583" s="7"/>
    </row>
    <row r="584" spans="2:42" hidden="1" x14ac:dyDescent="0.2">
      <c r="B584" s="76" t="s">
        <v>2357</v>
      </c>
      <c r="C584" s="33" t="e" vm="1">
        <f ca="1">_xlfn.XLOOKUP(B584,'ASIGNACION ZONAS'!J:J,'ENCUESTA PI'!H:H,0)</f>
        <v>#NAME?</v>
      </c>
      <c r="D584" s="77" t="s">
        <v>5920</v>
      </c>
      <c r="E584" s="77" t="s">
        <v>1731</v>
      </c>
      <c r="F584" s="78">
        <v>3192236483</v>
      </c>
      <c r="G584" s="36" t="s">
        <v>1729</v>
      </c>
      <c r="H584" s="78" t="s">
        <v>34</v>
      </c>
      <c r="I584" s="78">
        <v>2</v>
      </c>
      <c r="J584" s="78" t="s">
        <v>34</v>
      </c>
      <c r="K584" s="78" t="s">
        <v>34</v>
      </c>
      <c r="L584" s="78" t="s">
        <v>34</v>
      </c>
      <c r="M584" s="78" t="s">
        <v>34</v>
      </c>
      <c r="N584" s="78" t="s">
        <v>34</v>
      </c>
      <c r="O584" s="78" t="s">
        <v>34</v>
      </c>
      <c r="P584" s="78" t="s">
        <v>73</v>
      </c>
      <c r="Q584" s="78" t="s">
        <v>73</v>
      </c>
      <c r="R584" s="78" t="s">
        <v>34</v>
      </c>
      <c r="S584" s="78" t="s">
        <v>34</v>
      </c>
      <c r="T584" s="78" t="s">
        <v>73</v>
      </c>
      <c r="U584" s="78" t="s">
        <v>34</v>
      </c>
      <c r="V584" s="78" t="s">
        <v>34</v>
      </c>
      <c r="W584" s="78" t="s">
        <v>34</v>
      </c>
      <c r="X584" s="78" t="s">
        <v>34</v>
      </c>
      <c r="Y584" s="78" t="s">
        <v>73</v>
      </c>
      <c r="Z584" s="78" t="s">
        <v>34</v>
      </c>
      <c r="AA584" s="78" t="s">
        <v>34</v>
      </c>
      <c r="AB584" s="78" t="s">
        <v>34</v>
      </c>
      <c r="AC584" s="78" t="s">
        <v>34</v>
      </c>
      <c r="AD584" s="78" t="s">
        <v>34</v>
      </c>
      <c r="AE584" s="78" t="s">
        <v>34</v>
      </c>
      <c r="AF584" s="78" t="s">
        <v>34</v>
      </c>
      <c r="AG584" s="405">
        <v>2450000</v>
      </c>
      <c r="AH584" s="405">
        <v>0</v>
      </c>
      <c r="AI584" s="405">
        <v>0</v>
      </c>
      <c r="AJ584" s="405">
        <v>55500000</v>
      </c>
      <c r="AK584" s="39">
        <f t="shared" si="46"/>
        <v>0</v>
      </c>
      <c r="AL584" s="40">
        <f t="shared" si="47"/>
        <v>0</v>
      </c>
      <c r="AM584" s="41">
        <f t="shared" si="48"/>
        <v>2450000</v>
      </c>
      <c r="AN584" s="42" t="b">
        <f t="shared" ref="AN584:AN647" si="50">IF(AK584&gt;=0.75,"CUMPLE")</f>
        <v>0</v>
      </c>
      <c r="AO584" s="42" t="str">
        <f t="shared" si="49"/>
        <v>CUMPLE</v>
      </c>
      <c r="AP584" s="7"/>
    </row>
    <row r="585" spans="2:42" ht="24" hidden="1" x14ac:dyDescent="0.2">
      <c r="B585" s="76" t="s">
        <v>5921</v>
      </c>
      <c r="C585" s="33" t="e" vm="1">
        <f ca="1">_xlfn.XLOOKUP(B585,'ASIGNACION ZONAS'!J:J,'ENCUESTA PI'!H:H,0)</f>
        <v>#NAME?</v>
      </c>
      <c r="D585" s="77" t="s">
        <v>5922</v>
      </c>
      <c r="E585" s="77" t="s">
        <v>5923</v>
      </c>
      <c r="F585" s="78">
        <v>25635879</v>
      </c>
      <c r="G585" s="36" t="s">
        <v>5924</v>
      </c>
      <c r="H585" s="78" t="s">
        <v>73</v>
      </c>
      <c r="I585" s="78"/>
      <c r="J585" s="78" t="s">
        <v>34</v>
      </c>
      <c r="K585" s="78" t="s">
        <v>34</v>
      </c>
      <c r="L585" s="78" t="s">
        <v>34</v>
      </c>
      <c r="M585" s="78" t="s">
        <v>34</v>
      </c>
      <c r="N585" s="78" t="s">
        <v>34</v>
      </c>
      <c r="O585" s="78" t="s">
        <v>73</v>
      </c>
      <c r="P585" s="78" t="s">
        <v>34</v>
      </c>
      <c r="Q585" s="78" t="s">
        <v>73</v>
      </c>
      <c r="R585" s="78" t="s">
        <v>73</v>
      </c>
      <c r="S585" s="78" t="s">
        <v>34</v>
      </c>
      <c r="T585" s="78" t="s">
        <v>73</v>
      </c>
      <c r="U585" s="78" t="s">
        <v>34</v>
      </c>
      <c r="V585" s="78" t="s">
        <v>34</v>
      </c>
      <c r="W585" s="78" t="s">
        <v>34</v>
      </c>
      <c r="X585" s="78" t="s">
        <v>73</v>
      </c>
      <c r="Y585" s="78" t="s">
        <v>73</v>
      </c>
      <c r="Z585" s="78" t="s">
        <v>34</v>
      </c>
      <c r="AA585" s="78" t="s">
        <v>34</v>
      </c>
      <c r="AB585" s="78" t="s">
        <v>34</v>
      </c>
      <c r="AC585" s="78" t="s">
        <v>34</v>
      </c>
      <c r="AD585" s="78" t="s">
        <v>34</v>
      </c>
      <c r="AE585" s="78" t="s">
        <v>34</v>
      </c>
      <c r="AF585" s="78" t="s">
        <v>34</v>
      </c>
      <c r="AG585" s="406">
        <v>5370607</v>
      </c>
      <c r="AH585" s="406">
        <v>3330607</v>
      </c>
      <c r="AI585" s="406">
        <v>3330607</v>
      </c>
      <c r="AJ585" s="406">
        <v>7917831</v>
      </c>
      <c r="AK585" s="39">
        <f t="shared" si="46"/>
        <v>1.6125009645388964</v>
      </c>
      <c r="AL585" s="40">
        <f t="shared" si="47"/>
        <v>0.42064638661774922</v>
      </c>
      <c r="AM585" s="41">
        <f t="shared" si="48"/>
        <v>2040000</v>
      </c>
      <c r="AN585" s="42" t="str">
        <f t="shared" si="50"/>
        <v>CUMPLE</v>
      </c>
      <c r="AO585" s="42" t="str">
        <f t="shared" si="49"/>
        <v>CUMPLE</v>
      </c>
      <c r="AP585" s="7"/>
    </row>
    <row r="586" spans="2:42" ht="24" hidden="1" x14ac:dyDescent="0.2">
      <c r="B586" s="76" t="s">
        <v>5925</v>
      </c>
      <c r="C586" s="33" t="e" vm="1">
        <f ca="1">_xlfn.XLOOKUP(B586,'ASIGNACION ZONAS'!J:J,'ENCUESTA PI'!H:H,0)</f>
        <v>#NAME?</v>
      </c>
      <c r="D586" s="77" t="s">
        <v>5926</v>
      </c>
      <c r="E586" s="77" t="s">
        <v>5927</v>
      </c>
      <c r="F586" s="78">
        <v>3125181945</v>
      </c>
      <c r="G586" s="36" t="s">
        <v>5928</v>
      </c>
      <c r="H586" s="78" t="s">
        <v>34</v>
      </c>
      <c r="I586" s="78">
        <v>1</v>
      </c>
      <c r="J586" s="78" t="s">
        <v>34</v>
      </c>
      <c r="K586" s="78" t="s">
        <v>34</v>
      </c>
      <c r="L586" s="78" t="s">
        <v>34</v>
      </c>
      <c r="M586" s="78" t="s">
        <v>34</v>
      </c>
      <c r="N586" s="78" t="s">
        <v>34</v>
      </c>
      <c r="O586" s="78" t="s">
        <v>34</v>
      </c>
      <c r="P586" s="78" t="s">
        <v>34</v>
      </c>
      <c r="Q586" s="78" t="s">
        <v>73</v>
      </c>
      <c r="R586" s="78" t="s">
        <v>73</v>
      </c>
      <c r="S586" s="78" t="s">
        <v>34</v>
      </c>
      <c r="T586" s="78" t="s">
        <v>34</v>
      </c>
      <c r="U586" s="78" t="s">
        <v>34</v>
      </c>
      <c r="V586" s="78" t="s">
        <v>34</v>
      </c>
      <c r="W586" s="78" t="s">
        <v>34</v>
      </c>
      <c r="X586" s="78" t="s">
        <v>34</v>
      </c>
      <c r="Y586" s="78" t="s">
        <v>34</v>
      </c>
      <c r="Z586" s="78" t="s">
        <v>34</v>
      </c>
      <c r="AA586" s="78" t="s">
        <v>34</v>
      </c>
      <c r="AB586" s="79" t="s">
        <v>34</v>
      </c>
      <c r="AC586" s="79" t="s">
        <v>34</v>
      </c>
      <c r="AD586" s="79" t="s">
        <v>34</v>
      </c>
      <c r="AE586" s="79" t="s">
        <v>34</v>
      </c>
      <c r="AF586" s="79" t="s">
        <v>34</v>
      </c>
      <c r="AG586" s="407">
        <v>52000000</v>
      </c>
      <c r="AH586" s="407">
        <v>19662500</v>
      </c>
      <c r="AI586" s="407">
        <v>52000000</v>
      </c>
      <c r="AJ586" s="407">
        <v>52000000</v>
      </c>
      <c r="AK586" s="39">
        <f t="shared" si="46"/>
        <v>2.6446280991735538</v>
      </c>
      <c r="AL586" s="40">
        <f t="shared" si="47"/>
        <v>1</v>
      </c>
      <c r="AM586" s="41">
        <f t="shared" si="48"/>
        <v>32337500</v>
      </c>
      <c r="AN586" s="42" t="str">
        <f t="shared" si="50"/>
        <v>CUMPLE</v>
      </c>
      <c r="AO586" s="42" t="b">
        <f t="shared" si="49"/>
        <v>0</v>
      </c>
      <c r="AP586" s="7"/>
    </row>
    <row r="587" spans="2:42" hidden="1" x14ac:dyDescent="0.2">
      <c r="B587" s="76" t="s">
        <v>1757</v>
      </c>
      <c r="C587" s="33" t="e" vm="1">
        <f ca="1">_xlfn.XLOOKUP(B587,'ASIGNACION ZONAS'!J:J,'ENCUESTA PI'!H:H,0)</f>
        <v>#NAME?</v>
      </c>
      <c r="D587" s="77" t="s">
        <v>5929</v>
      </c>
      <c r="E587" s="77" t="s">
        <v>5930</v>
      </c>
      <c r="F587" s="78">
        <v>3005643989</v>
      </c>
      <c r="G587" s="36" t="s">
        <v>1759</v>
      </c>
      <c r="H587" s="78" t="s">
        <v>34</v>
      </c>
      <c r="I587" s="78">
        <v>2</v>
      </c>
      <c r="J587" s="78" t="s">
        <v>34</v>
      </c>
      <c r="K587" s="78" t="s">
        <v>34</v>
      </c>
      <c r="L587" s="78" t="s">
        <v>34</v>
      </c>
      <c r="M587" s="78" t="s">
        <v>34</v>
      </c>
      <c r="N587" s="78" t="s">
        <v>34</v>
      </c>
      <c r="O587" s="78" t="s">
        <v>34</v>
      </c>
      <c r="P587" s="78" t="s">
        <v>34</v>
      </c>
      <c r="Q587" s="78" t="s">
        <v>73</v>
      </c>
      <c r="R587" s="78" t="s">
        <v>34</v>
      </c>
      <c r="S587" s="78" t="s">
        <v>34</v>
      </c>
      <c r="T587" s="78" t="s">
        <v>73</v>
      </c>
      <c r="U587" s="78" t="s">
        <v>34</v>
      </c>
      <c r="V587" s="78" t="s">
        <v>34</v>
      </c>
      <c r="W587" s="78" t="s">
        <v>34</v>
      </c>
      <c r="X587" s="78" t="s">
        <v>34</v>
      </c>
      <c r="Y587" s="78" t="s">
        <v>73</v>
      </c>
      <c r="Z587" s="78" t="s">
        <v>34</v>
      </c>
      <c r="AA587" s="78" t="s">
        <v>34</v>
      </c>
      <c r="AB587" s="78" t="s">
        <v>34</v>
      </c>
      <c r="AC587" s="78" t="s">
        <v>34</v>
      </c>
      <c r="AD587" s="78" t="s">
        <v>34</v>
      </c>
      <c r="AE587" s="78" t="s">
        <v>34</v>
      </c>
      <c r="AF587" s="78" t="s">
        <v>34</v>
      </c>
      <c r="AG587" s="408">
        <v>2565000</v>
      </c>
      <c r="AH587" s="408">
        <v>0</v>
      </c>
      <c r="AI587" s="408">
        <v>0</v>
      </c>
      <c r="AJ587" s="408">
        <v>58500000</v>
      </c>
      <c r="AK587" s="39">
        <f t="shared" si="46"/>
        <v>0</v>
      </c>
      <c r="AL587" s="40">
        <f t="shared" si="47"/>
        <v>0</v>
      </c>
      <c r="AM587" s="41">
        <f t="shared" si="48"/>
        <v>2565000</v>
      </c>
      <c r="AN587" s="42" t="b">
        <f t="shared" si="50"/>
        <v>0</v>
      </c>
      <c r="AO587" s="42" t="str">
        <f t="shared" si="49"/>
        <v>CUMPLE</v>
      </c>
      <c r="AP587" s="7"/>
    </row>
    <row r="588" spans="2:42" ht="24" hidden="1" x14ac:dyDescent="0.2">
      <c r="B588" s="76" t="s">
        <v>5931</v>
      </c>
      <c r="C588" s="33" t="e" vm="1">
        <f ca="1">_xlfn.XLOOKUP(B588,'ASIGNACION ZONAS'!J:J,'ENCUESTA PI'!H:H,0)</f>
        <v>#NAME?</v>
      </c>
      <c r="D588" s="77" t="s">
        <v>5932</v>
      </c>
      <c r="E588" s="77" t="s">
        <v>5933</v>
      </c>
      <c r="F588" s="78">
        <v>3043446882</v>
      </c>
      <c r="G588" s="36" t="s">
        <v>5934</v>
      </c>
      <c r="H588" s="78" t="s">
        <v>34</v>
      </c>
      <c r="I588" s="78">
        <v>1</v>
      </c>
      <c r="J588" s="78" t="s">
        <v>34</v>
      </c>
      <c r="K588" s="78" t="s">
        <v>34</v>
      </c>
      <c r="L588" s="78" t="s">
        <v>34</v>
      </c>
      <c r="M588" s="78" t="s">
        <v>34</v>
      </c>
      <c r="N588" s="78" t="s">
        <v>34</v>
      </c>
      <c r="O588" s="78" t="s">
        <v>34</v>
      </c>
      <c r="P588" s="78" t="s">
        <v>34</v>
      </c>
      <c r="Q588" s="78" t="s">
        <v>34</v>
      </c>
      <c r="R588" s="78" t="s">
        <v>34</v>
      </c>
      <c r="S588" s="78" t="s">
        <v>34</v>
      </c>
      <c r="T588" s="78" t="s">
        <v>34</v>
      </c>
      <c r="U588" s="78" t="s">
        <v>34</v>
      </c>
      <c r="V588" s="78" t="s">
        <v>34</v>
      </c>
      <c r="W588" s="78" t="s">
        <v>34</v>
      </c>
      <c r="X588" s="78" t="s">
        <v>34</v>
      </c>
      <c r="Y588" s="78" t="s">
        <v>34</v>
      </c>
      <c r="Z588" s="78" t="s">
        <v>34</v>
      </c>
      <c r="AA588" s="78" t="s">
        <v>34</v>
      </c>
      <c r="AB588" s="79" t="s">
        <v>34</v>
      </c>
      <c r="AC588" s="79" t="s">
        <v>34</v>
      </c>
      <c r="AD588" s="79" t="s">
        <v>34</v>
      </c>
      <c r="AE588" s="79" t="s">
        <v>34</v>
      </c>
      <c r="AF588" s="79" t="s">
        <v>34</v>
      </c>
      <c r="AG588" s="409">
        <v>77258836</v>
      </c>
      <c r="AH588" s="409">
        <v>350000</v>
      </c>
      <c r="AI588" s="409">
        <v>900000</v>
      </c>
      <c r="AJ588" s="409">
        <v>219838836</v>
      </c>
      <c r="AK588" s="39">
        <f t="shared" si="46"/>
        <v>220.73953142857144</v>
      </c>
      <c r="AL588" s="40">
        <f t="shared" si="47"/>
        <v>4.09390813914244E-3</v>
      </c>
      <c r="AM588" s="41">
        <f t="shared" si="48"/>
        <v>76908836</v>
      </c>
      <c r="AN588" s="42" t="str">
        <f t="shared" si="50"/>
        <v>CUMPLE</v>
      </c>
      <c r="AO588" s="42" t="str">
        <f t="shared" si="49"/>
        <v>CUMPLE</v>
      </c>
      <c r="AP588" s="7"/>
    </row>
    <row r="589" spans="2:42" hidden="1" x14ac:dyDescent="0.2">
      <c r="B589" s="76" t="s">
        <v>2937</v>
      </c>
      <c r="C589" s="33" t="e" vm="1">
        <f ca="1">_xlfn.XLOOKUP(B589,'ASIGNACION ZONAS'!J:J,'ENCUESTA PI'!H:H,0)</f>
        <v>#NAME?</v>
      </c>
      <c r="D589" s="77">
        <v>901050586</v>
      </c>
      <c r="E589" s="77" t="s">
        <v>2853</v>
      </c>
      <c r="F589" s="78">
        <v>3147697612</v>
      </c>
      <c r="G589" s="36" t="s">
        <v>5935</v>
      </c>
      <c r="H589" s="78" t="s">
        <v>34</v>
      </c>
      <c r="I589" s="78">
        <v>3</v>
      </c>
      <c r="J589" s="78" t="s">
        <v>34</v>
      </c>
      <c r="K589" s="78" t="s">
        <v>34</v>
      </c>
      <c r="L589" s="78" t="s">
        <v>34</v>
      </c>
      <c r="M589" s="78" t="s">
        <v>73</v>
      </c>
      <c r="N589" s="78" t="s">
        <v>34</v>
      </c>
      <c r="O589" s="78" t="s">
        <v>34</v>
      </c>
      <c r="P589" s="78" t="s">
        <v>34</v>
      </c>
      <c r="Q589" s="78" t="s">
        <v>34</v>
      </c>
      <c r="R589" s="78" t="s">
        <v>73</v>
      </c>
      <c r="S589" s="78" t="s">
        <v>34</v>
      </c>
      <c r="T589" s="78" t="s">
        <v>73</v>
      </c>
      <c r="U589" s="78" t="s">
        <v>34</v>
      </c>
      <c r="V589" s="78" t="s">
        <v>34</v>
      </c>
      <c r="W589" s="78" t="s">
        <v>34</v>
      </c>
      <c r="X589" s="78" t="s">
        <v>34</v>
      </c>
      <c r="Y589" s="78" t="s">
        <v>34</v>
      </c>
      <c r="Z589" s="78" t="s">
        <v>34</v>
      </c>
      <c r="AA589" s="78" t="s">
        <v>34</v>
      </c>
      <c r="AB589" s="79" t="s">
        <v>34</v>
      </c>
      <c r="AC589" s="79" t="s">
        <v>34</v>
      </c>
      <c r="AD589" s="79" t="s">
        <v>34</v>
      </c>
      <c r="AE589" s="79" t="s">
        <v>34</v>
      </c>
      <c r="AF589" s="79" t="s">
        <v>34</v>
      </c>
      <c r="AG589" s="410">
        <v>25789000</v>
      </c>
      <c r="AH589" s="410">
        <v>18254000</v>
      </c>
      <c r="AI589" s="411">
        <v>1436969000</v>
      </c>
      <c r="AJ589" s="411">
        <v>1436969000</v>
      </c>
      <c r="AK589" s="39">
        <f t="shared" si="46"/>
        <v>1.4127862386326284</v>
      </c>
      <c r="AL589" s="40">
        <f t="shared" si="47"/>
        <v>1</v>
      </c>
      <c r="AM589" s="41">
        <f t="shared" si="48"/>
        <v>7535000</v>
      </c>
      <c r="AN589" s="42" t="str">
        <f t="shared" si="50"/>
        <v>CUMPLE</v>
      </c>
      <c r="AO589" s="42" t="b">
        <f t="shared" si="49"/>
        <v>0</v>
      </c>
      <c r="AP589" s="7"/>
    </row>
    <row r="590" spans="2:42" ht="24" hidden="1" x14ac:dyDescent="0.2">
      <c r="B590" s="76" t="s">
        <v>5936</v>
      </c>
      <c r="C590" s="33" t="e" vm="1">
        <f ca="1">_xlfn.XLOOKUP(B590,'ASIGNACION ZONAS'!J:J,'ENCUESTA PI'!H:H,0)</f>
        <v>#NAME?</v>
      </c>
      <c r="D590" s="77">
        <v>900873911</v>
      </c>
      <c r="E590" s="77" t="s">
        <v>5937</v>
      </c>
      <c r="F590" s="78">
        <v>3107181610</v>
      </c>
      <c r="G590" s="52" t="s">
        <v>5938</v>
      </c>
      <c r="H590" s="78" t="s">
        <v>34</v>
      </c>
      <c r="I590" s="78">
        <v>3</v>
      </c>
      <c r="J590" s="78" t="s">
        <v>34</v>
      </c>
      <c r="K590" s="78" t="s">
        <v>34</v>
      </c>
      <c r="L590" s="78" t="s">
        <v>34</v>
      </c>
      <c r="M590" s="78" t="s">
        <v>34</v>
      </c>
      <c r="N590" s="78" t="s">
        <v>34</v>
      </c>
      <c r="O590" s="78" t="s">
        <v>34</v>
      </c>
      <c r="P590" s="78" t="s">
        <v>73</v>
      </c>
      <c r="Q590" s="78" t="s">
        <v>73</v>
      </c>
      <c r="R590" s="78" t="s">
        <v>34</v>
      </c>
      <c r="S590" s="78" t="s">
        <v>34</v>
      </c>
      <c r="T590" s="78" t="s">
        <v>34</v>
      </c>
      <c r="U590" s="78" t="s">
        <v>34</v>
      </c>
      <c r="V590" s="78" t="s">
        <v>34</v>
      </c>
      <c r="W590" s="78" t="s">
        <v>34</v>
      </c>
      <c r="X590" s="78" t="s">
        <v>73</v>
      </c>
      <c r="Y590" s="78" t="s">
        <v>34</v>
      </c>
      <c r="Z590" s="78" t="s">
        <v>34</v>
      </c>
      <c r="AA590" s="78" t="s">
        <v>34</v>
      </c>
      <c r="AB590" s="79" t="s">
        <v>34</v>
      </c>
      <c r="AC590" s="79" t="s">
        <v>34</v>
      </c>
      <c r="AD590" s="79" t="s">
        <v>34</v>
      </c>
      <c r="AE590" s="79" t="s">
        <v>34</v>
      </c>
      <c r="AF590" s="79" t="s">
        <v>34</v>
      </c>
      <c r="AG590" s="412">
        <v>206990958</v>
      </c>
      <c r="AH590" s="412">
        <v>860000</v>
      </c>
      <c r="AI590" s="412">
        <v>860000</v>
      </c>
      <c r="AJ590" s="412">
        <v>228242130</v>
      </c>
      <c r="AK590" s="39">
        <f t="shared" si="46"/>
        <v>240.68716046511628</v>
      </c>
      <c r="AL590" s="40">
        <f t="shared" si="47"/>
        <v>3.7679283837738459E-3</v>
      </c>
      <c r="AM590" s="41">
        <f t="shared" si="48"/>
        <v>206130958</v>
      </c>
      <c r="AN590" s="42" t="str">
        <f t="shared" si="50"/>
        <v>CUMPLE</v>
      </c>
      <c r="AO590" s="42" t="str">
        <f t="shared" si="49"/>
        <v>CUMPLE</v>
      </c>
      <c r="AP590" s="7"/>
    </row>
    <row r="591" spans="2:42" hidden="1" x14ac:dyDescent="0.2">
      <c r="B591" s="76" t="s">
        <v>5939</v>
      </c>
      <c r="C591" s="33" t="e" vm="1">
        <f ca="1">_xlfn.XLOOKUP(B591,'ASIGNACION ZONAS'!J:J,'ENCUESTA PI'!H:H,0)</f>
        <v>#NAME?</v>
      </c>
      <c r="D591" s="77">
        <v>900365588</v>
      </c>
      <c r="E591" s="77" t="s">
        <v>5940</v>
      </c>
      <c r="F591" s="78">
        <v>3116450564</v>
      </c>
      <c r="G591" s="36" t="s">
        <v>5941</v>
      </c>
      <c r="H591" s="78" t="s">
        <v>73</v>
      </c>
      <c r="I591" s="78">
        <v>1</v>
      </c>
      <c r="J591" s="78" t="s">
        <v>34</v>
      </c>
      <c r="K591" s="78" t="s">
        <v>34</v>
      </c>
      <c r="L591" s="78" t="s">
        <v>34</v>
      </c>
      <c r="M591" s="78" t="s">
        <v>34</v>
      </c>
      <c r="N591" s="78" t="s">
        <v>34</v>
      </c>
      <c r="O591" s="78" t="s">
        <v>34</v>
      </c>
      <c r="P591" s="78" t="s">
        <v>34</v>
      </c>
      <c r="Q591" s="78" t="s">
        <v>34</v>
      </c>
      <c r="R591" s="78" t="s">
        <v>73</v>
      </c>
      <c r="S591" s="78" t="s">
        <v>34</v>
      </c>
      <c r="T591" s="78" t="s">
        <v>34</v>
      </c>
      <c r="U591" s="78" t="s">
        <v>34</v>
      </c>
      <c r="V591" s="78" t="s">
        <v>34</v>
      </c>
      <c r="W591" s="78" t="s">
        <v>34</v>
      </c>
      <c r="X591" s="78" t="s">
        <v>34</v>
      </c>
      <c r="Y591" s="78" t="s">
        <v>34</v>
      </c>
      <c r="Z591" s="78" t="s">
        <v>34</v>
      </c>
      <c r="AA591" s="78" t="s">
        <v>34</v>
      </c>
      <c r="AB591" s="79" t="s">
        <v>34</v>
      </c>
      <c r="AC591" s="79" t="s">
        <v>34</v>
      </c>
      <c r="AD591" s="79" t="s">
        <v>34</v>
      </c>
      <c r="AE591" s="79" t="s">
        <v>34</v>
      </c>
      <c r="AF591" s="79" t="s">
        <v>34</v>
      </c>
      <c r="AG591" s="413">
        <v>1483692334</v>
      </c>
      <c r="AH591" s="413">
        <v>163929925</v>
      </c>
      <c r="AI591" s="413">
        <v>163929925</v>
      </c>
      <c r="AJ591" s="413">
        <v>1623113734</v>
      </c>
      <c r="AK591" s="39">
        <f t="shared" si="46"/>
        <v>9.0507717489652979</v>
      </c>
      <c r="AL591" s="40">
        <f t="shared" si="47"/>
        <v>0.10099718927028684</v>
      </c>
      <c r="AM591" s="41">
        <f t="shared" si="48"/>
        <v>1319762409</v>
      </c>
      <c r="AN591" s="42" t="str">
        <f t="shared" si="50"/>
        <v>CUMPLE</v>
      </c>
      <c r="AO591" s="42" t="str">
        <f t="shared" si="49"/>
        <v>CUMPLE</v>
      </c>
      <c r="AP591" s="7"/>
    </row>
    <row r="592" spans="2:42" ht="24" hidden="1" x14ac:dyDescent="0.2">
      <c r="B592" s="76" t="s">
        <v>5942</v>
      </c>
      <c r="C592" s="33" t="e" vm="1">
        <f ca="1">_xlfn.XLOOKUP(B592,'ASIGNACION ZONAS'!J:J,'ENCUESTA PI'!H:H,0)</f>
        <v>#NAME?</v>
      </c>
      <c r="D592" s="77">
        <v>817001062</v>
      </c>
      <c r="E592" s="77" t="s">
        <v>5943</v>
      </c>
      <c r="F592" s="78">
        <v>3147008768</v>
      </c>
      <c r="G592" s="36" t="s">
        <v>5944</v>
      </c>
      <c r="H592" s="78" t="s">
        <v>73</v>
      </c>
      <c r="I592" s="78">
        <v>1</v>
      </c>
      <c r="J592" s="78" t="s">
        <v>73</v>
      </c>
      <c r="K592" s="78" t="s">
        <v>34</v>
      </c>
      <c r="L592" s="78" t="s">
        <v>34</v>
      </c>
      <c r="M592" s="78" t="s">
        <v>34</v>
      </c>
      <c r="N592" s="78" t="s">
        <v>34</v>
      </c>
      <c r="O592" s="78" t="s">
        <v>73</v>
      </c>
      <c r="P592" s="78" t="s">
        <v>34</v>
      </c>
      <c r="Q592" s="78" t="s">
        <v>34</v>
      </c>
      <c r="R592" s="78" t="s">
        <v>34</v>
      </c>
      <c r="S592" s="78" t="s">
        <v>34</v>
      </c>
      <c r="T592" s="78" t="s">
        <v>34</v>
      </c>
      <c r="U592" s="78" t="s">
        <v>34</v>
      </c>
      <c r="V592" s="78" t="s">
        <v>34</v>
      </c>
      <c r="W592" s="78" t="s">
        <v>34</v>
      </c>
      <c r="X592" s="78" t="s">
        <v>34</v>
      </c>
      <c r="Y592" s="78" t="s">
        <v>34</v>
      </c>
      <c r="Z592" s="78" t="s">
        <v>34</v>
      </c>
      <c r="AA592" s="78" t="s">
        <v>34</v>
      </c>
      <c r="AB592" s="79" t="s">
        <v>34</v>
      </c>
      <c r="AC592" s="79" t="s">
        <v>34</v>
      </c>
      <c r="AD592" s="79" t="s">
        <v>34</v>
      </c>
      <c r="AE592" s="79" t="s">
        <v>34</v>
      </c>
      <c r="AF592" s="79" t="s">
        <v>34</v>
      </c>
      <c r="AG592" s="414">
        <v>2779127</v>
      </c>
      <c r="AH592" s="414">
        <v>277490</v>
      </c>
      <c r="AI592" s="414">
        <v>1027490</v>
      </c>
      <c r="AJ592" s="414">
        <v>2839127</v>
      </c>
      <c r="AK592" s="39">
        <f t="shared" si="46"/>
        <v>10.015232981368698</v>
      </c>
      <c r="AL592" s="40">
        <f t="shared" si="47"/>
        <v>0.36190350061832388</v>
      </c>
      <c r="AM592" s="41">
        <f t="shared" si="48"/>
        <v>2501637</v>
      </c>
      <c r="AN592" s="42" t="str">
        <f t="shared" si="50"/>
        <v>CUMPLE</v>
      </c>
      <c r="AO592" s="42" t="str">
        <f t="shared" si="49"/>
        <v>CUMPLE</v>
      </c>
      <c r="AP592" s="7"/>
    </row>
    <row r="593" spans="2:42" hidden="1" x14ac:dyDescent="0.2">
      <c r="B593" s="76" t="s">
        <v>5945</v>
      </c>
      <c r="C593" s="33" t="e" vm="1">
        <f ca="1">_xlfn.XLOOKUP(B593,'ASIGNACION ZONAS'!J:J,'ENCUESTA PI'!H:H,0)</f>
        <v>#NAME?</v>
      </c>
      <c r="D593" s="77" t="s">
        <v>5946</v>
      </c>
      <c r="E593" s="77" t="s">
        <v>5947</v>
      </c>
      <c r="F593" s="78">
        <v>3226781399</v>
      </c>
      <c r="G593" s="36" t="s">
        <v>5948</v>
      </c>
      <c r="H593" s="78" t="s">
        <v>73</v>
      </c>
      <c r="I593" s="78">
        <v>1</v>
      </c>
      <c r="J593" s="78" t="s">
        <v>34</v>
      </c>
      <c r="K593" s="78" t="s">
        <v>34</v>
      </c>
      <c r="L593" s="78" t="s">
        <v>34</v>
      </c>
      <c r="M593" s="78" t="s">
        <v>34</v>
      </c>
      <c r="N593" s="78" t="s">
        <v>34</v>
      </c>
      <c r="O593" s="78" t="s">
        <v>34</v>
      </c>
      <c r="P593" s="78" t="s">
        <v>34</v>
      </c>
      <c r="Q593" s="78" t="s">
        <v>34</v>
      </c>
      <c r="R593" s="78" t="s">
        <v>73</v>
      </c>
      <c r="S593" s="78" t="s">
        <v>34</v>
      </c>
      <c r="T593" s="78" t="s">
        <v>34</v>
      </c>
      <c r="U593" s="78" t="s">
        <v>34</v>
      </c>
      <c r="V593" s="78" t="s">
        <v>34</v>
      </c>
      <c r="W593" s="78" t="s">
        <v>34</v>
      </c>
      <c r="X593" s="78" t="s">
        <v>34</v>
      </c>
      <c r="Y593" s="78" t="s">
        <v>34</v>
      </c>
      <c r="Z593" s="78" t="s">
        <v>34</v>
      </c>
      <c r="AA593" s="78" t="s">
        <v>34</v>
      </c>
      <c r="AB593" s="79" t="s">
        <v>34</v>
      </c>
      <c r="AC593" s="79" t="s">
        <v>34</v>
      </c>
      <c r="AD593" s="79" t="s">
        <v>34</v>
      </c>
      <c r="AE593" s="79" t="s">
        <v>34</v>
      </c>
      <c r="AF593" s="79" t="s">
        <v>34</v>
      </c>
      <c r="AG593" s="415">
        <v>520658939</v>
      </c>
      <c r="AH593" s="415">
        <v>10851507</v>
      </c>
      <c r="AI593" s="415">
        <v>10851507</v>
      </c>
      <c r="AJ593" s="415">
        <v>575176507</v>
      </c>
      <c r="AK593" s="39">
        <f t="shared" si="46"/>
        <v>47.980334805110481</v>
      </c>
      <c r="AL593" s="40">
        <f t="shared" si="47"/>
        <v>1.8866394694385526E-2</v>
      </c>
      <c r="AM593" s="41">
        <f t="shared" si="48"/>
        <v>509807432</v>
      </c>
      <c r="AN593" s="42" t="str">
        <f t="shared" si="50"/>
        <v>CUMPLE</v>
      </c>
      <c r="AO593" s="42" t="str">
        <f t="shared" si="49"/>
        <v>CUMPLE</v>
      </c>
      <c r="AP593" s="7"/>
    </row>
    <row r="594" spans="2:42" ht="24" hidden="1" x14ac:dyDescent="0.2">
      <c r="B594" s="76" t="s">
        <v>5949</v>
      </c>
      <c r="C594" s="33" t="e" vm="1">
        <f ca="1">_xlfn.XLOOKUP(B594,'ASIGNACION ZONAS'!J:J,'ENCUESTA PI'!H:H,0)</f>
        <v>#NAME?</v>
      </c>
      <c r="D594" s="77" t="s">
        <v>5950</v>
      </c>
      <c r="E594" s="77" t="s">
        <v>5951</v>
      </c>
      <c r="F594" s="78">
        <v>3107781379</v>
      </c>
      <c r="G594" s="52" t="s">
        <v>5952</v>
      </c>
      <c r="H594" s="78" t="s">
        <v>73</v>
      </c>
      <c r="I594" s="78">
        <v>1</v>
      </c>
      <c r="J594" s="78" t="s">
        <v>34</v>
      </c>
      <c r="K594" s="78" t="s">
        <v>34</v>
      </c>
      <c r="L594" s="78" t="s">
        <v>34</v>
      </c>
      <c r="M594" s="78" t="s">
        <v>34</v>
      </c>
      <c r="N594" s="78" t="s">
        <v>34</v>
      </c>
      <c r="O594" s="78" t="s">
        <v>34</v>
      </c>
      <c r="P594" s="78" t="s">
        <v>34</v>
      </c>
      <c r="Q594" s="78" t="s">
        <v>73</v>
      </c>
      <c r="R594" s="78" t="s">
        <v>73</v>
      </c>
      <c r="S594" s="78" t="s">
        <v>34</v>
      </c>
      <c r="T594" s="78" t="s">
        <v>34</v>
      </c>
      <c r="U594" s="78" t="s">
        <v>34</v>
      </c>
      <c r="V594" s="78" t="s">
        <v>34</v>
      </c>
      <c r="W594" s="78" t="s">
        <v>34</v>
      </c>
      <c r="X594" s="78" t="s">
        <v>34</v>
      </c>
      <c r="Y594" s="78" t="s">
        <v>34</v>
      </c>
      <c r="Z594" s="78" t="s">
        <v>34</v>
      </c>
      <c r="AA594" s="78" t="s">
        <v>34</v>
      </c>
      <c r="AB594" s="79" t="s">
        <v>34</v>
      </c>
      <c r="AC594" s="79" t="s">
        <v>34</v>
      </c>
      <c r="AD594" s="79" t="s">
        <v>34</v>
      </c>
      <c r="AE594" s="79" t="s">
        <v>34</v>
      </c>
      <c r="AF594" s="79" t="s">
        <v>34</v>
      </c>
      <c r="AG594" s="416">
        <v>706541380</v>
      </c>
      <c r="AH594" s="416">
        <v>118315773</v>
      </c>
      <c r="AI594" s="416">
        <v>811604716</v>
      </c>
      <c r="AJ594" s="416">
        <v>118315773</v>
      </c>
      <c r="AK594" s="39">
        <f t="shared" si="46"/>
        <v>5.971658402637491</v>
      </c>
      <c r="AL594" s="40">
        <f t="shared" si="47"/>
        <v>6.8596493554582958</v>
      </c>
      <c r="AM594" s="41">
        <f t="shared" si="48"/>
        <v>588225607</v>
      </c>
      <c r="AN594" s="42" t="str">
        <f t="shared" si="50"/>
        <v>CUMPLE</v>
      </c>
      <c r="AO594" s="42" t="b">
        <f t="shared" si="49"/>
        <v>0</v>
      </c>
      <c r="AP594" s="7"/>
    </row>
    <row r="595" spans="2:42" hidden="1" x14ac:dyDescent="0.2">
      <c r="B595" s="76" t="s">
        <v>5953</v>
      </c>
      <c r="C595" s="33" t="e" vm="1">
        <f ca="1">_xlfn.XLOOKUP(B595,'ASIGNACION ZONAS'!J:J,'ENCUESTA PI'!H:H,0)</f>
        <v>#NAME?</v>
      </c>
      <c r="D595" s="77" t="s">
        <v>5954</v>
      </c>
      <c r="E595" s="77" t="s">
        <v>5955</v>
      </c>
      <c r="F595" s="78">
        <v>3006879896</v>
      </c>
      <c r="G595" s="36" t="s">
        <v>5956</v>
      </c>
      <c r="H595" s="78" t="s">
        <v>73</v>
      </c>
      <c r="I595" s="78">
        <v>1</v>
      </c>
      <c r="J595" s="78" t="s">
        <v>34</v>
      </c>
      <c r="K595" s="78" t="s">
        <v>34</v>
      </c>
      <c r="L595" s="78" t="s">
        <v>73</v>
      </c>
      <c r="M595" s="78" t="s">
        <v>34</v>
      </c>
      <c r="N595" s="78" t="s">
        <v>34</v>
      </c>
      <c r="O595" s="78" t="s">
        <v>34</v>
      </c>
      <c r="P595" s="78" t="s">
        <v>73</v>
      </c>
      <c r="Q595" s="78" t="s">
        <v>73</v>
      </c>
      <c r="R595" s="78" t="s">
        <v>73</v>
      </c>
      <c r="S595" s="78" t="s">
        <v>34</v>
      </c>
      <c r="T595" s="78" t="s">
        <v>34</v>
      </c>
      <c r="U595" s="78" t="s">
        <v>34</v>
      </c>
      <c r="V595" s="78" t="s">
        <v>34</v>
      </c>
      <c r="W595" s="78" t="s">
        <v>34</v>
      </c>
      <c r="X595" s="78" t="s">
        <v>34</v>
      </c>
      <c r="Y595" s="78" t="s">
        <v>34</v>
      </c>
      <c r="Z595" s="78" t="s">
        <v>34</v>
      </c>
      <c r="AA595" s="78" t="s">
        <v>34</v>
      </c>
      <c r="AB595" s="79" t="s">
        <v>34</v>
      </c>
      <c r="AC595" s="79" t="s">
        <v>34</v>
      </c>
      <c r="AD595" s="79" t="s">
        <v>34</v>
      </c>
      <c r="AE595" s="79" t="s">
        <v>34</v>
      </c>
      <c r="AF595" s="79" t="s">
        <v>34</v>
      </c>
      <c r="AG595" s="417">
        <v>1845834553</v>
      </c>
      <c r="AH595" s="417">
        <v>154519730</v>
      </c>
      <c r="AI595" s="417">
        <v>154519730</v>
      </c>
      <c r="AJ595" s="417">
        <v>1936874404</v>
      </c>
      <c r="AK595" s="39">
        <f t="shared" si="46"/>
        <v>11.945623727144747</v>
      </c>
      <c r="AL595" s="40">
        <f t="shared" si="47"/>
        <v>7.977787804975299E-2</v>
      </c>
      <c r="AM595" s="41">
        <f t="shared" si="48"/>
        <v>1691314823</v>
      </c>
      <c r="AN595" s="42" t="str">
        <f t="shared" si="50"/>
        <v>CUMPLE</v>
      </c>
      <c r="AO595" s="42" t="str">
        <f t="shared" si="49"/>
        <v>CUMPLE</v>
      </c>
      <c r="AP595" s="7"/>
    </row>
    <row r="596" spans="2:42" ht="24" hidden="1" x14ac:dyDescent="0.2">
      <c r="B596" s="76" t="s">
        <v>5957</v>
      </c>
      <c r="C596" s="33" t="e" vm="1">
        <f ca="1">_xlfn.XLOOKUP(B596,'ASIGNACION ZONAS'!J:J,'ENCUESTA PI'!H:H,0)</f>
        <v>#NAME?</v>
      </c>
      <c r="D596" s="77">
        <v>901496816</v>
      </c>
      <c r="E596" s="77" t="s">
        <v>5958</v>
      </c>
      <c r="F596" s="78">
        <v>3226406429</v>
      </c>
      <c r="G596" s="36" t="s">
        <v>5959</v>
      </c>
      <c r="H596" s="78" t="s">
        <v>34</v>
      </c>
      <c r="I596" s="78">
        <v>2</v>
      </c>
      <c r="J596" s="78" t="s">
        <v>34</v>
      </c>
      <c r="K596" s="78" t="s">
        <v>34</v>
      </c>
      <c r="L596" s="78" t="s">
        <v>34</v>
      </c>
      <c r="M596" s="78" t="s">
        <v>34</v>
      </c>
      <c r="N596" s="78" t="s">
        <v>34</v>
      </c>
      <c r="O596" s="78" t="s">
        <v>34</v>
      </c>
      <c r="P596" s="78" t="s">
        <v>73</v>
      </c>
      <c r="Q596" s="78" t="s">
        <v>73</v>
      </c>
      <c r="R596" s="78" t="s">
        <v>34</v>
      </c>
      <c r="S596" s="78" t="s">
        <v>34</v>
      </c>
      <c r="T596" s="78" t="s">
        <v>34</v>
      </c>
      <c r="U596" s="78" t="s">
        <v>34</v>
      </c>
      <c r="V596" s="78" t="s">
        <v>34</v>
      </c>
      <c r="W596" s="78" t="s">
        <v>34</v>
      </c>
      <c r="X596" s="78" t="s">
        <v>34</v>
      </c>
      <c r="Y596" s="78" t="s">
        <v>34</v>
      </c>
      <c r="Z596" s="78" t="s">
        <v>34</v>
      </c>
      <c r="AA596" s="78" t="s">
        <v>34</v>
      </c>
      <c r="AB596" s="79" t="s">
        <v>34</v>
      </c>
      <c r="AC596" s="79" t="s">
        <v>34</v>
      </c>
      <c r="AD596" s="79" t="s">
        <v>34</v>
      </c>
      <c r="AE596" s="79" t="s">
        <v>34</v>
      </c>
      <c r="AF596" s="79" t="s">
        <v>34</v>
      </c>
      <c r="AG596" s="418">
        <v>186950200</v>
      </c>
      <c r="AH596" s="418">
        <v>3585200</v>
      </c>
      <c r="AI596" s="418">
        <v>3585200</v>
      </c>
      <c r="AJ596" s="418">
        <v>183365200</v>
      </c>
      <c r="AK596" s="39">
        <f t="shared" si="46"/>
        <v>52.144984938078771</v>
      </c>
      <c r="AL596" s="40">
        <f t="shared" si="47"/>
        <v>1.9552237829206415E-2</v>
      </c>
      <c r="AM596" s="41">
        <f t="shared" si="48"/>
        <v>183365000</v>
      </c>
      <c r="AN596" s="42" t="str">
        <f t="shared" si="50"/>
        <v>CUMPLE</v>
      </c>
      <c r="AO596" s="42" t="str">
        <f t="shared" si="49"/>
        <v>CUMPLE</v>
      </c>
      <c r="AP596" s="7"/>
    </row>
    <row r="597" spans="2:42" ht="24" hidden="1" x14ac:dyDescent="0.2">
      <c r="B597" s="76" t="s">
        <v>5960</v>
      </c>
      <c r="C597" s="33" t="e" vm="1">
        <f ca="1">_xlfn.XLOOKUP(B597,'ASIGNACION ZONAS'!J:J,'ENCUESTA PI'!H:H,0)</f>
        <v>#NAME?</v>
      </c>
      <c r="D597" s="77" t="s">
        <v>5961</v>
      </c>
      <c r="E597" s="77" t="s">
        <v>5962</v>
      </c>
      <c r="F597" s="78">
        <v>3008182730</v>
      </c>
      <c r="G597" s="36" t="s">
        <v>5963</v>
      </c>
      <c r="H597" s="78" t="s">
        <v>34</v>
      </c>
      <c r="I597" s="78">
        <v>1</v>
      </c>
      <c r="J597" s="78" t="s">
        <v>34</v>
      </c>
      <c r="K597" s="78" t="s">
        <v>34</v>
      </c>
      <c r="L597" s="78" t="s">
        <v>34</v>
      </c>
      <c r="M597" s="78" t="s">
        <v>34</v>
      </c>
      <c r="N597" s="78" t="s">
        <v>34</v>
      </c>
      <c r="O597" s="78" t="s">
        <v>34</v>
      </c>
      <c r="P597" s="78" t="s">
        <v>73</v>
      </c>
      <c r="Q597" s="78" t="s">
        <v>73</v>
      </c>
      <c r="R597" s="78" t="s">
        <v>34</v>
      </c>
      <c r="S597" s="78" t="s">
        <v>34</v>
      </c>
      <c r="T597" s="78" t="s">
        <v>34</v>
      </c>
      <c r="U597" s="78" t="s">
        <v>34</v>
      </c>
      <c r="V597" s="78" t="s">
        <v>34</v>
      </c>
      <c r="W597" s="78" t="s">
        <v>34</v>
      </c>
      <c r="X597" s="78" t="s">
        <v>34</v>
      </c>
      <c r="Y597" s="78" t="s">
        <v>34</v>
      </c>
      <c r="Z597" s="78" t="s">
        <v>34</v>
      </c>
      <c r="AA597" s="78" t="s">
        <v>34</v>
      </c>
      <c r="AB597" s="79" t="s">
        <v>73</v>
      </c>
      <c r="AC597" s="79" t="s">
        <v>34</v>
      </c>
      <c r="AD597" s="79" t="s">
        <v>34</v>
      </c>
      <c r="AE597" s="79" t="s">
        <v>34</v>
      </c>
      <c r="AF597" s="79" t="s">
        <v>73</v>
      </c>
      <c r="AG597" s="419"/>
      <c r="AH597" s="419"/>
      <c r="AI597" s="419"/>
      <c r="AJ597" s="419"/>
      <c r="AK597" s="39">
        <f t="shared" si="46"/>
        <v>0</v>
      </c>
      <c r="AL597" s="40">
        <f t="shared" si="47"/>
        <v>0</v>
      </c>
      <c r="AM597" s="41">
        <f t="shared" si="48"/>
        <v>0</v>
      </c>
      <c r="AN597" s="42" t="b">
        <f t="shared" si="50"/>
        <v>0</v>
      </c>
      <c r="AO597" s="42" t="str">
        <f t="shared" si="49"/>
        <v>CUMPLE</v>
      </c>
      <c r="AP597" s="7"/>
    </row>
    <row r="598" spans="2:42" hidden="1" x14ac:dyDescent="0.2">
      <c r="B598" s="76" t="s">
        <v>5964</v>
      </c>
      <c r="C598" s="33" t="e" vm="1">
        <f ca="1">_xlfn.XLOOKUP(B598,'ASIGNACION ZONAS'!J:J,'ENCUESTA PI'!H:H,0)</f>
        <v>#NAME?</v>
      </c>
      <c r="D598" s="77" t="s">
        <v>5965</v>
      </c>
      <c r="E598" s="77" t="s">
        <v>5966</v>
      </c>
      <c r="F598" s="78">
        <v>3218641756</v>
      </c>
      <c r="G598" s="36" t="s">
        <v>2914</v>
      </c>
      <c r="H598" s="78" t="s">
        <v>34</v>
      </c>
      <c r="I598" s="78">
        <v>3</v>
      </c>
      <c r="J598" s="78" t="s">
        <v>34</v>
      </c>
      <c r="K598" s="78" t="s">
        <v>34</v>
      </c>
      <c r="L598" s="78" t="s">
        <v>34</v>
      </c>
      <c r="M598" s="78" t="s">
        <v>34</v>
      </c>
      <c r="N598" s="78" t="s">
        <v>34</v>
      </c>
      <c r="O598" s="78" t="s">
        <v>34</v>
      </c>
      <c r="P598" s="78" t="s">
        <v>34</v>
      </c>
      <c r="Q598" s="78" t="s">
        <v>34</v>
      </c>
      <c r="R598" s="78" t="s">
        <v>34</v>
      </c>
      <c r="S598" s="78" t="s">
        <v>34</v>
      </c>
      <c r="T598" s="78" t="s">
        <v>34</v>
      </c>
      <c r="U598" s="78" t="s">
        <v>34</v>
      </c>
      <c r="V598" s="78" t="s">
        <v>34</v>
      </c>
      <c r="W598" s="78" t="s">
        <v>34</v>
      </c>
      <c r="X598" s="78" t="s">
        <v>34</v>
      </c>
      <c r="Y598" s="78" t="s">
        <v>34</v>
      </c>
      <c r="Z598" s="78" t="s">
        <v>34</v>
      </c>
      <c r="AA598" s="78" t="s">
        <v>34</v>
      </c>
      <c r="AB598" s="78" t="s">
        <v>34</v>
      </c>
      <c r="AC598" s="78" t="s">
        <v>34</v>
      </c>
      <c r="AD598" s="78" t="s">
        <v>34</v>
      </c>
      <c r="AE598" s="78" t="s">
        <v>34</v>
      </c>
      <c r="AF598" s="78" t="s">
        <v>34</v>
      </c>
      <c r="AG598" s="420">
        <v>132134312</v>
      </c>
      <c r="AH598" s="420">
        <v>91705272</v>
      </c>
      <c r="AI598" s="420">
        <v>109694493</v>
      </c>
      <c r="AJ598" s="420">
        <v>194732523</v>
      </c>
      <c r="AK598" s="39">
        <f t="shared" si="46"/>
        <v>1.4408584056105302</v>
      </c>
      <c r="AL598" s="40">
        <f t="shared" si="47"/>
        <v>0.56330853886179044</v>
      </c>
      <c r="AM598" s="41">
        <f t="shared" si="48"/>
        <v>40429040</v>
      </c>
      <c r="AN598" s="42" t="str">
        <f t="shared" si="50"/>
        <v>CUMPLE</v>
      </c>
      <c r="AO598" s="42" t="str">
        <f t="shared" si="49"/>
        <v>CUMPLE</v>
      </c>
      <c r="AP598" s="7"/>
    </row>
    <row r="599" spans="2:42" hidden="1" x14ac:dyDescent="0.2">
      <c r="B599" s="76" t="s">
        <v>5967</v>
      </c>
      <c r="C599" s="33" t="e" vm="1">
        <f ca="1">_xlfn.XLOOKUP(B599,'ASIGNACION ZONAS'!J:J,'ENCUESTA PI'!H:H,0)</f>
        <v>#NAME?</v>
      </c>
      <c r="D599" s="77" t="s">
        <v>5968</v>
      </c>
      <c r="E599" s="77" t="s">
        <v>5969</v>
      </c>
      <c r="F599" s="78">
        <v>3144546166</v>
      </c>
      <c r="G599" s="36" t="s">
        <v>5970</v>
      </c>
      <c r="H599" s="78" t="s">
        <v>73</v>
      </c>
      <c r="I599" s="78"/>
      <c r="J599" s="78" t="s">
        <v>34</v>
      </c>
      <c r="K599" s="78" t="s">
        <v>34</v>
      </c>
      <c r="L599" s="78" t="s">
        <v>34</v>
      </c>
      <c r="M599" s="78" t="s">
        <v>34</v>
      </c>
      <c r="N599" s="78" t="s">
        <v>34</v>
      </c>
      <c r="O599" s="78" t="s">
        <v>34</v>
      </c>
      <c r="P599" s="78" t="s">
        <v>73</v>
      </c>
      <c r="Q599" s="78" t="s">
        <v>73</v>
      </c>
      <c r="R599" s="78" t="s">
        <v>34</v>
      </c>
      <c r="S599" s="78" t="s">
        <v>34</v>
      </c>
      <c r="T599" s="78" t="s">
        <v>34</v>
      </c>
      <c r="U599" s="78" t="s">
        <v>34</v>
      </c>
      <c r="V599" s="78" t="s">
        <v>34</v>
      </c>
      <c r="W599" s="78" t="s">
        <v>34</v>
      </c>
      <c r="X599" s="78" t="s">
        <v>34</v>
      </c>
      <c r="Y599" s="78" t="s">
        <v>34</v>
      </c>
      <c r="Z599" s="78" t="s">
        <v>34</v>
      </c>
      <c r="AA599" s="78" t="s">
        <v>34</v>
      </c>
      <c r="AB599" s="79" t="s">
        <v>34</v>
      </c>
      <c r="AC599" s="79" t="s">
        <v>34</v>
      </c>
      <c r="AD599" s="79" t="s">
        <v>34</v>
      </c>
      <c r="AE599" s="79" t="s">
        <v>34</v>
      </c>
      <c r="AF599" s="79" t="s">
        <v>34</v>
      </c>
      <c r="AG599" s="421">
        <v>2786318461</v>
      </c>
      <c r="AH599" s="421">
        <v>36847136</v>
      </c>
      <c r="AI599" s="421">
        <v>36847136</v>
      </c>
      <c r="AJ599" s="421">
        <v>2786318461</v>
      </c>
      <c r="AK599" s="39">
        <f t="shared" si="46"/>
        <v>75.618318368081574</v>
      </c>
      <c r="AL599" s="40">
        <f t="shared" si="47"/>
        <v>1.3224308892091139E-2</v>
      </c>
      <c r="AM599" s="41">
        <f t="shared" si="48"/>
        <v>2749471325</v>
      </c>
      <c r="AN599" s="42" t="str">
        <f t="shared" si="50"/>
        <v>CUMPLE</v>
      </c>
      <c r="AO599" s="42" t="str">
        <f t="shared" si="49"/>
        <v>CUMPLE</v>
      </c>
      <c r="AP599" s="7"/>
    </row>
    <row r="600" spans="2:42" ht="24" hidden="1" x14ac:dyDescent="0.2">
      <c r="B600" s="76" t="s">
        <v>5971</v>
      </c>
      <c r="C600" s="33" t="e" vm="1">
        <f ca="1">_xlfn.XLOOKUP(B600,'ASIGNACION ZONAS'!J:J,'ENCUESTA PI'!H:H,0)</f>
        <v>#NAME?</v>
      </c>
      <c r="D600" s="77">
        <v>901694281</v>
      </c>
      <c r="E600" s="77" t="s">
        <v>5972</v>
      </c>
      <c r="F600" s="78">
        <v>3127094152</v>
      </c>
      <c r="G600" s="36" t="s">
        <v>5973</v>
      </c>
      <c r="H600" s="78" t="s">
        <v>34</v>
      </c>
      <c r="I600" s="78">
        <v>2</v>
      </c>
      <c r="J600" s="78" t="s">
        <v>34</v>
      </c>
      <c r="K600" s="78" t="s">
        <v>34</v>
      </c>
      <c r="L600" s="78" t="s">
        <v>34</v>
      </c>
      <c r="M600" s="78" t="s">
        <v>34</v>
      </c>
      <c r="N600" s="78" t="s">
        <v>34</v>
      </c>
      <c r="O600" s="78" t="s">
        <v>34</v>
      </c>
      <c r="P600" s="78" t="s">
        <v>73</v>
      </c>
      <c r="Q600" s="78" t="s">
        <v>73</v>
      </c>
      <c r="R600" s="78" t="s">
        <v>34</v>
      </c>
      <c r="S600" s="78" t="s">
        <v>34</v>
      </c>
      <c r="T600" s="78" t="s">
        <v>34</v>
      </c>
      <c r="U600" s="78" t="s">
        <v>34</v>
      </c>
      <c r="V600" s="78" t="s">
        <v>34</v>
      </c>
      <c r="W600" s="78" t="s">
        <v>34</v>
      </c>
      <c r="X600" s="78" t="s">
        <v>34</v>
      </c>
      <c r="Y600" s="78" t="s">
        <v>34</v>
      </c>
      <c r="Z600" s="78" t="s">
        <v>34</v>
      </c>
      <c r="AA600" s="78" t="s">
        <v>34</v>
      </c>
      <c r="AB600" s="79" t="s">
        <v>34</v>
      </c>
      <c r="AC600" s="79" t="s">
        <v>34</v>
      </c>
      <c r="AD600" s="79" t="s">
        <v>34</v>
      </c>
      <c r="AE600" s="79" t="s">
        <v>34</v>
      </c>
      <c r="AF600" s="79" t="s">
        <v>34</v>
      </c>
      <c r="AG600" s="422">
        <v>230850400</v>
      </c>
      <c r="AH600" s="422">
        <v>8500250</v>
      </c>
      <c r="AI600" s="422">
        <v>8500250</v>
      </c>
      <c r="AJ600" s="422">
        <v>222350150</v>
      </c>
      <c r="AK600" s="39">
        <f t="shared" si="46"/>
        <v>27.158071821417018</v>
      </c>
      <c r="AL600" s="40">
        <f t="shared" si="47"/>
        <v>3.8229117452810352E-2</v>
      </c>
      <c r="AM600" s="41">
        <f t="shared" si="48"/>
        <v>222350150</v>
      </c>
      <c r="AN600" s="42" t="str">
        <f t="shared" si="50"/>
        <v>CUMPLE</v>
      </c>
      <c r="AO600" s="42" t="str">
        <f t="shared" si="49"/>
        <v>CUMPLE</v>
      </c>
      <c r="AP600" s="7"/>
    </row>
    <row r="601" spans="2:42" hidden="1" x14ac:dyDescent="0.2">
      <c r="B601" s="76" t="s">
        <v>5974</v>
      </c>
      <c r="C601" s="33" t="e" vm="1">
        <f ca="1">_xlfn.XLOOKUP(B601,'ASIGNACION ZONAS'!J:J,'ENCUESTA PI'!H:H,0)</f>
        <v>#NAME?</v>
      </c>
      <c r="D601" s="77">
        <v>900198924</v>
      </c>
      <c r="E601" s="77" t="s">
        <v>5975</v>
      </c>
      <c r="F601" s="78">
        <v>3218767096</v>
      </c>
      <c r="G601" s="36" t="s">
        <v>5976</v>
      </c>
      <c r="H601" s="78" t="s">
        <v>73</v>
      </c>
      <c r="I601" s="78">
        <v>2</v>
      </c>
      <c r="J601" s="78" t="s">
        <v>34</v>
      </c>
      <c r="K601" s="78" t="s">
        <v>34</v>
      </c>
      <c r="L601" s="78" t="s">
        <v>34</v>
      </c>
      <c r="M601" s="78" t="s">
        <v>34</v>
      </c>
      <c r="N601" s="78" t="s">
        <v>34</v>
      </c>
      <c r="O601" s="78" t="s">
        <v>34</v>
      </c>
      <c r="P601" s="78" t="s">
        <v>34</v>
      </c>
      <c r="Q601" s="78" t="s">
        <v>34</v>
      </c>
      <c r="R601" s="78" t="s">
        <v>34</v>
      </c>
      <c r="S601" s="78" t="s">
        <v>34</v>
      </c>
      <c r="T601" s="78" t="s">
        <v>34</v>
      </c>
      <c r="U601" s="78" t="s">
        <v>34</v>
      </c>
      <c r="V601" s="78" t="s">
        <v>34</v>
      </c>
      <c r="W601" s="78" t="s">
        <v>34</v>
      </c>
      <c r="X601" s="78" t="s">
        <v>34</v>
      </c>
      <c r="Y601" s="78" t="s">
        <v>34</v>
      </c>
      <c r="Z601" s="78" t="s">
        <v>34</v>
      </c>
      <c r="AA601" s="78" t="s">
        <v>34</v>
      </c>
      <c r="AB601" s="79" t="s">
        <v>73</v>
      </c>
      <c r="AC601" s="79" t="s">
        <v>34</v>
      </c>
      <c r="AD601" s="79" t="s">
        <v>34</v>
      </c>
      <c r="AE601" s="79" t="s">
        <v>34</v>
      </c>
      <c r="AF601" s="79" t="s">
        <v>34</v>
      </c>
      <c r="AG601" s="423">
        <v>133856693</v>
      </c>
      <c r="AH601" s="423">
        <v>72580452</v>
      </c>
      <c r="AI601" s="423">
        <v>72580452</v>
      </c>
      <c r="AJ601" s="423">
        <v>293692533</v>
      </c>
      <c r="AK601" s="39">
        <f t="shared" si="46"/>
        <v>1.8442526783933504</v>
      </c>
      <c r="AL601" s="40">
        <f t="shared" si="47"/>
        <v>0.24713073655161671</v>
      </c>
      <c r="AM601" s="41">
        <f t="shared" si="48"/>
        <v>61276241</v>
      </c>
      <c r="AN601" s="42" t="str">
        <f t="shared" si="50"/>
        <v>CUMPLE</v>
      </c>
      <c r="AO601" s="42" t="str">
        <f t="shared" si="49"/>
        <v>CUMPLE</v>
      </c>
      <c r="AP601" s="7"/>
    </row>
    <row r="602" spans="2:42" ht="24" hidden="1" x14ac:dyDescent="0.2">
      <c r="B602" s="76" t="s">
        <v>5977</v>
      </c>
      <c r="C602" s="33" t="e" vm="1">
        <f ca="1">_xlfn.XLOOKUP(B602,'ASIGNACION ZONAS'!J:J,'ENCUESTA PI'!H:H,0)</f>
        <v>#NAME?</v>
      </c>
      <c r="D602" s="77">
        <v>800147291</v>
      </c>
      <c r="E602" s="77" t="s">
        <v>5978</v>
      </c>
      <c r="F602" s="78">
        <v>3235079116</v>
      </c>
      <c r="G602" s="36" t="s">
        <v>5979</v>
      </c>
      <c r="H602" s="78" t="s">
        <v>34</v>
      </c>
      <c r="I602" s="78">
        <v>1</v>
      </c>
      <c r="J602" s="78" t="s">
        <v>73</v>
      </c>
      <c r="K602" s="78" t="s">
        <v>34</v>
      </c>
      <c r="L602" s="78" t="s">
        <v>34</v>
      </c>
      <c r="M602" s="78" t="s">
        <v>34</v>
      </c>
      <c r="N602" s="78" t="s">
        <v>34</v>
      </c>
      <c r="O602" s="78" t="s">
        <v>34</v>
      </c>
      <c r="P602" s="78" t="s">
        <v>34</v>
      </c>
      <c r="Q602" s="78" t="s">
        <v>34</v>
      </c>
      <c r="R602" s="78" t="s">
        <v>34</v>
      </c>
      <c r="S602" s="78" t="s">
        <v>34</v>
      </c>
      <c r="T602" s="78" t="s">
        <v>34</v>
      </c>
      <c r="U602" s="78" t="s">
        <v>34</v>
      </c>
      <c r="V602" s="78" t="s">
        <v>34</v>
      </c>
      <c r="W602" s="78" t="s">
        <v>34</v>
      </c>
      <c r="X602" s="78" t="s">
        <v>34</v>
      </c>
      <c r="Y602" s="78" t="s">
        <v>34</v>
      </c>
      <c r="Z602" s="78" t="s">
        <v>34</v>
      </c>
      <c r="AA602" s="78" t="s">
        <v>34</v>
      </c>
      <c r="AB602" s="79" t="s">
        <v>34</v>
      </c>
      <c r="AC602" s="79" t="s">
        <v>34</v>
      </c>
      <c r="AD602" s="79" t="s">
        <v>34</v>
      </c>
      <c r="AE602" s="79" t="s">
        <v>34</v>
      </c>
      <c r="AF602" s="79" t="s">
        <v>34</v>
      </c>
      <c r="AG602" s="424">
        <v>711328725</v>
      </c>
      <c r="AH602" s="424">
        <v>5000000</v>
      </c>
      <c r="AI602" s="424">
        <v>5000000</v>
      </c>
      <c r="AJ602" s="424">
        <v>770283925</v>
      </c>
      <c r="AK602" s="39">
        <f t="shared" si="46"/>
        <v>142.26574500000001</v>
      </c>
      <c r="AL602" s="40">
        <f t="shared" si="47"/>
        <v>6.4911130009625995E-3</v>
      </c>
      <c r="AM602" s="41">
        <f t="shared" si="48"/>
        <v>706328725</v>
      </c>
      <c r="AN602" s="42" t="str">
        <f t="shared" si="50"/>
        <v>CUMPLE</v>
      </c>
      <c r="AO602" s="42" t="str">
        <f t="shared" si="49"/>
        <v>CUMPLE</v>
      </c>
      <c r="AP602" s="7"/>
    </row>
    <row r="603" spans="2:42" hidden="1" x14ac:dyDescent="0.2">
      <c r="B603" s="76" t="s">
        <v>5980</v>
      </c>
      <c r="C603" s="33" t="e" vm="1">
        <f ca="1">_xlfn.XLOOKUP(B603,'ASIGNACION ZONAS'!J:J,'ENCUESTA PI'!H:H,0)</f>
        <v>#NAME?</v>
      </c>
      <c r="D603" s="77">
        <v>800072711</v>
      </c>
      <c r="E603" s="77" t="s">
        <v>5981</v>
      </c>
      <c r="F603" s="78">
        <v>3188266335</v>
      </c>
      <c r="G603" s="36" t="s">
        <v>5982</v>
      </c>
      <c r="H603" s="78" t="s">
        <v>73</v>
      </c>
      <c r="I603" s="78">
        <v>1</v>
      </c>
      <c r="J603" s="78" t="s">
        <v>34</v>
      </c>
      <c r="K603" s="78" t="s">
        <v>34</v>
      </c>
      <c r="L603" s="78" t="s">
        <v>34</v>
      </c>
      <c r="M603" s="78" t="s">
        <v>34</v>
      </c>
      <c r="N603" s="78" t="s">
        <v>34</v>
      </c>
      <c r="O603" s="78" t="s">
        <v>34</v>
      </c>
      <c r="P603" s="78" t="s">
        <v>34</v>
      </c>
      <c r="Q603" s="78" t="s">
        <v>73</v>
      </c>
      <c r="R603" s="78" t="s">
        <v>73</v>
      </c>
      <c r="S603" s="78" t="s">
        <v>34</v>
      </c>
      <c r="T603" s="78" t="s">
        <v>34</v>
      </c>
      <c r="U603" s="78" t="s">
        <v>34</v>
      </c>
      <c r="V603" s="78" t="s">
        <v>34</v>
      </c>
      <c r="W603" s="78" t="s">
        <v>34</v>
      </c>
      <c r="X603" s="78" t="s">
        <v>73</v>
      </c>
      <c r="Y603" s="78" t="s">
        <v>73</v>
      </c>
      <c r="Z603" s="78" t="s">
        <v>34</v>
      </c>
      <c r="AA603" s="78" t="s">
        <v>34</v>
      </c>
      <c r="AB603" s="79" t="s">
        <v>34</v>
      </c>
      <c r="AC603" s="79" t="s">
        <v>34</v>
      </c>
      <c r="AD603" s="79" t="s">
        <v>34</v>
      </c>
      <c r="AE603" s="79" t="s">
        <v>34</v>
      </c>
      <c r="AF603" s="79" t="s">
        <v>73</v>
      </c>
      <c r="AG603" s="425">
        <v>148287725</v>
      </c>
      <c r="AH603" s="425">
        <v>2500000</v>
      </c>
      <c r="AI603" s="425">
        <v>88357242</v>
      </c>
      <c r="AJ603" s="425">
        <v>178287725</v>
      </c>
      <c r="AK603" s="39">
        <f t="shared" si="46"/>
        <v>59.315089999999998</v>
      </c>
      <c r="AL603" s="40">
        <f t="shared" si="47"/>
        <v>0.49558791554494286</v>
      </c>
      <c r="AM603" s="41">
        <f t="shared" si="48"/>
        <v>145787725</v>
      </c>
      <c r="AN603" s="42" t="str">
        <f t="shared" si="50"/>
        <v>CUMPLE</v>
      </c>
      <c r="AO603" s="42" t="str">
        <f t="shared" si="49"/>
        <v>CUMPLE</v>
      </c>
      <c r="AP603" s="7"/>
    </row>
    <row r="604" spans="2:42" hidden="1" x14ac:dyDescent="0.2">
      <c r="B604" s="76" t="s">
        <v>5983</v>
      </c>
      <c r="C604" s="33" t="e" vm="1">
        <f ca="1">_xlfn.XLOOKUP(B604,'ASIGNACION ZONAS'!J:J,'ENCUESTA PI'!H:H,0)</f>
        <v>#NAME?</v>
      </c>
      <c r="D604" s="77">
        <v>823003097</v>
      </c>
      <c r="E604" s="77" t="s">
        <v>5984</v>
      </c>
      <c r="F604" s="78">
        <v>3164724814</v>
      </c>
      <c r="G604" s="36" t="s">
        <v>5985</v>
      </c>
      <c r="H604" s="78" t="s">
        <v>34</v>
      </c>
      <c r="I604" s="78">
        <v>1</v>
      </c>
      <c r="J604" s="78" t="s">
        <v>73</v>
      </c>
      <c r="K604" s="78" t="s">
        <v>34</v>
      </c>
      <c r="L604" s="78" t="s">
        <v>34</v>
      </c>
      <c r="M604" s="78" t="s">
        <v>34</v>
      </c>
      <c r="N604" s="78" t="s">
        <v>34</v>
      </c>
      <c r="O604" s="78" t="s">
        <v>34</v>
      </c>
      <c r="P604" s="78" t="s">
        <v>34</v>
      </c>
      <c r="Q604" s="78" t="s">
        <v>34</v>
      </c>
      <c r="R604" s="78" t="s">
        <v>34</v>
      </c>
      <c r="S604" s="78" t="s">
        <v>34</v>
      </c>
      <c r="T604" s="78" t="s">
        <v>34</v>
      </c>
      <c r="U604" s="78" t="s">
        <v>34</v>
      </c>
      <c r="V604" s="78" t="s">
        <v>34</v>
      </c>
      <c r="W604" s="78" t="s">
        <v>34</v>
      </c>
      <c r="X604" s="78" t="s">
        <v>34</v>
      </c>
      <c r="Y604" s="78" t="s">
        <v>34</v>
      </c>
      <c r="Z604" s="78" t="s">
        <v>34</v>
      </c>
      <c r="AA604" s="78" t="s">
        <v>34</v>
      </c>
      <c r="AB604" s="79" t="s">
        <v>34</v>
      </c>
      <c r="AC604" s="79" t="s">
        <v>34</v>
      </c>
      <c r="AD604" s="79" t="s">
        <v>34</v>
      </c>
      <c r="AE604" s="79" t="s">
        <v>34</v>
      </c>
      <c r="AF604" s="79" t="s">
        <v>34</v>
      </c>
      <c r="AG604" s="426">
        <v>362137899</v>
      </c>
      <c r="AH604" s="426">
        <v>7896000</v>
      </c>
      <c r="AI604" s="426">
        <v>7896000</v>
      </c>
      <c r="AJ604" s="426">
        <v>409437199</v>
      </c>
      <c r="AK604" s="39">
        <f t="shared" si="46"/>
        <v>45.863462386018234</v>
      </c>
      <c r="AL604" s="40">
        <f t="shared" si="47"/>
        <v>1.9285008834773704E-2</v>
      </c>
      <c r="AM604" s="41">
        <f t="shared" si="48"/>
        <v>354241899</v>
      </c>
      <c r="AN604" s="42" t="str">
        <f t="shared" si="50"/>
        <v>CUMPLE</v>
      </c>
      <c r="AO604" s="42" t="str">
        <f t="shared" si="49"/>
        <v>CUMPLE</v>
      </c>
      <c r="AP604" s="7"/>
    </row>
    <row r="605" spans="2:42" hidden="1" x14ac:dyDescent="0.2">
      <c r="B605" s="76" t="s">
        <v>5986</v>
      </c>
      <c r="C605" s="33" t="e" vm="1">
        <f ca="1">_xlfn.XLOOKUP(B605,'ASIGNACION ZONAS'!J:J,'ENCUESTA PI'!H:H,0)</f>
        <v>#NAME?</v>
      </c>
      <c r="D605" s="77" t="s">
        <v>5987</v>
      </c>
      <c r="E605" s="77" t="s">
        <v>5988</v>
      </c>
      <c r="F605" s="78">
        <v>3103304495</v>
      </c>
      <c r="G605" s="36" t="s">
        <v>5989</v>
      </c>
      <c r="H605" s="78" t="s">
        <v>73</v>
      </c>
      <c r="I605" s="78">
        <v>1</v>
      </c>
      <c r="J605" s="78" t="s">
        <v>34</v>
      </c>
      <c r="K605" s="78" t="s">
        <v>34</v>
      </c>
      <c r="L605" s="78" t="s">
        <v>34</v>
      </c>
      <c r="M605" s="78" t="s">
        <v>73</v>
      </c>
      <c r="N605" s="78" t="s">
        <v>34</v>
      </c>
      <c r="O605" s="78" t="s">
        <v>73</v>
      </c>
      <c r="P605" s="78" t="s">
        <v>34</v>
      </c>
      <c r="Q605" s="78" t="s">
        <v>73</v>
      </c>
      <c r="R605" s="78" t="s">
        <v>73</v>
      </c>
      <c r="S605" s="78" t="s">
        <v>34</v>
      </c>
      <c r="T605" s="78" t="s">
        <v>34</v>
      </c>
      <c r="U605" s="78" t="s">
        <v>34</v>
      </c>
      <c r="V605" s="78" t="s">
        <v>34</v>
      </c>
      <c r="W605" s="78" t="s">
        <v>34</v>
      </c>
      <c r="X605" s="78" t="s">
        <v>34</v>
      </c>
      <c r="Y605" s="78" t="s">
        <v>73</v>
      </c>
      <c r="Z605" s="78" t="s">
        <v>34</v>
      </c>
      <c r="AA605" s="78" t="s">
        <v>34</v>
      </c>
      <c r="AB605" s="79" t="s">
        <v>73</v>
      </c>
      <c r="AC605" s="79" t="s">
        <v>34</v>
      </c>
      <c r="AD605" s="79" t="s">
        <v>34</v>
      </c>
      <c r="AE605" s="79" t="s">
        <v>34</v>
      </c>
      <c r="AF605" s="79" t="s">
        <v>34</v>
      </c>
      <c r="AG605" s="427"/>
      <c r="AH605" s="427"/>
      <c r="AI605" s="427"/>
      <c r="AJ605" s="427"/>
      <c r="AK605" s="39">
        <f t="shared" si="46"/>
        <v>0</v>
      </c>
      <c r="AL605" s="40">
        <f t="shared" si="47"/>
        <v>0</v>
      </c>
      <c r="AM605" s="41">
        <f t="shared" si="48"/>
        <v>0</v>
      </c>
      <c r="AN605" s="42" t="b">
        <f t="shared" si="50"/>
        <v>0</v>
      </c>
      <c r="AO605" s="42" t="str">
        <f t="shared" si="49"/>
        <v>CUMPLE</v>
      </c>
      <c r="AP605" s="7"/>
    </row>
    <row r="606" spans="2:42" hidden="1" x14ac:dyDescent="0.2">
      <c r="B606" s="76" t="s">
        <v>5990</v>
      </c>
      <c r="C606" s="33" t="e" vm="1">
        <f ca="1">_xlfn.XLOOKUP(B606,'ASIGNACION ZONAS'!J:J,'ENCUESTA PI'!H:H,0)</f>
        <v>#NAME?</v>
      </c>
      <c r="D606" s="77">
        <v>900950436</v>
      </c>
      <c r="E606" s="77" t="s">
        <v>5991</v>
      </c>
      <c r="F606" s="78">
        <v>3166278899</v>
      </c>
      <c r="G606" s="36" t="s">
        <v>5992</v>
      </c>
      <c r="H606" s="78" t="s">
        <v>34</v>
      </c>
      <c r="I606" s="78">
        <v>3</v>
      </c>
      <c r="J606" s="78" t="s">
        <v>34</v>
      </c>
      <c r="K606" s="78" t="s">
        <v>34</v>
      </c>
      <c r="L606" s="78" t="s">
        <v>34</v>
      </c>
      <c r="M606" s="78" t="s">
        <v>34</v>
      </c>
      <c r="N606" s="78" t="s">
        <v>34</v>
      </c>
      <c r="O606" s="78" t="s">
        <v>34</v>
      </c>
      <c r="P606" s="78" t="s">
        <v>34</v>
      </c>
      <c r="Q606" s="78" t="s">
        <v>34</v>
      </c>
      <c r="R606" s="78" t="s">
        <v>34</v>
      </c>
      <c r="S606" s="78" t="s">
        <v>34</v>
      </c>
      <c r="T606" s="78" t="s">
        <v>34</v>
      </c>
      <c r="U606" s="78" t="s">
        <v>34</v>
      </c>
      <c r="V606" s="78" t="s">
        <v>34</v>
      </c>
      <c r="W606" s="78" t="s">
        <v>34</v>
      </c>
      <c r="X606" s="78" t="s">
        <v>34</v>
      </c>
      <c r="Y606" s="78" t="s">
        <v>34</v>
      </c>
      <c r="Z606" s="78" t="s">
        <v>34</v>
      </c>
      <c r="AA606" s="78" t="s">
        <v>34</v>
      </c>
      <c r="AB606" s="79" t="s">
        <v>34</v>
      </c>
      <c r="AC606" s="79" t="s">
        <v>34</v>
      </c>
      <c r="AD606" s="79" t="s">
        <v>34</v>
      </c>
      <c r="AE606" s="79" t="s">
        <v>34</v>
      </c>
      <c r="AF606" s="79" t="s">
        <v>34</v>
      </c>
      <c r="AG606" s="428">
        <v>1893204395</v>
      </c>
      <c r="AH606" s="428">
        <v>4586400</v>
      </c>
      <c r="AI606" s="428">
        <v>4586400</v>
      </c>
      <c r="AJ606" s="428">
        <v>3505287230</v>
      </c>
      <c r="AK606" s="39">
        <f t="shared" si="46"/>
        <v>412.78658533926392</v>
      </c>
      <c r="AL606" s="40">
        <f t="shared" si="47"/>
        <v>1.3084234469424635E-3</v>
      </c>
      <c r="AM606" s="41">
        <f t="shared" si="48"/>
        <v>1888617995</v>
      </c>
      <c r="AN606" s="42" t="str">
        <f t="shared" si="50"/>
        <v>CUMPLE</v>
      </c>
      <c r="AO606" s="42" t="str">
        <f t="shared" si="49"/>
        <v>CUMPLE</v>
      </c>
      <c r="AP606" s="7"/>
    </row>
    <row r="607" spans="2:42" ht="24" x14ac:dyDescent="0.2">
      <c r="B607" s="76" t="s">
        <v>653</v>
      </c>
      <c r="C607" s="33" t="e" vm="1">
        <f ca="1">_xlfn.XLOOKUP(B607,'ASIGNACION ZONAS'!J:J,'ENCUESTA PI'!H:H,0)</f>
        <v>#NAME?</v>
      </c>
      <c r="D607" s="77" t="s">
        <v>5993</v>
      </c>
      <c r="E607" s="77" t="s">
        <v>5994</v>
      </c>
      <c r="F607" s="78">
        <v>3115420973</v>
      </c>
      <c r="G607" s="36" t="s">
        <v>655</v>
      </c>
      <c r="H607" s="78" t="s">
        <v>34</v>
      </c>
      <c r="I607" s="78">
        <v>2</v>
      </c>
      <c r="J607" s="78" t="s">
        <v>34</v>
      </c>
      <c r="K607" s="78" t="s">
        <v>34</v>
      </c>
      <c r="L607" s="78" t="s">
        <v>34</v>
      </c>
      <c r="M607" s="78" t="s">
        <v>34</v>
      </c>
      <c r="N607" s="78" t="s">
        <v>34</v>
      </c>
      <c r="O607" s="78" t="s">
        <v>34</v>
      </c>
      <c r="P607" s="78" t="s">
        <v>73</v>
      </c>
      <c r="Q607" s="78" t="s">
        <v>73</v>
      </c>
      <c r="R607" s="78" t="s">
        <v>34</v>
      </c>
      <c r="S607" s="78" t="s">
        <v>34</v>
      </c>
      <c r="T607" s="78" t="s">
        <v>34</v>
      </c>
      <c r="U607" s="78" t="s">
        <v>34</v>
      </c>
      <c r="V607" s="78" t="s">
        <v>34</v>
      </c>
      <c r="W607" s="78" t="s">
        <v>34</v>
      </c>
      <c r="X607" s="78" t="s">
        <v>34</v>
      </c>
      <c r="Y607" s="78" t="s">
        <v>34</v>
      </c>
      <c r="Z607" s="78" t="s">
        <v>34</v>
      </c>
      <c r="AA607" s="78" t="s">
        <v>34</v>
      </c>
      <c r="AB607" s="79" t="s">
        <v>34</v>
      </c>
      <c r="AC607" s="79" t="s">
        <v>34</v>
      </c>
      <c r="AD607" s="79" t="s">
        <v>34</v>
      </c>
      <c r="AE607" s="79" t="s">
        <v>34</v>
      </c>
      <c r="AF607" s="79" t="s">
        <v>34</v>
      </c>
      <c r="AG607" s="429">
        <v>968277698</v>
      </c>
      <c r="AH607" s="429">
        <v>1146997241</v>
      </c>
      <c r="AI607" s="429">
        <v>436607308</v>
      </c>
      <c r="AJ607" s="429">
        <v>436607308</v>
      </c>
      <c r="AK607" s="39">
        <f t="shared" si="46"/>
        <v>0.84418485362337503</v>
      </c>
      <c r="AL607" s="40">
        <f t="shared" si="47"/>
        <v>1</v>
      </c>
      <c r="AM607" s="41">
        <f t="shared" si="48"/>
        <v>-178719543</v>
      </c>
      <c r="AN607" s="42" t="str">
        <f t="shared" si="50"/>
        <v>CUMPLE</v>
      </c>
      <c r="AO607" s="42" t="b">
        <f t="shared" si="49"/>
        <v>0</v>
      </c>
      <c r="AP607" s="7"/>
    </row>
    <row r="608" spans="2:42" hidden="1" x14ac:dyDescent="0.2">
      <c r="B608" s="76" t="s">
        <v>5995</v>
      </c>
      <c r="C608" s="33" t="e" vm="1">
        <f ca="1">_xlfn.XLOOKUP(B608,'ASIGNACION ZONAS'!J:J,'ENCUESTA PI'!H:H,0)</f>
        <v>#NAME?</v>
      </c>
      <c r="D608" s="77">
        <v>823001970</v>
      </c>
      <c r="E608" s="77" t="s">
        <v>5996</v>
      </c>
      <c r="F608" s="78">
        <v>3113916002</v>
      </c>
      <c r="G608" s="36" t="s">
        <v>5997</v>
      </c>
      <c r="H608" s="78" t="s">
        <v>34</v>
      </c>
      <c r="I608" s="78">
        <v>1</v>
      </c>
      <c r="J608" s="78" t="s">
        <v>34</v>
      </c>
      <c r="K608" s="78" t="s">
        <v>34</v>
      </c>
      <c r="L608" s="78" t="s">
        <v>34</v>
      </c>
      <c r="M608" s="78" t="s">
        <v>34</v>
      </c>
      <c r="N608" s="78" t="s">
        <v>34</v>
      </c>
      <c r="O608" s="78" t="s">
        <v>34</v>
      </c>
      <c r="P608" s="78" t="s">
        <v>34</v>
      </c>
      <c r="Q608" s="78" t="s">
        <v>34</v>
      </c>
      <c r="R608" s="78" t="s">
        <v>34</v>
      </c>
      <c r="S608" s="78" t="s">
        <v>34</v>
      </c>
      <c r="T608" s="78" t="s">
        <v>34</v>
      </c>
      <c r="U608" s="78" t="s">
        <v>34</v>
      </c>
      <c r="V608" s="78" t="s">
        <v>34</v>
      </c>
      <c r="W608" s="78" t="s">
        <v>34</v>
      </c>
      <c r="X608" s="78" t="s">
        <v>34</v>
      </c>
      <c r="Y608" s="78" t="s">
        <v>34</v>
      </c>
      <c r="Z608" s="78" t="s">
        <v>34</v>
      </c>
      <c r="AA608" s="78" t="s">
        <v>34</v>
      </c>
      <c r="AB608" s="79" t="s">
        <v>34</v>
      </c>
      <c r="AC608" s="79" t="s">
        <v>34</v>
      </c>
      <c r="AD608" s="79" t="s">
        <v>34</v>
      </c>
      <c r="AE608" s="79" t="s">
        <v>34</v>
      </c>
      <c r="AF608" s="79" t="s">
        <v>34</v>
      </c>
      <c r="AG608" s="430">
        <v>632336682</v>
      </c>
      <c r="AH608" s="430">
        <v>2894000</v>
      </c>
      <c r="AI608" s="430">
        <v>2894000</v>
      </c>
      <c r="AJ608" s="430">
        <v>757664032</v>
      </c>
      <c r="AK608" s="39">
        <f t="shared" si="46"/>
        <v>218.49919903248099</v>
      </c>
      <c r="AL608" s="40">
        <f t="shared" si="47"/>
        <v>3.8196349275822559E-3</v>
      </c>
      <c r="AM608" s="41">
        <f t="shared" si="48"/>
        <v>629442682</v>
      </c>
      <c r="AN608" s="42" t="str">
        <f t="shared" si="50"/>
        <v>CUMPLE</v>
      </c>
      <c r="AO608" s="42" t="str">
        <f t="shared" si="49"/>
        <v>CUMPLE</v>
      </c>
      <c r="AP608" s="7"/>
    </row>
    <row r="609" spans="2:42" ht="24" hidden="1" x14ac:dyDescent="0.2">
      <c r="B609" s="76" t="s">
        <v>5998</v>
      </c>
      <c r="C609" s="33" t="e" vm="1">
        <f ca="1">_xlfn.XLOOKUP(B609,'ASIGNACION ZONAS'!J:J,'ENCUESTA PI'!H:H,0)</f>
        <v>#NAME?</v>
      </c>
      <c r="D609" s="77" t="s">
        <v>5999</v>
      </c>
      <c r="E609" s="76" t="s">
        <v>1278</v>
      </c>
      <c r="F609" s="78">
        <v>3103812966</v>
      </c>
      <c r="G609" s="36" t="s">
        <v>1276</v>
      </c>
      <c r="H609" s="78" t="s">
        <v>34</v>
      </c>
      <c r="I609" s="78">
        <v>1</v>
      </c>
      <c r="J609" s="78" t="s">
        <v>34</v>
      </c>
      <c r="K609" s="78" t="s">
        <v>34</v>
      </c>
      <c r="L609" s="78" t="s">
        <v>34</v>
      </c>
      <c r="M609" s="78" t="s">
        <v>34</v>
      </c>
      <c r="N609" s="78" t="s">
        <v>34</v>
      </c>
      <c r="O609" s="78" t="s">
        <v>34</v>
      </c>
      <c r="P609" s="78" t="s">
        <v>34</v>
      </c>
      <c r="Q609" s="78" t="s">
        <v>34</v>
      </c>
      <c r="R609" s="78" t="s">
        <v>34</v>
      </c>
      <c r="S609" s="78" t="s">
        <v>34</v>
      </c>
      <c r="T609" s="78" t="s">
        <v>34</v>
      </c>
      <c r="U609" s="78" t="s">
        <v>34</v>
      </c>
      <c r="V609" s="78" t="s">
        <v>34</v>
      </c>
      <c r="W609" s="78" t="s">
        <v>34</v>
      </c>
      <c r="X609" s="78" t="s">
        <v>34</v>
      </c>
      <c r="Y609" s="78" t="s">
        <v>34</v>
      </c>
      <c r="Z609" s="78" t="s">
        <v>34</v>
      </c>
      <c r="AA609" s="78" t="s">
        <v>34</v>
      </c>
      <c r="AB609" s="78" t="s">
        <v>34</v>
      </c>
      <c r="AC609" s="78" t="s">
        <v>34</v>
      </c>
      <c r="AD609" s="78" t="s">
        <v>34</v>
      </c>
      <c r="AE609" s="78" t="s">
        <v>34</v>
      </c>
      <c r="AF609" s="78" t="s">
        <v>34</v>
      </c>
      <c r="AG609" s="431">
        <v>854858000</v>
      </c>
      <c r="AH609" s="431">
        <v>32400000</v>
      </c>
      <c r="AI609" s="431">
        <v>32400000</v>
      </c>
      <c r="AJ609" s="431">
        <v>987133000</v>
      </c>
      <c r="AK609" s="39">
        <f t="shared" si="46"/>
        <v>26.384506172839505</v>
      </c>
      <c r="AL609" s="40">
        <f t="shared" si="47"/>
        <v>3.2822324853895066E-2</v>
      </c>
      <c r="AM609" s="41">
        <f t="shared" si="48"/>
        <v>822458000</v>
      </c>
      <c r="AN609" s="42" t="str">
        <f t="shared" si="50"/>
        <v>CUMPLE</v>
      </c>
      <c r="AO609" s="42" t="str">
        <f t="shared" si="49"/>
        <v>CUMPLE</v>
      </c>
      <c r="AP609" s="7"/>
    </row>
    <row r="610" spans="2:42" hidden="1" x14ac:dyDescent="0.2">
      <c r="B610" s="76" t="s">
        <v>6000</v>
      </c>
      <c r="C610" s="33" t="e" vm="1">
        <f ca="1">_xlfn.XLOOKUP(B610,'ASIGNACION ZONAS'!J:J,'ENCUESTA PI'!H:H,0)</f>
        <v>#NAME?</v>
      </c>
      <c r="D610" s="77" t="s">
        <v>6001</v>
      </c>
      <c r="E610" s="77" t="s">
        <v>6002</v>
      </c>
      <c r="F610" s="78">
        <v>3217420559</v>
      </c>
      <c r="G610" s="36" t="s">
        <v>6003</v>
      </c>
      <c r="H610" s="78" t="s">
        <v>34</v>
      </c>
      <c r="I610" s="78">
        <v>2</v>
      </c>
      <c r="J610" s="78" t="s">
        <v>34</v>
      </c>
      <c r="K610" s="78" t="s">
        <v>34</v>
      </c>
      <c r="L610" s="78" t="s">
        <v>34</v>
      </c>
      <c r="M610" s="78" t="s">
        <v>34</v>
      </c>
      <c r="N610" s="78" t="s">
        <v>34</v>
      </c>
      <c r="O610" s="78" t="s">
        <v>34</v>
      </c>
      <c r="P610" s="78" t="s">
        <v>73</v>
      </c>
      <c r="Q610" s="78" t="s">
        <v>73</v>
      </c>
      <c r="R610" s="78" t="s">
        <v>34</v>
      </c>
      <c r="S610" s="78" t="s">
        <v>34</v>
      </c>
      <c r="T610" s="78" t="s">
        <v>34</v>
      </c>
      <c r="U610" s="78" t="s">
        <v>34</v>
      </c>
      <c r="V610" s="78" t="s">
        <v>34</v>
      </c>
      <c r="W610" s="78" t="s">
        <v>34</v>
      </c>
      <c r="X610" s="78" t="s">
        <v>34</v>
      </c>
      <c r="Y610" s="78" t="s">
        <v>34</v>
      </c>
      <c r="Z610" s="78" t="s">
        <v>34</v>
      </c>
      <c r="AA610" s="78" t="s">
        <v>34</v>
      </c>
      <c r="AB610" s="79" t="s">
        <v>73</v>
      </c>
      <c r="AC610" s="79" t="s">
        <v>34</v>
      </c>
      <c r="AD610" s="79" t="s">
        <v>34</v>
      </c>
      <c r="AE610" s="79" t="s">
        <v>34</v>
      </c>
      <c r="AF610" s="79" t="s">
        <v>73</v>
      </c>
      <c r="AG610" s="432"/>
      <c r="AH610" s="432"/>
      <c r="AI610" s="432"/>
      <c r="AJ610" s="432"/>
      <c r="AK610" s="39">
        <f t="shared" si="46"/>
        <v>0</v>
      </c>
      <c r="AL610" s="40">
        <f t="shared" si="47"/>
        <v>0</v>
      </c>
      <c r="AM610" s="41">
        <f t="shared" si="48"/>
        <v>0</v>
      </c>
      <c r="AN610" s="42" t="b">
        <f t="shared" si="50"/>
        <v>0</v>
      </c>
      <c r="AO610" s="42" t="str">
        <f t="shared" si="49"/>
        <v>CUMPLE</v>
      </c>
      <c r="AP610" s="7"/>
    </row>
    <row r="611" spans="2:42" ht="24" x14ac:dyDescent="0.2">
      <c r="B611" s="76" t="s">
        <v>782</v>
      </c>
      <c r="C611" s="33" t="e" vm="1">
        <f ca="1">_xlfn.XLOOKUP(B611,'ASIGNACION ZONAS'!J:J,'ENCUESTA PI'!H:H,0)</f>
        <v>#NAME?</v>
      </c>
      <c r="D611" s="77" t="s">
        <v>6004</v>
      </c>
      <c r="E611" s="77" t="s">
        <v>6005</v>
      </c>
      <c r="F611" s="78">
        <v>3115420973</v>
      </c>
      <c r="G611" s="36" t="s">
        <v>784</v>
      </c>
      <c r="H611" s="78" t="s">
        <v>34</v>
      </c>
      <c r="I611" s="78">
        <v>2</v>
      </c>
      <c r="J611" s="78" t="s">
        <v>34</v>
      </c>
      <c r="K611" s="78" t="s">
        <v>34</v>
      </c>
      <c r="L611" s="78" t="s">
        <v>34</v>
      </c>
      <c r="M611" s="78" t="s">
        <v>34</v>
      </c>
      <c r="N611" s="78" t="s">
        <v>34</v>
      </c>
      <c r="O611" s="78" t="s">
        <v>73</v>
      </c>
      <c r="P611" s="78" t="s">
        <v>73</v>
      </c>
      <c r="Q611" s="78" t="s">
        <v>73</v>
      </c>
      <c r="R611" s="78" t="s">
        <v>34</v>
      </c>
      <c r="S611" s="78" t="s">
        <v>34</v>
      </c>
      <c r="T611" s="78" t="s">
        <v>34</v>
      </c>
      <c r="U611" s="78" t="s">
        <v>34</v>
      </c>
      <c r="V611" s="78" t="s">
        <v>34</v>
      </c>
      <c r="W611" s="78" t="s">
        <v>34</v>
      </c>
      <c r="X611" s="78" t="s">
        <v>34</v>
      </c>
      <c r="Y611" s="78" t="s">
        <v>34</v>
      </c>
      <c r="Z611" s="78" t="s">
        <v>34</v>
      </c>
      <c r="AA611" s="78" t="s">
        <v>34</v>
      </c>
      <c r="AB611" s="79"/>
      <c r="AC611" s="79"/>
      <c r="AD611" s="79" t="s">
        <v>34</v>
      </c>
      <c r="AE611" s="79"/>
      <c r="AF611" s="79" t="s">
        <v>34</v>
      </c>
      <c r="AG611" s="433">
        <v>3024000</v>
      </c>
      <c r="AH611" s="433">
        <v>15058000</v>
      </c>
      <c r="AI611" s="433">
        <v>34000</v>
      </c>
      <c r="AJ611" s="433">
        <v>34000</v>
      </c>
      <c r="AK611" s="39">
        <f t="shared" si="46"/>
        <v>0.2008234825342011</v>
      </c>
      <c r="AL611" s="40">
        <f t="shared" si="47"/>
        <v>1</v>
      </c>
      <c r="AM611" s="41">
        <f t="shared" si="48"/>
        <v>-12034000</v>
      </c>
      <c r="AN611" s="42" t="b">
        <f t="shared" si="50"/>
        <v>0</v>
      </c>
      <c r="AO611" s="42" t="b">
        <f t="shared" si="49"/>
        <v>0</v>
      </c>
      <c r="AP611" s="7"/>
    </row>
    <row r="612" spans="2:42" hidden="1" x14ac:dyDescent="0.2">
      <c r="B612" s="76" t="s">
        <v>6006</v>
      </c>
      <c r="C612" s="33" t="e" vm="1">
        <f ca="1">_xlfn.XLOOKUP(B612,'ASIGNACION ZONAS'!J:J,'ENCUESTA PI'!H:H,0)</f>
        <v>#NAME?</v>
      </c>
      <c r="D612" s="77" t="s">
        <v>6007</v>
      </c>
      <c r="E612" s="77" t="s">
        <v>6008</v>
      </c>
      <c r="F612" s="78">
        <v>3138397226</v>
      </c>
      <c r="G612" s="36" t="s">
        <v>6009</v>
      </c>
      <c r="H612" s="78" t="s">
        <v>73</v>
      </c>
      <c r="I612" s="78">
        <v>1</v>
      </c>
      <c r="J612" s="78" t="s">
        <v>34</v>
      </c>
      <c r="K612" s="78" t="s">
        <v>34</v>
      </c>
      <c r="L612" s="78" t="s">
        <v>34</v>
      </c>
      <c r="M612" s="78" t="s">
        <v>34</v>
      </c>
      <c r="N612" s="78" t="s">
        <v>34</v>
      </c>
      <c r="O612" s="78" t="s">
        <v>34</v>
      </c>
      <c r="P612" s="78" t="s">
        <v>34</v>
      </c>
      <c r="Q612" s="78" t="s">
        <v>34</v>
      </c>
      <c r="R612" s="78" t="s">
        <v>73</v>
      </c>
      <c r="S612" s="78" t="s">
        <v>34</v>
      </c>
      <c r="T612" s="78" t="s">
        <v>34</v>
      </c>
      <c r="U612" s="78" t="s">
        <v>34</v>
      </c>
      <c r="V612" s="78" t="s">
        <v>34</v>
      </c>
      <c r="W612" s="78" t="s">
        <v>34</v>
      </c>
      <c r="X612" s="78" t="s">
        <v>34</v>
      </c>
      <c r="Y612" s="78" t="s">
        <v>34</v>
      </c>
      <c r="Z612" s="78" t="s">
        <v>34</v>
      </c>
      <c r="AA612" s="78" t="s">
        <v>34</v>
      </c>
      <c r="AB612" s="79" t="s">
        <v>34</v>
      </c>
      <c r="AC612" s="79" t="s">
        <v>34</v>
      </c>
      <c r="AD612" s="79" t="s">
        <v>34</v>
      </c>
      <c r="AE612" s="79" t="s">
        <v>34</v>
      </c>
      <c r="AF612" s="79" t="s">
        <v>34</v>
      </c>
      <c r="AG612" s="434">
        <v>26466848</v>
      </c>
      <c r="AH612" s="434">
        <v>0</v>
      </c>
      <c r="AI612" s="434">
        <v>22656631</v>
      </c>
      <c r="AJ612" s="434">
        <v>94965885</v>
      </c>
      <c r="AK612" s="39">
        <f t="shared" si="46"/>
        <v>0</v>
      </c>
      <c r="AL612" s="40">
        <f t="shared" si="47"/>
        <v>0.23857652671798932</v>
      </c>
      <c r="AM612" s="41">
        <f t="shared" si="48"/>
        <v>26466848</v>
      </c>
      <c r="AN612" s="42" t="b">
        <f t="shared" si="50"/>
        <v>0</v>
      </c>
      <c r="AO612" s="42" t="str">
        <f t="shared" si="49"/>
        <v>CUMPLE</v>
      </c>
      <c r="AP612" s="7"/>
    </row>
    <row r="613" spans="2:42" hidden="1" x14ac:dyDescent="0.2">
      <c r="B613" s="76" t="s">
        <v>3147</v>
      </c>
      <c r="C613" s="33" t="e" vm="1">
        <f ca="1">_xlfn.XLOOKUP(B613,'ASIGNACION ZONAS'!J:J,'ENCUESTA PI'!H:H,0)</f>
        <v>#NAME?</v>
      </c>
      <c r="D613" s="77">
        <v>901492917</v>
      </c>
      <c r="E613" s="77" t="s">
        <v>3151</v>
      </c>
      <c r="F613" s="78">
        <v>3023109647</v>
      </c>
      <c r="G613" s="36" t="s">
        <v>3149</v>
      </c>
      <c r="H613" s="78" t="s">
        <v>34</v>
      </c>
      <c r="I613" s="78">
        <v>2</v>
      </c>
      <c r="J613" s="78" t="s">
        <v>34</v>
      </c>
      <c r="K613" s="78" t="s">
        <v>34</v>
      </c>
      <c r="L613" s="78" t="s">
        <v>34</v>
      </c>
      <c r="M613" s="78" t="s">
        <v>34</v>
      </c>
      <c r="N613" s="78" t="s">
        <v>34</v>
      </c>
      <c r="O613" s="78" t="s">
        <v>34</v>
      </c>
      <c r="P613" s="78" t="s">
        <v>73</v>
      </c>
      <c r="Q613" s="78" t="s">
        <v>73</v>
      </c>
      <c r="R613" s="78" t="s">
        <v>34</v>
      </c>
      <c r="S613" s="78" t="s">
        <v>34</v>
      </c>
      <c r="T613" s="78" t="s">
        <v>34</v>
      </c>
      <c r="U613" s="78" t="s">
        <v>34</v>
      </c>
      <c r="V613" s="78" t="s">
        <v>34</v>
      </c>
      <c r="W613" s="78" t="s">
        <v>34</v>
      </c>
      <c r="X613" s="78" t="s">
        <v>34</v>
      </c>
      <c r="Y613" s="78" t="s">
        <v>34</v>
      </c>
      <c r="Z613" s="78" t="s">
        <v>34</v>
      </c>
      <c r="AA613" s="78" t="s">
        <v>34</v>
      </c>
      <c r="AB613" s="79" t="s">
        <v>34</v>
      </c>
      <c r="AC613" s="79" t="s">
        <v>34</v>
      </c>
      <c r="AD613" s="79" t="s">
        <v>34</v>
      </c>
      <c r="AE613" s="79" t="s">
        <v>34</v>
      </c>
      <c r="AF613" s="79" t="s">
        <v>34</v>
      </c>
      <c r="AG613" s="435">
        <v>70068970</v>
      </c>
      <c r="AH613" s="435">
        <v>0</v>
      </c>
      <c r="AI613" s="435">
        <v>0</v>
      </c>
      <c r="AJ613" s="435">
        <v>182235970</v>
      </c>
      <c r="AK613" s="39">
        <f t="shared" si="46"/>
        <v>0</v>
      </c>
      <c r="AL613" s="40">
        <f t="shared" si="47"/>
        <v>0</v>
      </c>
      <c r="AM613" s="41">
        <f t="shared" si="48"/>
        <v>70068970</v>
      </c>
      <c r="AN613" s="42" t="b">
        <f t="shared" si="50"/>
        <v>0</v>
      </c>
      <c r="AO613" s="42" t="str">
        <f t="shared" si="49"/>
        <v>CUMPLE</v>
      </c>
      <c r="AP613" s="7"/>
    </row>
    <row r="614" spans="2:42" ht="24" hidden="1" x14ac:dyDescent="0.2">
      <c r="B614" s="76" t="s">
        <v>6010</v>
      </c>
      <c r="C614" s="33" t="e" vm="1">
        <f ca="1">_xlfn.XLOOKUP(B614,'ASIGNACION ZONAS'!J:J,'ENCUESTA PI'!H:H,0)</f>
        <v>#NAME?</v>
      </c>
      <c r="D614" s="77" t="s">
        <v>6011</v>
      </c>
      <c r="E614" s="77" t="s">
        <v>6012</v>
      </c>
      <c r="F614" s="78">
        <v>3144410135</v>
      </c>
      <c r="G614" s="36" t="s">
        <v>2163</v>
      </c>
      <c r="H614" s="78" t="s">
        <v>34</v>
      </c>
      <c r="I614" s="78">
        <v>2</v>
      </c>
      <c r="J614" s="78" t="s">
        <v>34</v>
      </c>
      <c r="K614" s="78" t="s">
        <v>34</v>
      </c>
      <c r="L614" s="78" t="s">
        <v>34</v>
      </c>
      <c r="M614" s="78" t="s">
        <v>34</v>
      </c>
      <c r="N614" s="78" t="s">
        <v>34</v>
      </c>
      <c r="O614" s="78" t="s">
        <v>34</v>
      </c>
      <c r="P614" s="78" t="s">
        <v>73</v>
      </c>
      <c r="Q614" s="78" t="s">
        <v>73</v>
      </c>
      <c r="R614" s="78" t="s">
        <v>34</v>
      </c>
      <c r="S614" s="78" t="s">
        <v>34</v>
      </c>
      <c r="T614" s="78" t="s">
        <v>34</v>
      </c>
      <c r="U614" s="78"/>
      <c r="V614" s="78"/>
      <c r="W614" s="78" t="s">
        <v>34</v>
      </c>
      <c r="X614" s="78" t="s">
        <v>34</v>
      </c>
      <c r="Y614" s="78" t="s">
        <v>34</v>
      </c>
      <c r="Z614" s="78" t="s">
        <v>34</v>
      </c>
      <c r="AA614" s="78" t="s">
        <v>34</v>
      </c>
      <c r="AB614" s="79" t="s">
        <v>73</v>
      </c>
      <c r="AC614" s="79" t="s">
        <v>34</v>
      </c>
      <c r="AD614" s="79" t="s">
        <v>34</v>
      </c>
      <c r="AE614" s="79" t="s">
        <v>34</v>
      </c>
      <c r="AF614" s="79" t="s">
        <v>73</v>
      </c>
      <c r="AG614" s="436">
        <v>11106000</v>
      </c>
      <c r="AH614" s="436">
        <v>0</v>
      </c>
      <c r="AI614" s="436">
        <v>0</v>
      </c>
      <c r="AJ614" s="436">
        <v>149671000</v>
      </c>
      <c r="AK614" s="39">
        <f t="shared" si="46"/>
        <v>0</v>
      </c>
      <c r="AL614" s="40">
        <f t="shared" si="47"/>
        <v>0</v>
      </c>
      <c r="AM614" s="41">
        <f t="shared" si="48"/>
        <v>11106000</v>
      </c>
      <c r="AN614" s="42" t="b">
        <f t="shared" si="50"/>
        <v>0</v>
      </c>
      <c r="AO614" s="42" t="str">
        <f t="shared" si="49"/>
        <v>CUMPLE</v>
      </c>
      <c r="AP614" s="7"/>
    </row>
    <row r="615" spans="2:42" hidden="1" x14ac:dyDescent="0.2">
      <c r="B615" s="76" t="s">
        <v>6013</v>
      </c>
      <c r="C615" s="33" t="e" vm="1">
        <f ca="1">_xlfn.XLOOKUP(B615,'ASIGNACION ZONAS'!J:J,'ENCUESTA PI'!H:H,0)</f>
        <v>#NAME?</v>
      </c>
      <c r="D615" s="77" t="s">
        <v>6014</v>
      </c>
      <c r="E615" s="77" t="s">
        <v>6015</v>
      </c>
      <c r="F615" s="78">
        <v>3023741653</v>
      </c>
      <c r="G615" s="36" t="s">
        <v>6016</v>
      </c>
      <c r="H615" s="78" t="s">
        <v>73</v>
      </c>
      <c r="I615" s="78">
        <v>2</v>
      </c>
      <c r="J615" s="78" t="s">
        <v>34</v>
      </c>
      <c r="K615" s="78" t="s">
        <v>34</v>
      </c>
      <c r="L615" s="78" t="s">
        <v>34</v>
      </c>
      <c r="M615" s="78" t="s">
        <v>34</v>
      </c>
      <c r="N615" s="78" t="s">
        <v>34</v>
      </c>
      <c r="O615" s="78" t="s">
        <v>34</v>
      </c>
      <c r="P615" s="78" t="s">
        <v>73</v>
      </c>
      <c r="Q615" s="78" t="s">
        <v>73</v>
      </c>
      <c r="R615" s="78" t="s">
        <v>73</v>
      </c>
      <c r="S615" s="78" t="s">
        <v>34</v>
      </c>
      <c r="T615" s="78" t="s">
        <v>34</v>
      </c>
      <c r="U615" s="78" t="s">
        <v>34</v>
      </c>
      <c r="V615" s="78" t="s">
        <v>34</v>
      </c>
      <c r="W615" s="78" t="s">
        <v>34</v>
      </c>
      <c r="X615" s="78" t="s">
        <v>34</v>
      </c>
      <c r="Y615" s="78" t="s">
        <v>34</v>
      </c>
      <c r="Z615" s="78" t="s">
        <v>34</v>
      </c>
      <c r="AA615" s="78" t="s">
        <v>34</v>
      </c>
      <c r="AB615" s="78" t="s">
        <v>34</v>
      </c>
      <c r="AC615" s="78" t="s">
        <v>34</v>
      </c>
      <c r="AD615" s="78" t="s">
        <v>34</v>
      </c>
      <c r="AE615" s="78" t="s">
        <v>34</v>
      </c>
      <c r="AF615" s="78" t="s">
        <v>34</v>
      </c>
      <c r="AG615" s="437">
        <v>375642881</v>
      </c>
      <c r="AH615" s="437">
        <v>368878141</v>
      </c>
      <c r="AI615" s="437">
        <v>368878141</v>
      </c>
      <c r="AJ615" s="437">
        <v>375858910</v>
      </c>
      <c r="AK615" s="39">
        <f t="shared" si="46"/>
        <v>1.018338684915461</v>
      </c>
      <c r="AL615" s="40">
        <f t="shared" si="47"/>
        <v>0.98142715573777406</v>
      </c>
      <c r="AM615" s="41">
        <f t="shared" si="48"/>
        <v>6764740</v>
      </c>
      <c r="AN615" s="42" t="str">
        <f t="shared" si="50"/>
        <v>CUMPLE</v>
      </c>
      <c r="AO615" s="42" t="b">
        <f t="shared" si="49"/>
        <v>0</v>
      </c>
      <c r="AP615" s="7"/>
    </row>
    <row r="616" spans="2:42" hidden="1" x14ac:dyDescent="0.2">
      <c r="B616" s="76" t="s">
        <v>6017</v>
      </c>
      <c r="C616" s="33" t="e" vm="1">
        <f ca="1">_xlfn.XLOOKUP(B616,'ASIGNACION ZONAS'!J:J,'ENCUESTA PI'!H:H,0)</f>
        <v>#NAME?</v>
      </c>
      <c r="D616" s="77" t="s">
        <v>6018</v>
      </c>
      <c r="E616" s="77" t="s">
        <v>6019</v>
      </c>
      <c r="F616" s="78">
        <v>3235821424</v>
      </c>
      <c r="G616" s="36" t="s">
        <v>6020</v>
      </c>
      <c r="H616" s="78" t="s">
        <v>34</v>
      </c>
      <c r="I616" s="78">
        <v>3</v>
      </c>
      <c r="J616" s="78" t="s">
        <v>34</v>
      </c>
      <c r="K616" s="78" t="s">
        <v>34</v>
      </c>
      <c r="L616" s="78" t="s">
        <v>34</v>
      </c>
      <c r="M616" s="78" t="s">
        <v>34</v>
      </c>
      <c r="N616" s="78" t="s">
        <v>34</v>
      </c>
      <c r="O616" s="78" t="s">
        <v>73</v>
      </c>
      <c r="P616" s="78" t="s">
        <v>73</v>
      </c>
      <c r="Q616" s="78" t="s">
        <v>73</v>
      </c>
      <c r="R616" s="78" t="s">
        <v>34</v>
      </c>
      <c r="S616" s="78" t="s">
        <v>34</v>
      </c>
      <c r="T616" s="78" t="s">
        <v>34</v>
      </c>
      <c r="U616" s="78" t="s">
        <v>34</v>
      </c>
      <c r="V616" s="78" t="s">
        <v>34</v>
      </c>
      <c r="W616" s="78" t="s">
        <v>34</v>
      </c>
      <c r="X616" s="78" t="s">
        <v>34</v>
      </c>
      <c r="Y616" s="78" t="s">
        <v>73</v>
      </c>
      <c r="Z616" s="78" t="s">
        <v>34</v>
      </c>
      <c r="AA616" s="78" t="s">
        <v>34</v>
      </c>
      <c r="AB616" s="79" t="s">
        <v>73</v>
      </c>
      <c r="AC616" s="79" t="s">
        <v>34</v>
      </c>
      <c r="AD616" s="79" t="s">
        <v>34</v>
      </c>
      <c r="AE616" s="79" t="s">
        <v>34</v>
      </c>
      <c r="AF616" s="79" t="s">
        <v>34</v>
      </c>
      <c r="AG616" s="438">
        <v>36500260</v>
      </c>
      <c r="AH616" s="438">
        <v>2573810</v>
      </c>
      <c r="AI616" s="438">
        <v>2573810</v>
      </c>
      <c r="AJ616" s="438">
        <v>36495063</v>
      </c>
      <c r="AK616" s="39">
        <f t="shared" si="46"/>
        <v>14.181411992338207</v>
      </c>
      <c r="AL616" s="40">
        <f t="shared" si="47"/>
        <v>7.052488168057143E-2</v>
      </c>
      <c r="AM616" s="41">
        <f t="shared" si="48"/>
        <v>33926450</v>
      </c>
      <c r="AN616" s="42" t="str">
        <f t="shared" si="50"/>
        <v>CUMPLE</v>
      </c>
      <c r="AO616" s="42" t="str">
        <f t="shared" si="49"/>
        <v>CUMPLE</v>
      </c>
      <c r="AP616" s="7"/>
    </row>
    <row r="617" spans="2:42" hidden="1" x14ac:dyDescent="0.2">
      <c r="B617" s="76" t="s">
        <v>6021</v>
      </c>
      <c r="C617" s="33" t="e" vm="1">
        <f ca="1">_xlfn.XLOOKUP(B617,'ASIGNACION ZONAS'!J:J,'ENCUESTA PI'!H:H,0)</f>
        <v>#NAME?</v>
      </c>
      <c r="D617" s="77" t="s">
        <v>6022</v>
      </c>
      <c r="E617" s="77" t="s">
        <v>6023</v>
      </c>
      <c r="F617" s="78">
        <v>3008501279</v>
      </c>
      <c r="G617" s="36" t="s">
        <v>6024</v>
      </c>
      <c r="H617" s="78" t="s">
        <v>73</v>
      </c>
      <c r="I617" s="78">
        <v>3</v>
      </c>
      <c r="J617" s="78" t="s">
        <v>34</v>
      </c>
      <c r="K617" s="78" t="s">
        <v>34</v>
      </c>
      <c r="L617" s="78"/>
      <c r="M617" s="78" t="s">
        <v>34</v>
      </c>
      <c r="N617" s="78" t="s">
        <v>34</v>
      </c>
      <c r="O617" s="78" t="s">
        <v>34</v>
      </c>
      <c r="P617" s="78" t="s">
        <v>34</v>
      </c>
      <c r="Q617" s="78" t="s">
        <v>73</v>
      </c>
      <c r="R617" s="78" t="s">
        <v>73</v>
      </c>
      <c r="S617" s="78" t="s">
        <v>34</v>
      </c>
      <c r="T617" s="78" t="s">
        <v>34</v>
      </c>
      <c r="U617" s="78" t="s">
        <v>34</v>
      </c>
      <c r="V617" s="78" t="s">
        <v>34</v>
      </c>
      <c r="W617" s="78" t="s">
        <v>34</v>
      </c>
      <c r="X617" s="78" t="s">
        <v>34</v>
      </c>
      <c r="Y617" s="78" t="s">
        <v>34</v>
      </c>
      <c r="Z617" s="78" t="s">
        <v>34</v>
      </c>
      <c r="AA617" s="78" t="s">
        <v>34</v>
      </c>
      <c r="AB617" s="79"/>
      <c r="AC617" s="79" t="s">
        <v>34</v>
      </c>
      <c r="AD617" s="79" t="s">
        <v>34</v>
      </c>
      <c r="AE617" s="79"/>
      <c r="AF617" s="79" t="s">
        <v>34</v>
      </c>
      <c r="AG617" s="439"/>
      <c r="AH617" s="439"/>
      <c r="AI617" s="439"/>
      <c r="AJ617" s="439"/>
      <c r="AK617" s="39">
        <f t="shared" si="46"/>
        <v>0</v>
      </c>
      <c r="AL617" s="40">
        <f t="shared" si="47"/>
        <v>0</v>
      </c>
      <c r="AM617" s="41">
        <f t="shared" si="48"/>
        <v>0</v>
      </c>
      <c r="AN617" s="42" t="b">
        <f t="shared" si="50"/>
        <v>0</v>
      </c>
      <c r="AO617" s="42" t="str">
        <f t="shared" si="49"/>
        <v>CUMPLE</v>
      </c>
      <c r="AP617" s="7"/>
    </row>
    <row r="618" spans="2:42" hidden="1" x14ac:dyDescent="0.2">
      <c r="B618" s="76" t="s">
        <v>1601</v>
      </c>
      <c r="C618" s="33" t="e" vm="1">
        <f ca="1">_xlfn.XLOOKUP(B618,'ASIGNACION ZONAS'!J:J,'ENCUESTA PI'!H:H,0)</f>
        <v>#NAME?</v>
      </c>
      <c r="D618" s="77" t="s">
        <v>6025</v>
      </c>
      <c r="E618" s="77" t="s">
        <v>1605</v>
      </c>
      <c r="F618" s="78">
        <v>3246511354</v>
      </c>
      <c r="G618" s="36" t="s">
        <v>1603</v>
      </c>
      <c r="H618" s="78" t="s">
        <v>34</v>
      </c>
      <c r="I618" s="78">
        <v>1</v>
      </c>
      <c r="J618" s="78" t="s">
        <v>34</v>
      </c>
      <c r="K618" s="78" t="s">
        <v>34</v>
      </c>
      <c r="L618" s="78" t="s">
        <v>34</v>
      </c>
      <c r="M618" s="78" t="s">
        <v>34</v>
      </c>
      <c r="N618" s="78" t="s">
        <v>34</v>
      </c>
      <c r="O618" s="78" t="s">
        <v>34</v>
      </c>
      <c r="P618" s="78" t="s">
        <v>34</v>
      </c>
      <c r="Q618" s="78" t="s">
        <v>34</v>
      </c>
      <c r="R618" s="78" t="s">
        <v>34</v>
      </c>
      <c r="S618" s="78" t="s">
        <v>34</v>
      </c>
      <c r="T618" s="78" t="s">
        <v>34</v>
      </c>
      <c r="U618" s="78" t="s">
        <v>34</v>
      </c>
      <c r="V618" s="78" t="s">
        <v>34</v>
      </c>
      <c r="W618" s="78" t="s">
        <v>34</v>
      </c>
      <c r="X618" s="78" t="s">
        <v>34</v>
      </c>
      <c r="Y618" s="78" t="s">
        <v>34</v>
      </c>
      <c r="Z618" s="78" t="s">
        <v>34</v>
      </c>
      <c r="AA618" s="78" t="s">
        <v>34</v>
      </c>
      <c r="AB618" s="79" t="s">
        <v>34</v>
      </c>
      <c r="AC618" s="79" t="s">
        <v>34</v>
      </c>
      <c r="AD618" s="79" t="s">
        <v>34</v>
      </c>
      <c r="AE618" s="79" t="s">
        <v>34</v>
      </c>
      <c r="AF618" s="79" t="s">
        <v>34</v>
      </c>
      <c r="AG618" s="440">
        <v>1680678410</v>
      </c>
      <c r="AH618" s="440">
        <v>121523000</v>
      </c>
      <c r="AI618" s="440">
        <v>121523000</v>
      </c>
      <c r="AJ618" s="440">
        <v>1956958995</v>
      </c>
      <c r="AK618" s="39">
        <f t="shared" si="46"/>
        <v>13.830126066670507</v>
      </c>
      <c r="AL618" s="40">
        <f t="shared" si="47"/>
        <v>6.2097877528598903E-2</v>
      </c>
      <c r="AM618" s="41">
        <f t="shared" si="48"/>
        <v>1559155410</v>
      </c>
      <c r="AN618" s="42" t="str">
        <f t="shared" si="50"/>
        <v>CUMPLE</v>
      </c>
      <c r="AO618" s="42" t="str">
        <f t="shared" si="49"/>
        <v>CUMPLE</v>
      </c>
      <c r="AP618" s="7"/>
    </row>
    <row r="619" spans="2:42" hidden="1" x14ac:dyDescent="0.2">
      <c r="B619" s="76" t="s">
        <v>6026</v>
      </c>
      <c r="C619" s="33" t="e" vm="1">
        <f ca="1">_xlfn.XLOOKUP(B619,'ASIGNACION ZONAS'!J:J,'ENCUESTA PI'!H:H,0)</f>
        <v>#NAME?</v>
      </c>
      <c r="D619" s="77" t="s">
        <v>6027</v>
      </c>
      <c r="E619" s="77" t="s">
        <v>6028</v>
      </c>
      <c r="F619" s="78">
        <v>3143886646</v>
      </c>
      <c r="G619" s="36" t="s">
        <v>6029</v>
      </c>
      <c r="H619" s="78" t="s">
        <v>73</v>
      </c>
      <c r="I619" s="78">
        <v>3</v>
      </c>
      <c r="J619" s="78" t="s">
        <v>34</v>
      </c>
      <c r="K619" s="78" t="s">
        <v>34</v>
      </c>
      <c r="L619" s="78" t="s">
        <v>34</v>
      </c>
      <c r="M619" s="78" t="s">
        <v>34</v>
      </c>
      <c r="N619" s="78" t="s">
        <v>34</v>
      </c>
      <c r="O619" s="78" t="s">
        <v>34</v>
      </c>
      <c r="P619" s="78" t="s">
        <v>34</v>
      </c>
      <c r="Q619" s="78" t="s">
        <v>34</v>
      </c>
      <c r="R619" s="78" t="s">
        <v>73</v>
      </c>
      <c r="S619" s="78" t="s">
        <v>34</v>
      </c>
      <c r="T619" s="78" t="s">
        <v>34</v>
      </c>
      <c r="U619" s="78" t="s">
        <v>34</v>
      </c>
      <c r="V619" s="78" t="s">
        <v>34</v>
      </c>
      <c r="W619" s="78" t="s">
        <v>34</v>
      </c>
      <c r="X619" s="78" t="s">
        <v>34</v>
      </c>
      <c r="Y619" s="78" t="s">
        <v>34</v>
      </c>
      <c r="Z619" s="78" t="s">
        <v>34</v>
      </c>
      <c r="AA619" s="78" t="s">
        <v>34</v>
      </c>
      <c r="AB619" s="78" t="s">
        <v>34</v>
      </c>
      <c r="AC619" s="78" t="s">
        <v>34</v>
      </c>
      <c r="AD619" s="78" t="s">
        <v>34</v>
      </c>
      <c r="AE619" s="78" t="s">
        <v>34</v>
      </c>
      <c r="AF619" s="78" t="s">
        <v>34</v>
      </c>
      <c r="AG619" s="441"/>
      <c r="AH619" s="441"/>
      <c r="AI619" s="441"/>
      <c r="AJ619" s="441"/>
      <c r="AK619" s="39">
        <f t="shared" si="46"/>
        <v>0</v>
      </c>
      <c r="AL619" s="40">
        <f t="shared" si="47"/>
        <v>0</v>
      </c>
      <c r="AM619" s="41">
        <f t="shared" si="48"/>
        <v>0</v>
      </c>
      <c r="AN619" s="42" t="b">
        <f t="shared" si="50"/>
        <v>0</v>
      </c>
      <c r="AO619" s="42" t="str">
        <f t="shared" si="49"/>
        <v>CUMPLE</v>
      </c>
      <c r="AP619" s="7"/>
    </row>
    <row r="620" spans="2:42" hidden="1" x14ac:dyDescent="0.2">
      <c r="B620" s="76" t="s">
        <v>6030</v>
      </c>
      <c r="C620" s="33" t="e" vm="1">
        <f ca="1">_xlfn.XLOOKUP(B620,'ASIGNACION ZONAS'!J:J,'ENCUESTA PI'!H:H,0)</f>
        <v>#NAME?</v>
      </c>
      <c r="D620" s="77" t="s">
        <v>6031</v>
      </c>
      <c r="E620" s="77" t="s">
        <v>6032</v>
      </c>
      <c r="F620" s="78">
        <v>3214893186</v>
      </c>
      <c r="G620" s="36" t="s">
        <v>6033</v>
      </c>
      <c r="H620" s="78" t="s">
        <v>73</v>
      </c>
      <c r="I620" s="78">
        <v>1</v>
      </c>
      <c r="J620" s="78" t="s">
        <v>34</v>
      </c>
      <c r="K620" s="78" t="s">
        <v>34</v>
      </c>
      <c r="L620" s="78" t="s">
        <v>34</v>
      </c>
      <c r="M620" s="78" t="s">
        <v>34</v>
      </c>
      <c r="N620" s="78" t="s">
        <v>34</v>
      </c>
      <c r="O620" s="78" t="s">
        <v>34</v>
      </c>
      <c r="P620" s="78" t="s">
        <v>34</v>
      </c>
      <c r="Q620" s="78" t="s">
        <v>34</v>
      </c>
      <c r="R620" s="78" t="s">
        <v>73</v>
      </c>
      <c r="S620" s="78" t="s">
        <v>34</v>
      </c>
      <c r="T620" s="78" t="s">
        <v>34</v>
      </c>
      <c r="U620" s="78" t="s">
        <v>34</v>
      </c>
      <c r="V620" s="78" t="s">
        <v>34</v>
      </c>
      <c r="W620" s="78" t="s">
        <v>34</v>
      </c>
      <c r="X620" s="78" t="s">
        <v>34</v>
      </c>
      <c r="Y620" s="78" t="s">
        <v>34</v>
      </c>
      <c r="Z620" s="78" t="s">
        <v>34</v>
      </c>
      <c r="AA620" s="78" t="s">
        <v>34</v>
      </c>
      <c r="AB620" s="79" t="s">
        <v>34</v>
      </c>
      <c r="AC620" s="79" t="s">
        <v>34</v>
      </c>
      <c r="AD620" s="79" t="s">
        <v>34</v>
      </c>
      <c r="AE620" s="79" t="s">
        <v>34</v>
      </c>
      <c r="AF620" s="79" t="s">
        <v>34</v>
      </c>
      <c r="AG620" s="442">
        <v>824035572</v>
      </c>
      <c r="AH620" s="442">
        <v>17980000</v>
      </c>
      <c r="AI620" s="442">
        <v>47558000</v>
      </c>
      <c r="AJ620" s="442">
        <v>1281362172</v>
      </c>
      <c r="AK620" s="39">
        <f t="shared" si="46"/>
        <v>45.830676974416015</v>
      </c>
      <c r="AL620" s="40">
        <f t="shared" si="47"/>
        <v>3.711518963117947E-2</v>
      </c>
      <c r="AM620" s="41">
        <f t="shared" si="48"/>
        <v>806055572</v>
      </c>
      <c r="AN620" s="42" t="str">
        <f t="shared" si="50"/>
        <v>CUMPLE</v>
      </c>
      <c r="AO620" s="42" t="str">
        <f t="shared" si="49"/>
        <v>CUMPLE</v>
      </c>
      <c r="AP620" s="7"/>
    </row>
    <row r="621" spans="2:42" hidden="1" x14ac:dyDescent="0.2">
      <c r="B621" s="76" t="s">
        <v>6034</v>
      </c>
      <c r="C621" s="33" t="e" vm="1">
        <f ca="1">_xlfn.XLOOKUP(B621,'ASIGNACION ZONAS'!J:J,'ENCUESTA PI'!H:H,0)</f>
        <v>#NAME?</v>
      </c>
      <c r="D621" s="77" t="s">
        <v>6035</v>
      </c>
      <c r="E621" s="77" t="s">
        <v>6036</v>
      </c>
      <c r="F621" s="78">
        <v>3142060390</v>
      </c>
      <c r="G621" s="36" t="s">
        <v>3125</v>
      </c>
      <c r="H621" s="78" t="s">
        <v>73</v>
      </c>
      <c r="I621" s="78">
        <v>3</v>
      </c>
      <c r="J621" s="78" t="s">
        <v>34</v>
      </c>
      <c r="K621" s="78" t="s">
        <v>34</v>
      </c>
      <c r="L621" s="78" t="s">
        <v>34</v>
      </c>
      <c r="M621" s="78" t="s">
        <v>34</v>
      </c>
      <c r="N621" s="78" t="s">
        <v>34</v>
      </c>
      <c r="O621" s="78" t="s">
        <v>34</v>
      </c>
      <c r="P621" s="78" t="s">
        <v>34</v>
      </c>
      <c r="Q621" s="78" t="s">
        <v>34</v>
      </c>
      <c r="R621" s="78" t="s">
        <v>73</v>
      </c>
      <c r="S621" s="78" t="s">
        <v>34</v>
      </c>
      <c r="T621" s="78" t="s">
        <v>34</v>
      </c>
      <c r="U621" s="78" t="s">
        <v>34</v>
      </c>
      <c r="V621" s="78" t="s">
        <v>34</v>
      </c>
      <c r="W621" s="78" t="s">
        <v>34</v>
      </c>
      <c r="X621" s="78" t="s">
        <v>34</v>
      </c>
      <c r="Y621" s="78" t="s">
        <v>34</v>
      </c>
      <c r="Z621" s="78" t="s">
        <v>34</v>
      </c>
      <c r="AA621" s="78" t="s">
        <v>34</v>
      </c>
      <c r="AB621" s="78" t="s">
        <v>34</v>
      </c>
      <c r="AC621" s="78" t="s">
        <v>34</v>
      </c>
      <c r="AD621" s="78" t="s">
        <v>34</v>
      </c>
      <c r="AE621" s="78" t="s">
        <v>34</v>
      </c>
      <c r="AF621" s="78" t="s">
        <v>34</v>
      </c>
      <c r="AG621" s="443"/>
      <c r="AH621" s="443"/>
      <c r="AI621" s="443"/>
      <c r="AJ621" s="443"/>
      <c r="AK621" s="39">
        <f t="shared" si="46"/>
        <v>0</v>
      </c>
      <c r="AL621" s="40">
        <f t="shared" si="47"/>
        <v>0</v>
      </c>
      <c r="AM621" s="41">
        <f t="shared" si="48"/>
        <v>0</v>
      </c>
      <c r="AN621" s="42" t="b">
        <f t="shared" si="50"/>
        <v>0</v>
      </c>
      <c r="AO621" s="42" t="str">
        <f t="shared" si="49"/>
        <v>CUMPLE</v>
      </c>
      <c r="AP621" s="7"/>
    </row>
    <row r="622" spans="2:42" hidden="1" x14ac:dyDescent="0.2">
      <c r="B622" s="76" t="s">
        <v>6037</v>
      </c>
      <c r="C622" s="33" t="e" vm="1">
        <f ca="1">_xlfn.XLOOKUP(B622,'ASIGNACION ZONAS'!J:J,'ENCUESTA PI'!H:H,0)</f>
        <v>#NAME?</v>
      </c>
      <c r="D622" s="77" t="s">
        <v>6038</v>
      </c>
      <c r="E622" s="77" t="s">
        <v>6039</v>
      </c>
      <c r="F622" s="78">
        <v>3223687555</v>
      </c>
      <c r="G622" s="36" t="s">
        <v>6040</v>
      </c>
      <c r="H622" s="78" t="s">
        <v>34</v>
      </c>
      <c r="I622" s="78">
        <v>3</v>
      </c>
      <c r="J622" s="78" t="s">
        <v>34</v>
      </c>
      <c r="K622" s="78" t="s">
        <v>34</v>
      </c>
      <c r="L622" s="78" t="s">
        <v>34</v>
      </c>
      <c r="M622" s="78" t="s">
        <v>34</v>
      </c>
      <c r="N622" s="78" t="s">
        <v>34</v>
      </c>
      <c r="O622" s="78" t="s">
        <v>34</v>
      </c>
      <c r="P622" s="78" t="s">
        <v>73</v>
      </c>
      <c r="Q622" s="78" t="s">
        <v>73</v>
      </c>
      <c r="R622" s="78" t="s">
        <v>34</v>
      </c>
      <c r="S622" s="78" t="s">
        <v>34</v>
      </c>
      <c r="T622" s="78" t="s">
        <v>34</v>
      </c>
      <c r="U622" s="78" t="s">
        <v>34</v>
      </c>
      <c r="V622" s="78" t="s">
        <v>34</v>
      </c>
      <c r="W622" s="78" t="s">
        <v>34</v>
      </c>
      <c r="X622" s="78" t="s">
        <v>34</v>
      </c>
      <c r="Y622" s="78" t="s">
        <v>34</v>
      </c>
      <c r="Z622" s="78" t="s">
        <v>34</v>
      </c>
      <c r="AA622" s="78" t="s">
        <v>34</v>
      </c>
      <c r="AB622" s="79" t="s">
        <v>34</v>
      </c>
      <c r="AC622" s="79" t="s">
        <v>34</v>
      </c>
      <c r="AD622" s="79" t="s">
        <v>34</v>
      </c>
      <c r="AE622" s="79" t="s">
        <v>34</v>
      </c>
      <c r="AF622" s="79" t="s">
        <v>34</v>
      </c>
      <c r="AG622" s="444">
        <v>177720600</v>
      </c>
      <c r="AH622" s="444">
        <v>61374443</v>
      </c>
      <c r="AI622" s="444">
        <v>111070143</v>
      </c>
      <c r="AJ622" s="444">
        <v>283420600</v>
      </c>
      <c r="AK622" s="39">
        <f t="shared" si="46"/>
        <v>2.8956776031352334</v>
      </c>
      <c r="AL622" s="40">
        <f t="shared" si="47"/>
        <v>0.39189156680918746</v>
      </c>
      <c r="AM622" s="41">
        <f t="shared" si="48"/>
        <v>116346157</v>
      </c>
      <c r="AN622" s="42" t="str">
        <f t="shared" si="50"/>
        <v>CUMPLE</v>
      </c>
      <c r="AO622" s="42" t="str">
        <f t="shared" si="49"/>
        <v>CUMPLE</v>
      </c>
      <c r="AP622" s="7"/>
    </row>
    <row r="623" spans="2:42" hidden="1" x14ac:dyDescent="0.2">
      <c r="B623" s="76" t="s">
        <v>6041</v>
      </c>
      <c r="C623" s="33" t="e" vm="1">
        <f ca="1">_xlfn.XLOOKUP(B623,'ASIGNACION ZONAS'!J:J,'ENCUESTA PI'!H:H,0)</f>
        <v>#NAME?</v>
      </c>
      <c r="D623" s="77" t="s">
        <v>6042</v>
      </c>
      <c r="E623" s="77" t="s">
        <v>1596</v>
      </c>
      <c r="F623" s="78">
        <v>3146459545</v>
      </c>
      <c r="G623" s="36" t="s">
        <v>1594</v>
      </c>
      <c r="H623" s="78" t="s">
        <v>34</v>
      </c>
      <c r="I623" s="78">
        <v>1</v>
      </c>
      <c r="J623" s="78" t="s">
        <v>34</v>
      </c>
      <c r="K623" s="78" t="s">
        <v>34</v>
      </c>
      <c r="L623" s="78" t="s">
        <v>34</v>
      </c>
      <c r="M623" s="78" t="s">
        <v>34</v>
      </c>
      <c r="N623" s="78" t="s">
        <v>34</v>
      </c>
      <c r="O623" s="78" t="s">
        <v>34</v>
      </c>
      <c r="P623" s="78" t="s">
        <v>34</v>
      </c>
      <c r="Q623" s="78" t="s">
        <v>34</v>
      </c>
      <c r="R623" s="78" t="s">
        <v>34</v>
      </c>
      <c r="S623" s="78" t="s">
        <v>34</v>
      </c>
      <c r="T623" s="78" t="s">
        <v>34</v>
      </c>
      <c r="U623" s="78" t="s">
        <v>34</v>
      </c>
      <c r="V623" s="78" t="s">
        <v>34</v>
      </c>
      <c r="W623" s="78" t="s">
        <v>34</v>
      </c>
      <c r="X623" s="78" t="s">
        <v>34</v>
      </c>
      <c r="Y623" s="78" t="s">
        <v>34</v>
      </c>
      <c r="Z623" s="78" t="s">
        <v>34</v>
      </c>
      <c r="AA623" s="78" t="s">
        <v>34</v>
      </c>
      <c r="AB623" s="78" t="s">
        <v>34</v>
      </c>
      <c r="AC623" s="78" t="s">
        <v>34</v>
      </c>
      <c r="AD623" s="78" t="s">
        <v>34</v>
      </c>
      <c r="AE623" s="78" t="s">
        <v>34</v>
      </c>
      <c r="AF623" s="78" t="s">
        <v>34</v>
      </c>
      <c r="AG623" s="445">
        <v>1586020416</v>
      </c>
      <c r="AH623" s="445">
        <v>111325000</v>
      </c>
      <c r="AI623" s="445">
        <v>111325000</v>
      </c>
      <c r="AJ623" s="445">
        <v>1820000000</v>
      </c>
      <c r="AK623" s="39">
        <f t="shared" si="46"/>
        <v>14.246758733438131</v>
      </c>
      <c r="AL623" s="40">
        <f t="shared" si="47"/>
        <v>6.1167582417582418E-2</v>
      </c>
      <c r="AM623" s="41">
        <f t="shared" si="48"/>
        <v>1474695416</v>
      </c>
      <c r="AN623" s="42" t="str">
        <f t="shared" si="50"/>
        <v>CUMPLE</v>
      </c>
      <c r="AO623" s="42" t="str">
        <f t="shared" si="49"/>
        <v>CUMPLE</v>
      </c>
      <c r="AP623" s="7"/>
    </row>
    <row r="624" spans="2:42" hidden="1" x14ac:dyDescent="0.2">
      <c r="B624" s="76" t="s">
        <v>6043</v>
      </c>
      <c r="C624" s="33" t="e" vm="1">
        <f ca="1">_xlfn.XLOOKUP(B624,'ASIGNACION ZONAS'!J:J,'ENCUESTA PI'!H:H,0)</f>
        <v>#NAME?</v>
      </c>
      <c r="D624" s="77">
        <v>823001984</v>
      </c>
      <c r="E624" s="77" t="s">
        <v>6044</v>
      </c>
      <c r="F624" s="78">
        <v>3203982959</v>
      </c>
      <c r="G624" s="36" t="s">
        <v>6045</v>
      </c>
      <c r="H624" s="78" t="s">
        <v>34</v>
      </c>
      <c r="I624" s="78">
        <v>1</v>
      </c>
      <c r="J624" s="78" t="s">
        <v>34</v>
      </c>
      <c r="K624" s="78" t="s">
        <v>34</v>
      </c>
      <c r="L624" s="78" t="s">
        <v>34</v>
      </c>
      <c r="M624" s="78" t="s">
        <v>34</v>
      </c>
      <c r="N624" s="78" t="s">
        <v>34</v>
      </c>
      <c r="O624" s="78" t="s">
        <v>34</v>
      </c>
      <c r="P624" s="78" t="s">
        <v>34</v>
      </c>
      <c r="Q624" s="78" t="s">
        <v>34</v>
      </c>
      <c r="R624" s="78" t="s">
        <v>34</v>
      </c>
      <c r="S624" s="78" t="s">
        <v>34</v>
      </c>
      <c r="T624" s="78" t="s">
        <v>34</v>
      </c>
      <c r="U624" s="78" t="s">
        <v>34</v>
      </c>
      <c r="V624" s="78" t="s">
        <v>34</v>
      </c>
      <c r="W624" s="78" t="s">
        <v>34</v>
      </c>
      <c r="X624" s="78" t="s">
        <v>34</v>
      </c>
      <c r="Y624" s="78" t="s">
        <v>34</v>
      </c>
      <c r="Z624" s="78" t="s">
        <v>34</v>
      </c>
      <c r="AA624" s="78" t="s">
        <v>34</v>
      </c>
      <c r="AB624" s="79" t="s">
        <v>34</v>
      </c>
      <c r="AC624" s="79" t="s">
        <v>34</v>
      </c>
      <c r="AD624" s="79" t="s">
        <v>34</v>
      </c>
      <c r="AE624" s="79" t="s">
        <v>34</v>
      </c>
      <c r="AF624" s="79" t="s">
        <v>34</v>
      </c>
      <c r="AG624" s="446">
        <v>200580000</v>
      </c>
      <c r="AH624" s="446">
        <v>1375000</v>
      </c>
      <c r="AI624" s="446">
        <v>1375000</v>
      </c>
      <c r="AJ624" s="446">
        <v>253580000</v>
      </c>
      <c r="AK624" s="39">
        <f t="shared" si="46"/>
        <v>145.87636363636364</v>
      </c>
      <c r="AL624" s="40">
        <f t="shared" si="47"/>
        <v>5.4223519204984619E-3</v>
      </c>
      <c r="AM624" s="41">
        <f t="shared" si="48"/>
        <v>199205000</v>
      </c>
      <c r="AN624" s="42" t="str">
        <f t="shared" si="50"/>
        <v>CUMPLE</v>
      </c>
      <c r="AO624" s="42" t="str">
        <f t="shared" si="49"/>
        <v>CUMPLE</v>
      </c>
      <c r="AP624" s="7"/>
    </row>
    <row r="625" spans="2:42" hidden="1" x14ac:dyDescent="0.2">
      <c r="B625" s="77" t="s">
        <v>6046</v>
      </c>
      <c r="C625" s="33" t="e" vm="1">
        <f ca="1">_xlfn.XLOOKUP(B625,'ASIGNACION ZONAS'!J:J,'ENCUESTA PI'!H:H,0)</f>
        <v>#NAME?</v>
      </c>
      <c r="D625" s="77" t="s">
        <v>6047</v>
      </c>
      <c r="E625" s="77" t="s">
        <v>1062</v>
      </c>
      <c r="F625" s="78">
        <v>3016846391</v>
      </c>
      <c r="G625" s="36" t="s">
        <v>1060</v>
      </c>
      <c r="H625" s="78" t="s">
        <v>34</v>
      </c>
      <c r="I625" s="78">
        <v>1</v>
      </c>
      <c r="J625" s="78" t="s">
        <v>34</v>
      </c>
      <c r="K625" s="78" t="s">
        <v>34</v>
      </c>
      <c r="L625" s="78" t="s">
        <v>34</v>
      </c>
      <c r="M625" s="78" t="s">
        <v>34</v>
      </c>
      <c r="N625" s="78" t="s">
        <v>34</v>
      </c>
      <c r="O625" s="78" t="s">
        <v>34</v>
      </c>
      <c r="P625" s="78" t="s">
        <v>34</v>
      </c>
      <c r="Q625" s="78" t="s">
        <v>34</v>
      </c>
      <c r="R625" s="78" t="s">
        <v>34</v>
      </c>
      <c r="S625" s="78" t="s">
        <v>34</v>
      </c>
      <c r="T625" s="78" t="s">
        <v>34</v>
      </c>
      <c r="U625" s="78" t="s">
        <v>34</v>
      </c>
      <c r="V625" s="78" t="s">
        <v>34</v>
      </c>
      <c r="W625" s="78" t="s">
        <v>34</v>
      </c>
      <c r="X625" s="78" t="s">
        <v>34</v>
      </c>
      <c r="Y625" s="78" t="s">
        <v>34</v>
      </c>
      <c r="Z625" s="78" t="s">
        <v>34</v>
      </c>
      <c r="AA625" s="78" t="s">
        <v>34</v>
      </c>
      <c r="AB625" s="78" t="s">
        <v>34</v>
      </c>
      <c r="AC625" s="78" t="s">
        <v>34</v>
      </c>
      <c r="AD625" s="78" t="s">
        <v>34</v>
      </c>
      <c r="AE625" s="78" t="s">
        <v>34</v>
      </c>
      <c r="AF625" s="78" t="s">
        <v>34</v>
      </c>
      <c r="AG625" s="447">
        <v>3112188000</v>
      </c>
      <c r="AH625" s="447">
        <v>683435000</v>
      </c>
      <c r="AI625" s="447">
        <v>683435000</v>
      </c>
      <c r="AJ625" s="447">
        <v>3364498000</v>
      </c>
      <c r="AK625" s="39">
        <f t="shared" si="46"/>
        <v>4.5537439551676462</v>
      </c>
      <c r="AL625" s="40">
        <f t="shared" si="47"/>
        <v>0.20313134381414405</v>
      </c>
      <c r="AM625" s="41">
        <f t="shared" si="48"/>
        <v>2428753000</v>
      </c>
      <c r="AN625" s="42" t="str">
        <f t="shared" si="50"/>
        <v>CUMPLE</v>
      </c>
      <c r="AO625" s="42" t="str">
        <f t="shared" si="49"/>
        <v>CUMPLE</v>
      </c>
      <c r="AP625" s="7"/>
    </row>
    <row r="626" spans="2:42" hidden="1" x14ac:dyDescent="0.2">
      <c r="B626" s="77" t="s">
        <v>2076</v>
      </c>
      <c r="C626" s="33" t="e" vm="1">
        <f ca="1">_xlfn.XLOOKUP(B626,'ASIGNACION ZONAS'!J:J,'ENCUESTA PI'!H:H,0)</f>
        <v>#NAME?</v>
      </c>
      <c r="D626" s="77" t="s">
        <v>6048</v>
      </c>
      <c r="E626" s="76" t="s">
        <v>6049</v>
      </c>
      <c r="F626" s="78">
        <v>3007062022</v>
      </c>
      <c r="G626" s="36" t="s">
        <v>2078</v>
      </c>
      <c r="H626" s="78" t="s">
        <v>34</v>
      </c>
      <c r="I626" s="78">
        <v>1</v>
      </c>
      <c r="J626" s="78" t="s">
        <v>34</v>
      </c>
      <c r="K626" s="78" t="s">
        <v>34</v>
      </c>
      <c r="L626" s="78" t="s">
        <v>34</v>
      </c>
      <c r="M626" s="78" t="s">
        <v>34</v>
      </c>
      <c r="N626" s="78" t="s">
        <v>34</v>
      </c>
      <c r="O626" s="78" t="s">
        <v>34</v>
      </c>
      <c r="P626" s="78" t="s">
        <v>34</v>
      </c>
      <c r="Q626" s="78" t="s">
        <v>34</v>
      </c>
      <c r="R626" s="78" t="s">
        <v>34</v>
      </c>
      <c r="S626" s="78" t="s">
        <v>34</v>
      </c>
      <c r="T626" s="78" t="s">
        <v>34</v>
      </c>
      <c r="U626" s="78" t="s">
        <v>34</v>
      </c>
      <c r="V626" s="78" t="s">
        <v>34</v>
      </c>
      <c r="W626" s="78" t="s">
        <v>34</v>
      </c>
      <c r="X626" s="78" t="s">
        <v>34</v>
      </c>
      <c r="Y626" s="78" t="s">
        <v>34</v>
      </c>
      <c r="Z626" s="78" t="s">
        <v>34</v>
      </c>
      <c r="AA626" s="78" t="s">
        <v>34</v>
      </c>
      <c r="AB626" s="78" t="s">
        <v>34</v>
      </c>
      <c r="AC626" s="78" t="s">
        <v>34</v>
      </c>
      <c r="AD626" s="78" t="s">
        <v>34</v>
      </c>
      <c r="AE626" s="78" t="s">
        <v>34</v>
      </c>
      <c r="AF626" s="78" t="s">
        <v>34</v>
      </c>
      <c r="AG626" s="448">
        <v>4041647000</v>
      </c>
      <c r="AH626" s="448">
        <v>939654000</v>
      </c>
      <c r="AI626" s="448">
        <v>939654000</v>
      </c>
      <c r="AJ626" s="448">
        <v>4632897000</v>
      </c>
      <c r="AK626" s="39">
        <f t="shared" si="46"/>
        <v>4.3012076785710489</v>
      </c>
      <c r="AL626" s="40">
        <f t="shared" si="47"/>
        <v>0.20282212188183765</v>
      </c>
      <c r="AM626" s="41">
        <f t="shared" si="48"/>
        <v>3101993000</v>
      </c>
      <c r="AN626" s="42" t="str">
        <f t="shared" si="50"/>
        <v>CUMPLE</v>
      </c>
      <c r="AO626" s="42" t="str">
        <f t="shared" si="49"/>
        <v>CUMPLE</v>
      </c>
      <c r="AP626" s="7"/>
    </row>
    <row r="627" spans="2:42" hidden="1" x14ac:dyDescent="0.2">
      <c r="B627" s="76" t="s">
        <v>6050</v>
      </c>
      <c r="C627" s="33" t="e" vm="1">
        <f ca="1">_xlfn.XLOOKUP(B627,'ASIGNACION ZONAS'!J:J,'ENCUESTA PI'!H:H,0)</f>
        <v>#NAME?</v>
      </c>
      <c r="D627" s="77" t="s">
        <v>6051</v>
      </c>
      <c r="E627" s="77" t="s">
        <v>6052</v>
      </c>
      <c r="F627" s="78">
        <v>3192401632</v>
      </c>
      <c r="G627" s="36" t="s">
        <v>6053</v>
      </c>
      <c r="H627" s="78" t="s">
        <v>73</v>
      </c>
      <c r="I627" s="78">
        <v>1</v>
      </c>
      <c r="J627" s="78" t="s">
        <v>34</v>
      </c>
      <c r="K627" s="78" t="s">
        <v>34</v>
      </c>
      <c r="L627" s="78" t="s">
        <v>34</v>
      </c>
      <c r="M627" s="78" t="s">
        <v>34</v>
      </c>
      <c r="N627" s="78" t="s">
        <v>34</v>
      </c>
      <c r="O627" s="78" t="s">
        <v>34</v>
      </c>
      <c r="P627" s="78" t="s">
        <v>34</v>
      </c>
      <c r="Q627" s="78" t="s">
        <v>34</v>
      </c>
      <c r="R627" s="78" t="s">
        <v>73</v>
      </c>
      <c r="S627" s="78" t="s">
        <v>34</v>
      </c>
      <c r="T627" s="78" t="s">
        <v>34</v>
      </c>
      <c r="U627" s="78" t="s">
        <v>34</v>
      </c>
      <c r="V627" s="78" t="s">
        <v>34</v>
      </c>
      <c r="W627" s="78" t="s">
        <v>34</v>
      </c>
      <c r="X627" s="78" t="s">
        <v>34</v>
      </c>
      <c r="Y627" s="78" t="s">
        <v>34</v>
      </c>
      <c r="Z627" s="78" t="s">
        <v>34</v>
      </c>
      <c r="AA627" s="78" t="s">
        <v>34</v>
      </c>
      <c r="AB627" s="79" t="s">
        <v>34</v>
      </c>
      <c r="AC627" s="79" t="s">
        <v>34</v>
      </c>
      <c r="AD627" s="79" t="s">
        <v>34</v>
      </c>
      <c r="AE627" s="79" t="s">
        <v>34</v>
      </c>
      <c r="AF627" s="79" t="s">
        <v>34</v>
      </c>
      <c r="AG627" s="449">
        <v>4691940773</v>
      </c>
      <c r="AH627" s="449">
        <v>669250249</v>
      </c>
      <c r="AI627" s="449">
        <v>669250249</v>
      </c>
      <c r="AJ627" s="449">
        <v>5556416773</v>
      </c>
      <c r="AK627" s="39">
        <f t="shared" si="46"/>
        <v>7.0107419160631492</v>
      </c>
      <c r="AL627" s="40">
        <f t="shared" si="47"/>
        <v>0.12044637332679076</v>
      </c>
      <c r="AM627" s="41">
        <f t="shared" si="48"/>
        <v>4022690524</v>
      </c>
      <c r="AN627" s="42" t="str">
        <f t="shared" si="50"/>
        <v>CUMPLE</v>
      </c>
      <c r="AO627" s="42" t="str">
        <f t="shared" si="49"/>
        <v>CUMPLE</v>
      </c>
      <c r="AP627" s="7"/>
    </row>
    <row r="628" spans="2:42" hidden="1" x14ac:dyDescent="0.2">
      <c r="B628" s="77" t="s">
        <v>6054</v>
      </c>
      <c r="C628" s="33" t="e" vm="1">
        <f ca="1">_xlfn.XLOOKUP(B628,'ASIGNACION ZONAS'!J:J,'ENCUESTA PI'!H:H,0)</f>
        <v>#NAME?</v>
      </c>
      <c r="D628" s="77" t="s">
        <v>6055</v>
      </c>
      <c r="E628" s="84" t="s">
        <v>1962</v>
      </c>
      <c r="F628" s="450">
        <v>3143212806</v>
      </c>
      <c r="G628" s="52" t="s">
        <v>1960</v>
      </c>
      <c r="H628" s="78" t="s">
        <v>34</v>
      </c>
      <c r="I628" s="78">
        <v>1</v>
      </c>
      <c r="J628" s="78" t="s">
        <v>34</v>
      </c>
      <c r="K628" s="78" t="s">
        <v>34</v>
      </c>
      <c r="L628" s="78" t="s">
        <v>34</v>
      </c>
      <c r="M628" s="78" t="s">
        <v>34</v>
      </c>
      <c r="N628" s="78" t="s">
        <v>34</v>
      </c>
      <c r="O628" s="78" t="s">
        <v>34</v>
      </c>
      <c r="P628" s="78" t="s">
        <v>34</v>
      </c>
      <c r="Q628" s="78" t="s">
        <v>34</v>
      </c>
      <c r="R628" s="78" t="s">
        <v>34</v>
      </c>
      <c r="S628" s="78" t="s">
        <v>34</v>
      </c>
      <c r="T628" s="78" t="s">
        <v>34</v>
      </c>
      <c r="U628" s="78" t="s">
        <v>34</v>
      </c>
      <c r="V628" s="78" t="s">
        <v>34</v>
      </c>
      <c r="W628" s="78" t="s">
        <v>34</v>
      </c>
      <c r="X628" s="78" t="s">
        <v>34</v>
      </c>
      <c r="Y628" s="78" t="s">
        <v>34</v>
      </c>
      <c r="Z628" s="78" t="s">
        <v>34</v>
      </c>
      <c r="AA628" s="78" t="s">
        <v>34</v>
      </c>
      <c r="AB628" s="78" t="s">
        <v>34</v>
      </c>
      <c r="AC628" s="78" t="s">
        <v>34</v>
      </c>
      <c r="AD628" s="78" t="s">
        <v>34</v>
      </c>
      <c r="AE628" s="78" t="s">
        <v>34</v>
      </c>
      <c r="AF628" s="78" t="s">
        <v>34</v>
      </c>
      <c r="AG628" s="451">
        <v>627370675</v>
      </c>
      <c r="AH628" s="451">
        <v>40125000</v>
      </c>
      <c r="AI628" s="451">
        <v>40125000</v>
      </c>
      <c r="AJ628" s="451">
        <v>653718340</v>
      </c>
      <c r="AK628" s="39">
        <f t="shared" si="46"/>
        <v>15.635406230529595</v>
      </c>
      <c r="AL628" s="40">
        <f t="shared" si="47"/>
        <v>6.1379645551936021E-2</v>
      </c>
      <c r="AM628" s="41">
        <f t="shared" si="48"/>
        <v>587245675</v>
      </c>
      <c r="AN628" s="42" t="str">
        <f t="shared" si="50"/>
        <v>CUMPLE</v>
      </c>
      <c r="AO628" s="42" t="str">
        <f t="shared" si="49"/>
        <v>CUMPLE</v>
      </c>
      <c r="AP628" s="7"/>
    </row>
    <row r="629" spans="2:42" hidden="1" x14ac:dyDescent="0.2">
      <c r="B629" s="77" t="s">
        <v>6056</v>
      </c>
      <c r="C629" s="33" t="e" vm="1">
        <f ca="1">_xlfn.XLOOKUP(B629,'ASIGNACION ZONAS'!J:J,'ENCUESTA PI'!H:H,0)</f>
        <v>#NAME?</v>
      </c>
      <c r="D629" s="77" t="s">
        <v>6048</v>
      </c>
      <c r="E629" s="77" t="s">
        <v>2046</v>
      </c>
      <c r="F629" s="78">
        <v>3246511354</v>
      </c>
      <c r="G629" s="36" t="s">
        <v>6057</v>
      </c>
      <c r="H629" s="78" t="s">
        <v>34</v>
      </c>
      <c r="I629" s="78">
        <v>1</v>
      </c>
      <c r="J629" s="78" t="s">
        <v>34</v>
      </c>
      <c r="K629" s="78" t="s">
        <v>34</v>
      </c>
      <c r="L629" s="78" t="s">
        <v>34</v>
      </c>
      <c r="M629" s="78" t="s">
        <v>34</v>
      </c>
      <c r="N629" s="78" t="s">
        <v>34</v>
      </c>
      <c r="O629" s="78" t="s">
        <v>34</v>
      </c>
      <c r="P629" s="78" t="s">
        <v>34</v>
      </c>
      <c r="Q629" s="78" t="s">
        <v>34</v>
      </c>
      <c r="R629" s="78" t="s">
        <v>34</v>
      </c>
      <c r="S629" s="78" t="s">
        <v>34</v>
      </c>
      <c r="T629" s="78" t="s">
        <v>34</v>
      </c>
      <c r="U629" s="78" t="s">
        <v>34</v>
      </c>
      <c r="V629" s="78" t="s">
        <v>34</v>
      </c>
      <c r="W629" s="78" t="s">
        <v>34</v>
      </c>
      <c r="X629" s="78" t="s">
        <v>34</v>
      </c>
      <c r="Y629" s="78" t="s">
        <v>34</v>
      </c>
      <c r="Z629" s="78" t="s">
        <v>34</v>
      </c>
      <c r="AA629" s="78" t="s">
        <v>34</v>
      </c>
      <c r="AB629" s="78" t="s">
        <v>34</v>
      </c>
      <c r="AC629" s="78" t="s">
        <v>34</v>
      </c>
      <c r="AD629" s="78" t="s">
        <v>34</v>
      </c>
      <c r="AE629" s="78" t="s">
        <v>34</v>
      </c>
      <c r="AF629" s="78" t="s">
        <v>34</v>
      </c>
      <c r="AG629" s="452">
        <v>4832281000</v>
      </c>
      <c r="AH629" s="452">
        <v>525257000</v>
      </c>
      <c r="AI629" s="452">
        <v>525257000</v>
      </c>
      <c r="AJ629" s="452">
        <v>5487232000</v>
      </c>
      <c r="AK629" s="39">
        <f t="shared" si="46"/>
        <v>9.1998412205834477</v>
      </c>
      <c r="AL629" s="40">
        <f t="shared" si="47"/>
        <v>9.5723490459306254E-2</v>
      </c>
      <c r="AM629" s="41">
        <f t="shared" si="48"/>
        <v>4307024000</v>
      </c>
      <c r="AN629" s="42" t="str">
        <f t="shared" si="50"/>
        <v>CUMPLE</v>
      </c>
      <c r="AO629" s="42" t="str">
        <f t="shared" si="49"/>
        <v>CUMPLE</v>
      </c>
      <c r="AP629" s="7"/>
    </row>
    <row r="630" spans="2:42" hidden="1" x14ac:dyDescent="0.2">
      <c r="B630" s="76" t="s">
        <v>716</v>
      </c>
      <c r="C630" s="33" t="e" vm="1">
        <f ca="1">_xlfn.XLOOKUP(B630,'ASIGNACION ZONAS'!J:J,'ENCUESTA PI'!H:H,0)</f>
        <v>#NAME?</v>
      </c>
      <c r="D630" s="77" t="s">
        <v>6058</v>
      </c>
      <c r="E630" s="76" t="s">
        <v>6059</v>
      </c>
      <c r="F630" s="78">
        <v>3001278842</v>
      </c>
      <c r="G630" s="36" t="s">
        <v>718</v>
      </c>
      <c r="H630" s="78" t="s">
        <v>34</v>
      </c>
      <c r="I630" s="78">
        <v>1</v>
      </c>
      <c r="J630" s="78" t="s">
        <v>34</v>
      </c>
      <c r="K630" s="78" t="s">
        <v>34</v>
      </c>
      <c r="L630" s="78" t="s">
        <v>34</v>
      </c>
      <c r="M630" s="78" t="s">
        <v>34</v>
      </c>
      <c r="N630" s="78" t="s">
        <v>34</v>
      </c>
      <c r="O630" s="78" t="s">
        <v>34</v>
      </c>
      <c r="P630" s="78" t="s">
        <v>34</v>
      </c>
      <c r="Q630" s="78" t="s">
        <v>34</v>
      </c>
      <c r="R630" s="78" t="s">
        <v>34</v>
      </c>
      <c r="S630" s="78" t="s">
        <v>34</v>
      </c>
      <c r="T630" s="78" t="s">
        <v>34</v>
      </c>
      <c r="U630" s="78" t="s">
        <v>34</v>
      </c>
      <c r="V630" s="78" t="s">
        <v>34</v>
      </c>
      <c r="W630" s="78" t="s">
        <v>34</v>
      </c>
      <c r="X630" s="78" t="s">
        <v>34</v>
      </c>
      <c r="Y630" s="78" t="s">
        <v>34</v>
      </c>
      <c r="Z630" s="78" t="s">
        <v>34</v>
      </c>
      <c r="AA630" s="78" t="s">
        <v>34</v>
      </c>
      <c r="AB630" s="78" t="s">
        <v>34</v>
      </c>
      <c r="AC630" s="78" t="s">
        <v>34</v>
      </c>
      <c r="AD630" s="78" t="s">
        <v>34</v>
      </c>
      <c r="AE630" s="78" t="s">
        <v>34</v>
      </c>
      <c r="AF630" s="78" t="s">
        <v>34</v>
      </c>
      <c r="AG630" s="453">
        <v>3867447000</v>
      </c>
      <c r="AH630" s="453">
        <v>405237000</v>
      </c>
      <c r="AI630" s="453">
        <v>405237000</v>
      </c>
      <c r="AJ630" s="453">
        <v>4415757000</v>
      </c>
      <c r="AK630" s="39">
        <f t="shared" si="46"/>
        <v>9.5436670392881204</v>
      </c>
      <c r="AL630" s="40">
        <f t="shared" si="47"/>
        <v>9.1770674880886791E-2</v>
      </c>
      <c r="AM630" s="41">
        <f t="shared" si="48"/>
        <v>3462210000</v>
      </c>
      <c r="AN630" s="42" t="str">
        <f t="shared" si="50"/>
        <v>CUMPLE</v>
      </c>
      <c r="AO630" s="42" t="str">
        <f t="shared" si="49"/>
        <v>CUMPLE</v>
      </c>
      <c r="AP630" s="7"/>
    </row>
    <row r="631" spans="2:42" hidden="1" x14ac:dyDescent="0.2">
      <c r="B631" s="76" t="s">
        <v>6060</v>
      </c>
      <c r="C631" s="33" t="e" vm="1">
        <f ca="1">_xlfn.XLOOKUP(B631,'ASIGNACION ZONAS'!J:J,'ENCUESTA PI'!H:H,0)</f>
        <v>#NAME?</v>
      </c>
      <c r="D631" s="77" t="s">
        <v>6061</v>
      </c>
      <c r="E631" s="77" t="s">
        <v>6060</v>
      </c>
      <c r="F631" s="78">
        <v>3153368008</v>
      </c>
      <c r="G631" s="36" t="s">
        <v>69</v>
      </c>
      <c r="H631" s="78" t="s">
        <v>73</v>
      </c>
      <c r="I631" s="78">
        <v>2</v>
      </c>
      <c r="J631" s="78" t="s">
        <v>73</v>
      </c>
      <c r="K631" s="78" t="s">
        <v>73</v>
      </c>
      <c r="L631" s="78" t="s">
        <v>73</v>
      </c>
      <c r="M631" s="78" t="s">
        <v>34</v>
      </c>
      <c r="N631" s="78" t="s">
        <v>34</v>
      </c>
      <c r="O631" s="78" t="s">
        <v>34</v>
      </c>
      <c r="P631" s="78" t="s">
        <v>73</v>
      </c>
      <c r="Q631" s="78" t="s">
        <v>73</v>
      </c>
      <c r="R631" s="78" t="s">
        <v>34</v>
      </c>
      <c r="S631" s="78" t="s">
        <v>34</v>
      </c>
      <c r="T631" s="78" t="s">
        <v>34</v>
      </c>
      <c r="U631" s="78" t="s">
        <v>34</v>
      </c>
      <c r="V631" s="78" t="s">
        <v>34</v>
      </c>
      <c r="W631" s="78" t="s">
        <v>34</v>
      </c>
      <c r="X631" s="78" t="s">
        <v>73</v>
      </c>
      <c r="Y631" s="78" t="s">
        <v>73</v>
      </c>
      <c r="Z631" s="78" t="s">
        <v>34</v>
      </c>
      <c r="AA631" s="78" t="s">
        <v>34</v>
      </c>
      <c r="AB631" s="79" t="s">
        <v>73</v>
      </c>
      <c r="AC631" s="79" t="s">
        <v>34</v>
      </c>
      <c r="AD631" s="79" t="s">
        <v>34</v>
      </c>
      <c r="AE631" s="79" t="s">
        <v>73</v>
      </c>
      <c r="AF631" s="79" t="s">
        <v>73</v>
      </c>
      <c r="AG631" s="454">
        <v>1361379005</v>
      </c>
      <c r="AH631" s="454">
        <v>600350581</v>
      </c>
      <c r="AI631" s="454">
        <v>600350581</v>
      </c>
      <c r="AJ631" s="454">
        <v>1361379005</v>
      </c>
      <c r="AK631" s="39">
        <f t="shared" si="46"/>
        <v>2.2676400224887932</v>
      </c>
      <c r="AL631" s="40">
        <f t="shared" si="47"/>
        <v>0.44098710116364692</v>
      </c>
      <c r="AM631" s="41">
        <f t="shared" si="48"/>
        <v>761028424</v>
      </c>
      <c r="AN631" s="42" t="str">
        <f t="shared" si="50"/>
        <v>CUMPLE</v>
      </c>
      <c r="AO631" s="42" t="str">
        <f t="shared" si="49"/>
        <v>CUMPLE</v>
      </c>
      <c r="AP631" s="7"/>
    </row>
    <row r="632" spans="2:42" hidden="1" x14ac:dyDescent="0.2">
      <c r="B632" s="77" t="s">
        <v>6062</v>
      </c>
      <c r="C632" s="33" t="e" vm="1">
        <f ca="1">_xlfn.XLOOKUP(B632,'ASIGNACION ZONAS'!J:J,'ENCUESTA PI'!H:H,0)</f>
        <v>#NAME?</v>
      </c>
      <c r="D632" s="77" t="s">
        <v>6063</v>
      </c>
      <c r="E632" s="77" t="s">
        <v>1770</v>
      </c>
      <c r="F632" s="78">
        <v>3023783962</v>
      </c>
      <c r="G632" s="36" t="s">
        <v>6064</v>
      </c>
      <c r="H632" s="78" t="s">
        <v>34</v>
      </c>
      <c r="I632" s="78">
        <v>1</v>
      </c>
      <c r="J632" s="78" t="s">
        <v>34</v>
      </c>
      <c r="K632" s="78" t="s">
        <v>34</v>
      </c>
      <c r="L632" s="78" t="s">
        <v>34</v>
      </c>
      <c r="M632" s="78" t="s">
        <v>34</v>
      </c>
      <c r="N632" s="78" t="s">
        <v>34</v>
      </c>
      <c r="O632" s="78" t="s">
        <v>34</v>
      </c>
      <c r="P632" s="78" t="s">
        <v>34</v>
      </c>
      <c r="Q632" s="78" t="s">
        <v>34</v>
      </c>
      <c r="R632" s="78" t="s">
        <v>34</v>
      </c>
      <c r="S632" s="78" t="s">
        <v>34</v>
      </c>
      <c r="T632" s="78" t="s">
        <v>34</v>
      </c>
      <c r="U632" s="78" t="s">
        <v>34</v>
      </c>
      <c r="V632" s="78" t="s">
        <v>34</v>
      </c>
      <c r="W632" s="78" t="s">
        <v>34</v>
      </c>
      <c r="X632" s="78" t="s">
        <v>34</v>
      </c>
      <c r="Y632" s="78" t="s">
        <v>34</v>
      </c>
      <c r="Z632" s="78" t="s">
        <v>34</v>
      </c>
      <c r="AA632" s="78" t="s">
        <v>34</v>
      </c>
      <c r="AB632" s="78" t="s">
        <v>34</v>
      </c>
      <c r="AC632" s="78" t="s">
        <v>34</v>
      </c>
      <c r="AD632" s="78" t="s">
        <v>34</v>
      </c>
      <c r="AE632" s="78" t="s">
        <v>34</v>
      </c>
      <c r="AF632" s="78" t="s">
        <v>34</v>
      </c>
      <c r="AG632" s="455">
        <v>860637225</v>
      </c>
      <c r="AH632" s="455">
        <v>35264100</v>
      </c>
      <c r="AI632" s="455">
        <v>35264100</v>
      </c>
      <c r="AJ632" s="455">
        <v>926479225</v>
      </c>
      <c r="AK632" s="39">
        <f t="shared" si="46"/>
        <v>24.40547823423822</v>
      </c>
      <c r="AL632" s="40">
        <f t="shared" si="47"/>
        <v>3.8062483268310736E-2</v>
      </c>
      <c r="AM632" s="41">
        <f t="shared" si="48"/>
        <v>825373125</v>
      </c>
      <c r="AN632" s="42" t="str">
        <f t="shared" si="50"/>
        <v>CUMPLE</v>
      </c>
      <c r="AO632" s="42" t="str">
        <f t="shared" si="49"/>
        <v>CUMPLE</v>
      </c>
      <c r="AP632" s="7"/>
    </row>
    <row r="633" spans="2:42" hidden="1" x14ac:dyDescent="0.2">
      <c r="B633" s="77" t="s">
        <v>1863</v>
      </c>
      <c r="C633" s="33" t="e" vm="1">
        <f ca="1">_xlfn.XLOOKUP(B633,'ASIGNACION ZONAS'!J:J,'ENCUESTA PI'!H:H,0)</f>
        <v>#NAME?</v>
      </c>
      <c r="D633" s="77" t="s">
        <v>6065</v>
      </c>
      <c r="E633" s="77" t="s">
        <v>1867</v>
      </c>
      <c r="F633" s="78">
        <v>3127107669</v>
      </c>
      <c r="G633" s="36" t="s">
        <v>1865</v>
      </c>
      <c r="H633" s="78" t="s">
        <v>34</v>
      </c>
      <c r="I633" s="78">
        <v>1</v>
      </c>
      <c r="J633" s="78" t="s">
        <v>34</v>
      </c>
      <c r="K633" s="78" t="s">
        <v>34</v>
      </c>
      <c r="L633" s="78" t="s">
        <v>34</v>
      </c>
      <c r="M633" s="78" t="s">
        <v>34</v>
      </c>
      <c r="N633" s="78" t="s">
        <v>34</v>
      </c>
      <c r="O633" s="78" t="s">
        <v>34</v>
      </c>
      <c r="P633" s="78" t="s">
        <v>34</v>
      </c>
      <c r="Q633" s="78" t="s">
        <v>34</v>
      </c>
      <c r="R633" s="78" t="s">
        <v>34</v>
      </c>
      <c r="S633" s="78" t="s">
        <v>34</v>
      </c>
      <c r="T633" s="78" t="s">
        <v>34</v>
      </c>
      <c r="U633" s="78" t="s">
        <v>34</v>
      </c>
      <c r="V633" s="78" t="s">
        <v>34</v>
      </c>
      <c r="W633" s="78" t="s">
        <v>34</v>
      </c>
      <c r="X633" s="78" t="s">
        <v>34</v>
      </c>
      <c r="Y633" s="78" t="s">
        <v>34</v>
      </c>
      <c r="Z633" s="78" t="s">
        <v>34</v>
      </c>
      <c r="AA633" s="78" t="s">
        <v>34</v>
      </c>
      <c r="AB633" s="78" t="s">
        <v>34</v>
      </c>
      <c r="AC633" s="78" t="s">
        <v>34</v>
      </c>
      <c r="AD633" s="78" t="s">
        <v>34</v>
      </c>
      <c r="AE633" s="78" t="s">
        <v>34</v>
      </c>
      <c r="AF633" s="78" t="s">
        <v>34</v>
      </c>
      <c r="AG633" s="456">
        <v>692831450</v>
      </c>
      <c r="AH633" s="456">
        <v>10725200</v>
      </c>
      <c r="AI633" s="456">
        <v>10725200</v>
      </c>
      <c r="AJ633" s="456">
        <v>723512750</v>
      </c>
      <c r="AK633" s="39">
        <f t="shared" si="46"/>
        <v>64.598464364300895</v>
      </c>
      <c r="AL633" s="40">
        <f t="shared" si="47"/>
        <v>1.4823788523422704E-2</v>
      </c>
      <c r="AM633" s="41">
        <f t="shared" si="48"/>
        <v>682106250</v>
      </c>
      <c r="AN633" s="42" t="str">
        <f t="shared" si="50"/>
        <v>CUMPLE</v>
      </c>
      <c r="AO633" s="42" t="str">
        <f t="shared" si="49"/>
        <v>CUMPLE</v>
      </c>
      <c r="AP633" s="7"/>
    </row>
    <row r="634" spans="2:42" hidden="1" x14ac:dyDescent="0.2">
      <c r="B634" s="77" t="s">
        <v>823</v>
      </c>
      <c r="C634" s="33" t="e" vm="1">
        <f ca="1">_xlfn.XLOOKUP(B634,'ASIGNACION ZONAS'!J:J,'ENCUESTA PI'!H:H,0)</f>
        <v>#NAME?</v>
      </c>
      <c r="D634" s="77" t="s">
        <v>6066</v>
      </c>
      <c r="E634" s="77" t="s">
        <v>6067</v>
      </c>
      <c r="F634" s="78">
        <v>3134573493</v>
      </c>
      <c r="G634" s="36" t="s">
        <v>825</v>
      </c>
      <c r="H634" s="78" t="s">
        <v>34</v>
      </c>
      <c r="I634" s="78">
        <v>1</v>
      </c>
      <c r="J634" s="78" t="s">
        <v>34</v>
      </c>
      <c r="K634" s="78" t="s">
        <v>34</v>
      </c>
      <c r="L634" s="78" t="s">
        <v>34</v>
      </c>
      <c r="M634" s="78" t="s">
        <v>34</v>
      </c>
      <c r="N634" s="78" t="s">
        <v>34</v>
      </c>
      <c r="O634" s="78" t="s">
        <v>34</v>
      </c>
      <c r="P634" s="78" t="s">
        <v>34</v>
      </c>
      <c r="Q634" s="78" t="s">
        <v>34</v>
      </c>
      <c r="R634" s="78" t="s">
        <v>34</v>
      </c>
      <c r="S634" s="78" t="s">
        <v>34</v>
      </c>
      <c r="T634" s="78" t="s">
        <v>34</v>
      </c>
      <c r="U634" s="78" t="s">
        <v>34</v>
      </c>
      <c r="V634" s="78" t="s">
        <v>34</v>
      </c>
      <c r="W634" s="78" t="s">
        <v>34</v>
      </c>
      <c r="X634" s="78" t="s">
        <v>34</v>
      </c>
      <c r="Y634" s="78" t="s">
        <v>34</v>
      </c>
      <c r="Z634" s="78" t="s">
        <v>34</v>
      </c>
      <c r="AA634" s="78" t="s">
        <v>34</v>
      </c>
      <c r="AB634" s="78" t="s">
        <v>34</v>
      </c>
      <c r="AC634" s="78" t="s">
        <v>34</v>
      </c>
      <c r="AD634" s="78" t="s">
        <v>34</v>
      </c>
      <c r="AE634" s="78" t="s">
        <v>34</v>
      </c>
      <c r="AF634" s="78" t="s">
        <v>34</v>
      </c>
      <c r="AG634" s="457">
        <v>3347440000</v>
      </c>
      <c r="AH634" s="457">
        <v>657425000</v>
      </c>
      <c r="AI634" s="457">
        <v>657425000</v>
      </c>
      <c r="AJ634" s="457">
        <v>3925740000</v>
      </c>
      <c r="AK634" s="39">
        <f t="shared" si="46"/>
        <v>5.0917443054340801</v>
      </c>
      <c r="AL634" s="40">
        <f t="shared" si="47"/>
        <v>0.16746524222184861</v>
      </c>
      <c r="AM634" s="41">
        <f t="shared" si="48"/>
        <v>2690015000</v>
      </c>
      <c r="AN634" s="42" t="str">
        <f t="shared" si="50"/>
        <v>CUMPLE</v>
      </c>
      <c r="AO634" s="42" t="str">
        <f t="shared" si="49"/>
        <v>CUMPLE</v>
      </c>
      <c r="AP634" s="7"/>
    </row>
    <row r="635" spans="2:42" ht="24" hidden="1" x14ac:dyDescent="0.2">
      <c r="B635" s="76" t="s">
        <v>2278</v>
      </c>
      <c r="C635" s="33" t="e" vm="1">
        <f ca="1">_xlfn.XLOOKUP(B635,'ASIGNACION ZONAS'!J:J,'ENCUESTA PI'!H:H,0)</f>
        <v>#NAME?</v>
      </c>
      <c r="D635" s="77" t="s">
        <v>6068</v>
      </c>
      <c r="E635" s="76" t="s">
        <v>2282</v>
      </c>
      <c r="F635" s="78">
        <v>3233276861</v>
      </c>
      <c r="G635" s="36" t="s">
        <v>2280</v>
      </c>
      <c r="H635" s="78" t="s">
        <v>34</v>
      </c>
      <c r="I635" s="78">
        <v>1</v>
      </c>
      <c r="J635" s="78" t="s">
        <v>34</v>
      </c>
      <c r="K635" s="78" t="s">
        <v>34</v>
      </c>
      <c r="L635" s="78" t="s">
        <v>34</v>
      </c>
      <c r="M635" s="78" t="s">
        <v>34</v>
      </c>
      <c r="N635" s="78" t="s">
        <v>34</v>
      </c>
      <c r="O635" s="78" t="s">
        <v>34</v>
      </c>
      <c r="P635" s="78" t="s">
        <v>34</v>
      </c>
      <c r="Q635" s="78" t="s">
        <v>34</v>
      </c>
      <c r="R635" s="78" t="s">
        <v>34</v>
      </c>
      <c r="S635" s="78" t="s">
        <v>34</v>
      </c>
      <c r="T635" s="78" t="s">
        <v>34</v>
      </c>
      <c r="U635" s="78" t="s">
        <v>34</v>
      </c>
      <c r="V635" s="78" t="s">
        <v>34</v>
      </c>
      <c r="W635" s="78" t="s">
        <v>34</v>
      </c>
      <c r="X635" s="78" t="s">
        <v>34</v>
      </c>
      <c r="Y635" s="78" t="s">
        <v>34</v>
      </c>
      <c r="Z635" s="78" t="s">
        <v>34</v>
      </c>
      <c r="AA635" s="78" t="s">
        <v>34</v>
      </c>
      <c r="AB635" s="78" t="s">
        <v>34</v>
      </c>
      <c r="AC635" s="78" t="s">
        <v>34</v>
      </c>
      <c r="AD635" s="78" t="s">
        <v>34</v>
      </c>
      <c r="AE635" s="78" t="s">
        <v>34</v>
      </c>
      <c r="AF635" s="78" t="s">
        <v>34</v>
      </c>
      <c r="AG635" s="458">
        <v>2340896400</v>
      </c>
      <c r="AH635" s="458">
        <v>235527000</v>
      </c>
      <c r="AI635" s="458">
        <v>235527000</v>
      </c>
      <c r="AJ635" s="458">
        <v>2554728400</v>
      </c>
      <c r="AK635" s="39">
        <f t="shared" si="46"/>
        <v>9.9389726018673024</v>
      </c>
      <c r="AL635" s="40">
        <f t="shared" si="47"/>
        <v>9.219257906241618E-2</v>
      </c>
      <c r="AM635" s="41">
        <f t="shared" si="48"/>
        <v>2105369400</v>
      </c>
      <c r="AN635" s="42" t="str">
        <f t="shared" si="50"/>
        <v>CUMPLE</v>
      </c>
      <c r="AO635" s="42" t="str">
        <f t="shared" si="49"/>
        <v>CUMPLE</v>
      </c>
      <c r="AP635" s="7"/>
    </row>
    <row r="636" spans="2:42" hidden="1" x14ac:dyDescent="0.2">
      <c r="B636" s="76" t="s">
        <v>6069</v>
      </c>
      <c r="C636" s="33" t="e" vm="1">
        <f ca="1">_xlfn.XLOOKUP(B636,'ASIGNACION ZONAS'!J:J,'ENCUESTA PI'!H:H,0)</f>
        <v>#NAME?</v>
      </c>
      <c r="D636" s="77">
        <v>17640437</v>
      </c>
      <c r="E636" s="77" t="s">
        <v>6070</v>
      </c>
      <c r="F636" s="78">
        <v>3123726920</v>
      </c>
      <c r="G636" s="36" t="s">
        <v>6071</v>
      </c>
      <c r="H636" s="78" t="s">
        <v>73</v>
      </c>
      <c r="I636" s="78">
        <v>3</v>
      </c>
      <c r="J636" s="78" t="s">
        <v>34</v>
      </c>
      <c r="K636" s="78" t="s">
        <v>34</v>
      </c>
      <c r="L636" s="78" t="s">
        <v>73</v>
      </c>
      <c r="M636" s="78" t="s">
        <v>34</v>
      </c>
      <c r="N636" s="78" t="s">
        <v>34</v>
      </c>
      <c r="O636" s="78" t="s">
        <v>34</v>
      </c>
      <c r="P636" s="78" t="s">
        <v>73</v>
      </c>
      <c r="Q636" s="78" t="s">
        <v>73</v>
      </c>
      <c r="R636" s="78" t="s">
        <v>73</v>
      </c>
      <c r="S636" s="78" t="s">
        <v>34</v>
      </c>
      <c r="T636" s="78" t="s">
        <v>34</v>
      </c>
      <c r="U636" s="78" t="s">
        <v>34</v>
      </c>
      <c r="V636" s="78" t="s">
        <v>34</v>
      </c>
      <c r="W636" s="78" t="s">
        <v>34</v>
      </c>
      <c r="X636" s="78" t="s">
        <v>34</v>
      </c>
      <c r="Y636" s="78" t="s">
        <v>34</v>
      </c>
      <c r="Z636" s="78" t="s">
        <v>34</v>
      </c>
      <c r="AA636" s="78" t="s">
        <v>34</v>
      </c>
      <c r="AB636" s="79" t="s">
        <v>34</v>
      </c>
      <c r="AC636" s="79" t="s">
        <v>34</v>
      </c>
      <c r="AD636" s="79" t="s">
        <v>34</v>
      </c>
      <c r="AE636" s="79" t="s">
        <v>34</v>
      </c>
      <c r="AF636" s="79" t="s">
        <v>34</v>
      </c>
      <c r="AG636" s="459">
        <v>10837892350</v>
      </c>
      <c r="AH636" s="459">
        <v>1425095700</v>
      </c>
      <c r="AI636" s="459">
        <v>1425095700</v>
      </c>
      <c r="AJ636" s="459">
        <v>12862448700</v>
      </c>
      <c r="AK636" s="39">
        <f t="shared" si="46"/>
        <v>7.605027753574725</v>
      </c>
      <c r="AL636" s="40">
        <f t="shared" si="47"/>
        <v>0.11079505413304389</v>
      </c>
      <c r="AM636" s="41">
        <f t="shared" si="48"/>
        <v>9412796650</v>
      </c>
      <c r="AN636" s="42" t="str">
        <f t="shared" si="50"/>
        <v>CUMPLE</v>
      </c>
      <c r="AO636" s="42" t="str">
        <f t="shared" si="49"/>
        <v>CUMPLE</v>
      </c>
      <c r="AP636" s="7"/>
    </row>
    <row r="637" spans="2:42" hidden="1" x14ac:dyDescent="0.2">
      <c r="B637" s="76" t="s">
        <v>6072</v>
      </c>
      <c r="C637" s="33" t="e" vm="1">
        <f ca="1">_xlfn.XLOOKUP(B637,'ASIGNACION ZONAS'!J:J,'ENCUESTA PI'!H:H,0)</f>
        <v>#NAME?</v>
      </c>
      <c r="D637" s="77">
        <v>901499680</v>
      </c>
      <c r="E637" s="77" t="s">
        <v>6073</v>
      </c>
      <c r="F637" s="78">
        <v>3234926557</v>
      </c>
      <c r="G637" s="36" t="s">
        <v>6074</v>
      </c>
      <c r="H637" s="78" t="s">
        <v>73</v>
      </c>
      <c r="I637" s="78">
        <v>3</v>
      </c>
      <c r="J637" s="78" t="s">
        <v>34</v>
      </c>
      <c r="K637" s="78" t="s">
        <v>34</v>
      </c>
      <c r="L637" s="78" t="s">
        <v>34</v>
      </c>
      <c r="M637" s="78" t="s">
        <v>34</v>
      </c>
      <c r="N637" s="78" t="s">
        <v>34</v>
      </c>
      <c r="O637" s="78" t="s">
        <v>34</v>
      </c>
      <c r="P637" s="78" t="s">
        <v>73</v>
      </c>
      <c r="Q637" s="78" t="s">
        <v>73</v>
      </c>
      <c r="R637" s="78" t="s">
        <v>73</v>
      </c>
      <c r="S637" s="78" t="s">
        <v>34</v>
      </c>
      <c r="T637" s="78" t="s">
        <v>34</v>
      </c>
      <c r="U637" s="78" t="s">
        <v>34</v>
      </c>
      <c r="V637" s="78" t="s">
        <v>34</v>
      </c>
      <c r="W637" s="78" t="s">
        <v>73</v>
      </c>
      <c r="X637" s="78" t="s">
        <v>34</v>
      </c>
      <c r="Y637" s="78" t="s">
        <v>34</v>
      </c>
      <c r="Z637" s="78" t="s">
        <v>34</v>
      </c>
      <c r="AA637" s="78" t="s">
        <v>34</v>
      </c>
      <c r="AB637" s="79"/>
      <c r="AC637" s="79" t="s">
        <v>34</v>
      </c>
      <c r="AD637" s="79" t="s">
        <v>34</v>
      </c>
      <c r="AE637" s="79" t="s">
        <v>73</v>
      </c>
      <c r="AF637" s="79" t="s">
        <v>73</v>
      </c>
      <c r="AG637" s="460">
        <v>75236521</v>
      </c>
      <c r="AH637" s="460">
        <v>0</v>
      </c>
      <c r="AI637" s="460">
        <v>6248000</v>
      </c>
      <c r="AJ637" s="460">
        <v>83312521</v>
      </c>
      <c r="AK637" s="39">
        <f t="shared" si="46"/>
        <v>0</v>
      </c>
      <c r="AL637" s="40">
        <f t="shared" si="47"/>
        <v>7.4994729783774042E-2</v>
      </c>
      <c r="AM637" s="41">
        <f t="shared" si="48"/>
        <v>75236521</v>
      </c>
      <c r="AN637" s="42" t="b">
        <f t="shared" si="50"/>
        <v>0</v>
      </c>
      <c r="AO637" s="42" t="str">
        <f t="shared" si="49"/>
        <v>CUMPLE</v>
      </c>
      <c r="AP637" s="7"/>
    </row>
    <row r="638" spans="2:42" ht="24" hidden="1" x14ac:dyDescent="0.2">
      <c r="B638" s="76" t="s">
        <v>2394</v>
      </c>
      <c r="C638" s="33" t="e" vm="1">
        <f ca="1">_xlfn.XLOOKUP(B638,'ASIGNACION ZONAS'!J:J,'ENCUESTA PI'!H:H,0)</f>
        <v>#NAME?</v>
      </c>
      <c r="D638" s="77" t="s">
        <v>6075</v>
      </c>
      <c r="E638" s="77" t="s">
        <v>2398</v>
      </c>
      <c r="F638" s="78">
        <v>3238908719</v>
      </c>
      <c r="G638" s="52" t="s">
        <v>6076</v>
      </c>
      <c r="H638" s="78" t="s">
        <v>34</v>
      </c>
      <c r="I638" s="78">
        <v>1</v>
      </c>
      <c r="J638" s="78" t="s">
        <v>34</v>
      </c>
      <c r="K638" s="78" t="s">
        <v>34</v>
      </c>
      <c r="L638" s="78" t="s">
        <v>34</v>
      </c>
      <c r="M638" s="78" t="s">
        <v>34</v>
      </c>
      <c r="N638" s="78" t="s">
        <v>34</v>
      </c>
      <c r="O638" s="78" t="s">
        <v>34</v>
      </c>
      <c r="P638" s="78" t="s">
        <v>34</v>
      </c>
      <c r="Q638" s="78" t="s">
        <v>34</v>
      </c>
      <c r="R638" s="78" t="s">
        <v>34</v>
      </c>
      <c r="S638" s="78" t="s">
        <v>34</v>
      </c>
      <c r="T638" s="78" t="s">
        <v>34</v>
      </c>
      <c r="U638" s="78" t="s">
        <v>34</v>
      </c>
      <c r="V638" s="78" t="s">
        <v>34</v>
      </c>
      <c r="W638" s="78" t="s">
        <v>34</v>
      </c>
      <c r="X638" s="78" t="s">
        <v>34</v>
      </c>
      <c r="Y638" s="78" t="s">
        <v>34</v>
      </c>
      <c r="Z638" s="78" t="s">
        <v>34</v>
      </c>
      <c r="AA638" s="78" t="s">
        <v>34</v>
      </c>
      <c r="AB638" s="78" t="s">
        <v>34</v>
      </c>
      <c r="AC638" s="78" t="s">
        <v>34</v>
      </c>
      <c r="AD638" s="78" t="s">
        <v>34</v>
      </c>
      <c r="AE638" s="78" t="s">
        <v>34</v>
      </c>
      <c r="AF638" s="78" t="s">
        <v>34</v>
      </c>
      <c r="AG638" s="461">
        <v>1897307900</v>
      </c>
      <c r="AH638" s="461">
        <v>215425000</v>
      </c>
      <c r="AI638" s="461">
        <v>215425000</v>
      </c>
      <c r="AJ638" s="461">
        <v>2037973900</v>
      </c>
      <c r="AK638" s="39">
        <f t="shared" si="46"/>
        <v>8.807278171057213</v>
      </c>
      <c r="AL638" s="40">
        <f t="shared" si="47"/>
        <v>0.1057054754234095</v>
      </c>
      <c r="AM638" s="41">
        <f t="shared" si="48"/>
        <v>1681882900</v>
      </c>
      <c r="AN638" s="42" t="str">
        <f t="shared" si="50"/>
        <v>CUMPLE</v>
      </c>
      <c r="AO638" s="42" t="str">
        <f t="shared" si="49"/>
        <v>CUMPLE</v>
      </c>
      <c r="AP638" s="7"/>
    </row>
    <row r="639" spans="2:42" hidden="1" x14ac:dyDescent="0.2">
      <c r="B639" s="77" t="s">
        <v>1802</v>
      </c>
      <c r="C639" s="33" t="e" vm="1">
        <f ca="1">_xlfn.XLOOKUP(B639,'ASIGNACION ZONAS'!J:J,'ENCUESTA PI'!H:H,0)</f>
        <v>#NAME?</v>
      </c>
      <c r="D639" s="77" t="s">
        <v>6077</v>
      </c>
      <c r="E639" s="77" t="s">
        <v>1806</v>
      </c>
      <c r="F639" s="78">
        <v>3008086921</v>
      </c>
      <c r="G639" s="36" t="s">
        <v>1804</v>
      </c>
      <c r="H639" s="78" t="s">
        <v>34</v>
      </c>
      <c r="I639" s="78">
        <v>1</v>
      </c>
      <c r="J639" s="78" t="s">
        <v>34</v>
      </c>
      <c r="K639" s="78" t="s">
        <v>34</v>
      </c>
      <c r="L639" s="78" t="s">
        <v>34</v>
      </c>
      <c r="M639" s="78" t="s">
        <v>34</v>
      </c>
      <c r="N639" s="78" t="s">
        <v>34</v>
      </c>
      <c r="O639" s="78" t="s">
        <v>34</v>
      </c>
      <c r="P639" s="78" t="s">
        <v>34</v>
      </c>
      <c r="Q639" s="78" t="s">
        <v>34</v>
      </c>
      <c r="R639" s="78" t="s">
        <v>34</v>
      </c>
      <c r="S639" s="78" t="s">
        <v>34</v>
      </c>
      <c r="T639" s="78" t="s">
        <v>34</v>
      </c>
      <c r="U639" s="78" t="s">
        <v>34</v>
      </c>
      <c r="V639" s="78" t="s">
        <v>34</v>
      </c>
      <c r="W639" s="78" t="s">
        <v>34</v>
      </c>
      <c r="X639" s="78" t="s">
        <v>34</v>
      </c>
      <c r="Y639" s="78" t="s">
        <v>34</v>
      </c>
      <c r="Z639" s="78" t="s">
        <v>34</v>
      </c>
      <c r="AA639" s="78" t="s">
        <v>34</v>
      </c>
      <c r="AB639" s="78" t="s">
        <v>34</v>
      </c>
      <c r="AC639" s="78" t="s">
        <v>34</v>
      </c>
      <c r="AD639" s="78" t="s">
        <v>34</v>
      </c>
      <c r="AE639" s="78" t="s">
        <v>34</v>
      </c>
      <c r="AF639" s="78" t="s">
        <v>34</v>
      </c>
      <c r="AG639" s="462">
        <v>3886345000</v>
      </c>
      <c r="AH639" s="462">
        <v>516348000</v>
      </c>
      <c r="AI639" s="462">
        <v>516348000</v>
      </c>
      <c r="AJ639" s="462">
        <v>4451595000</v>
      </c>
      <c r="AK639" s="39">
        <f t="shared" si="46"/>
        <v>7.5266002773323422</v>
      </c>
      <c r="AL639" s="40">
        <f t="shared" si="47"/>
        <v>0.11599168387959821</v>
      </c>
      <c r="AM639" s="41">
        <f t="shared" si="48"/>
        <v>3369997000</v>
      </c>
      <c r="AN639" s="42" t="str">
        <f t="shared" si="50"/>
        <v>CUMPLE</v>
      </c>
      <c r="AO639" s="42" t="str">
        <f t="shared" si="49"/>
        <v>CUMPLE</v>
      </c>
      <c r="AP639" s="7"/>
    </row>
    <row r="640" spans="2:42" hidden="1" x14ac:dyDescent="0.2">
      <c r="B640" s="77" t="s">
        <v>1834</v>
      </c>
      <c r="C640" s="33" t="e" vm="1">
        <f ca="1">_xlfn.XLOOKUP(B640,'ASIGNACION ZONAS'!J:J,'ENCUESTA PI'!H:H,0)</f>
        <v>#NAME?</v>
      </c>
      <c r="D640" s="77" t="s">
        <v>6078</v>
      </c>
      <c r="E640" s="77" t="s">
        <v>1838</v>
      </c>
      <c r="F640" s="78">
        <v>3218623586</v>
      </c>
      <c r="G640" s="36" t="s">
        <v>1836</v>
      </c>
      <c r="H640" s="78" t="s">
        <v>34</v>
      </c>
      <c r="I640" s="78">
        <v>1</v>
      </c>
      <c r="J640" s="78" t="s">
        <v>34</v>
      </c>
      <c r="K640" s="78" t="s">
        <v>34</v>
      </c>
      <c r="L640" s="78" t="s">
        <v>34</v>
      </c>
      <c r="M640" s="78" t="s">
        <v>34</v>
      </c>
      <c r="N640" s="78" t="s">
        <v>34</v>
      </c>
      <c r="O640" s="78" t="s">
        <v>34</v>
      </c>
      <c r="P640" s="78" t="s">
        <v>34</v>
      </c>
      <c r="Q640" s="78" t="s">
        <v>34</v>
      </c>
      <c r="R640" s="78" t="s">
        <v>34</v>
      </c>
      <c r="S640" s="78" t="s">
        <v>34</v>
      </c>
      <c r="T640" s="78" t="s">
        <v>34</v>
      </c>
      <c r="U640" s="78" t="s">
        <v>34</v>
      </c>
      <c r="V640" s="78" t="s">
        <v>34</v>
      </c>
      <c r="W640" s="78" t="s">
        <v>34</v>
      </c>
      <c r="X640" s="78" t="s">
        <v>34</v>
      </c>
      <c r="Y640" s="78" t="s">
        <v>34</v>
      </c>
      <c r="Z640" s="78" t="s">
        <v>34</v>
      </c>
      <c r="AA640" s="78" t="s">
        <v>34</v>
      </c>
      <c r="AB640" s="78" t="s">
        <v>34</v>
      </c>
      <c r="AC640" s="78" t="s">
        <v>34</v>
      </c>
      <c r="AD640" s="78" t="s">
        <v>34</v>
      </c>
      <c r="AE640" s="78" t="s">
        <v>34</v>
      </c>
      <c r="AF640" s="78" t="s">
        <v>34</v>
      </c>
      <c r="AG640" s="463">
        <v>605082900</v>
      </c>
      <c r="AH640" s="463">
        <v>25325000</v>
      </c>
      <c r="AI640" s="463">
        <v>25325000</v>
      </c>
      <c r="AJ640" s="463">
        <v>624677900</v>
      </c>
      <c r="AK640" s="39">
        <f t="shared" si="46"/>
        <v>23.892710760118462</v>
      </c>
      <c r="AL640" s="40">
        <f t="shared" si="47"/>
        <v>4.0540893154696202E-2</v>
      </c>
      <c r="AM640" s="41">
        <f t="shared" si="48"/>
        <v>579757900</v>
      </c>
      <c r="AN640" s="42" t="str">
        <f t="shared" si="50"/>
        <v>CUMPLE</v>
      </c>
      <c r="AO640" s="42" t="str">
        <f t="shared" si="49"/>
        <v>CUMPLE</v>
      </c>
      <c r="AP640" s="7"/>
    </row>
    <row r="641" spans="2:42" hidden="1" x14ac:dyDescent="0.2">
      <c r="B641" s="76" t="s">
        <v>975</v>
      </c>
      <c r="C641" s="33" t="e" vm="1">
        <f ca="1">_xlfn.XLOOKUP(B641,'ASIGNACION ZONAS'!J:J,'ENCUESTA PI'!H:H,0)</f>
        <v>#NAME?</v>
      </c>
      <c r="D641" s="77" t="s">
        <v>6079</v>
      </c>
      <c r="E641" s="77" t="s">
        <v>6080</v>
      </c>
      <c r="F641" s="78">
        <v>3237402286</v>
      </c>
      <c r="G641" s="36" t="s">
        <v>977</v>
      </c>
      <c r="H641" s="78" t="s">
        <v>34</v>
      </c>
      <c r="I641" s="78">
        <v>1</v>
      </c>
      <c r="J641" s="78" t="s">
        <v>34</v>
      </c>
      <c r="K641" s="78" t="s">
        <v>34</v>
      </c>
      <c r="L641" s="78" t="s">
        <v>34</v>
      </c>
      <c r="M641" s="78" t="s">
        <v>34</v>
      </c>
      <c r="N641" s="78" t="s">
        <v>34</v>
      </c>
      <c r="O641" s="78" t="s">
        <v>34</v>
      </c>
      <c r="P641" s="78" t="s">
        <v>34</v>
      </c>
      <c r="Q641" s="78" t="s">
        <v>34</v>
      </c>
      <c r="R641" s="78" t="s">
        <v>34</v>
      </c>
      <c r="S641" s="78" t="s">
        <v>34</v>
      </c>
      <c r="T641" s="78" t="s">
        <v>34</v>
      </c>
      <c r="U641" s="78" t="s">
        <v>34</v>
      </c>
      <c r="V641" s="78" t="s">
        <v>34</v>
      </c>
      <c r="W641" s="78" t="s">
        <v>34</v>
      </c>
      <c r="X641" s="78" t="s">
        <v>34</v>
      </c>
      <c r="Y641" s="78" t="s">
        <v>34</v>
      </c>
      <c r="Z641" s="78" t="s">
        <v>34</v>
      </c>
      <c r="AA641" s="78" t="s">
        <v>34</v>
      </c>
      <c r="AB641" s="78" t="s">
        <v>34</v>
      </c>
      <c r="AC641" s="78" t="s">
        <v>34</v>
      </c>
      <c r="AD641" s="78" t="s">
        <v>34</v>
      </c>
      <c r="AE641" s="78" t="s">
        <v>34</v>
      </c>
      <c r="AF641" s="78" t="s">
        <v>34</v>
      </c>
      <c r="AG641" s="464">
        <v>3922267500</v>
      </c>
      <c r="AH641" s="464">
        <v>430231000</v>
      </c>
      <c r="AI641" s="464">
        <v>430231000</v>
      </c>
      <c r="AJ641" s="464">
        <v>4376367500</v>
      </c>
      <c r="AK641" s="39">
        <f t="shared" si="46"/>
        <v>9.1166547738308026</v>
      </c>
      <c r="AL641" s="40">
        <f t="shared" si="47"/>
        <v>9.8307786080579385E-2</v>
      </c>
      <c r="AM641" s="41">
        <f t="shared" si="48"/>
        <v>3492036500</v>
      </c>
      <c r="AN641" s="42" t="str">
        <f t="shared" si="50"/>
        <v>CUMPLE</v>
      </c>
      <c r="AO641" s="42" t="str">
        <f t="shared" si="49"/>
        <v>CUMPLE</v>
      </c>
      <c r="AP641" s="7"/>
    </row>
    <row r="642" spans="2:42" hidden="1" x14ac:dyDescent="0.2">
      <c r="B642" s="76" t="s">
        <v>6081</v>
      </c>
      <c r="C642" s="33" t="e" vm="1">
        <f ca="1">_xlfn.XLOOKUP(B642,'ASIGNACION ZONAS'!J:J,'ENCUESTA PI'!H:H,0)</f>
        <v>#NAME?</v>
      </c>
      <c r="D642" s="77" t="s">
        <v>6082</v>
      </c>
      <c r="E642" s="77" t="s">
        <v>6083</v>
      </c>
      <c r="F642" s="78">
        <v>3106030308</v>
      </c>
      <c r="G642" s="36" t="s">
        <v>6084</v>
      </c>
      <c r="H642" s="78" t="s">
        <v>73</v>
      </c>
      <c r="I642" s="78">
        <v>1</v>
      </c>
      <c r="J642" s="78" t="s">
        <v>34</v>
      </c>
      <c r="K642" s="78" t="s">
        <v>34</v>
      </c>
      <c r="L642" s="78" t="s">
        <v>73</v>
      </c>
      <c r="M642" s="78" t="s">
        <v>34</v>
      </c>
      <c r="N642" s="78" t="s">
        <v>34</v>
      </c>
      <c r="O642" s="78" t="s">
        <v>34</v>
      </c>
      <c r="P642" s="78" t="s">
        <v>73</v>
      </c>
      <c r="Q642" s="78" t="s">
        <v>73</v>
      </c>
      <c r="R642" s="78" t="s">
        <v>34</v>
      </c>
      <c r="S642" s="78" t="s">
        <v>34</v>
      </c>
      <c r="T642" s="78" t="s">
        <v>34</v>
      </c>
      <c r="U642" s="78" t="s">
        <v>34</v>
      </c>
      <c r="V642" s="78" t="s">
        <v>34</v>
      </c>
      <c r="W642" s="78" t="s">
        <v>34</v>
      </c>
      <c r="X642" s="78" t="s">
        <v>34</v>
      </c>
      <c r="Y642" s="78" t="s">
        <v>34</v>
      </c>
      <c r="Z642" s="78" t="s">
        <v>34</v>
      </c>
      <c r="AA642" s="78" t="s">
        <v>34</v>
      </c>
      <c r="AB642" s="79" t="s">
        <v>34</v>
      </c>
      <c r="AC642" s="79" t="s">
        <v>34</v>
      </c>
      <c r="AD642" s="79" t="s">
        <v>34</v>
      </c>
      <c r="AE642" s="79" t="s">
        <v>34</v>
      </c>
      <c r="AF642" s="79" t="s">
        <v>34</v>
      </c>
      <c r="AG642" s="465">
        <v>218838710</v>
      </c>
      <c r="AH642" s="465">
        <v>72391709</v>
      </c>
      <c r="AI642" s="465">
        <v>117070599</v>
      </c>
      <c r="AJ642" s="465">
        <v>495190160</v>
      </c>
      <c r="AK642" s="39">
        <f t="shared" si="46"/>
        <v>3.0229802973707942</v>
      </c>
      <c r="AL642" s="40">
        <f t="shared" si="47"/>
        <v>0.23641543886897914</v>
      </c>
      <c r="AM642" s="41">
        <f t="shared" si="48"/>
        <v>146447001</v>
      </c>
      <c r="AN642" s="42" t="str">
        <f t="shared" si="50"/>
        <v>CUMPLE</v>
      </c>
      <c r="AO642" s="42" t="str">
        <f t="shared" si="49"/>
        <v>CUMPLE</v>
      </c>
      <c r="AP642" s="7"/>
    </row>
    <row r="643" spans="2:42" ht="48" hidden="1" x14ac:dyDescent="0.2">
      <c r="B643" s="76" t="s">
        <v>6085</v>
      </c>
      <c r="C643" s="33" t="e" vm="1">
        <f ca="1">_xlfn.XLOOKUP(B643,'ASIGNACION ZONAS'!J:J,'ENCUESTA PI'!H:H,0)</f>
        <v>#NAME?</v>
      </c>
      <c r="D643" s="77" t="s">
        <v>6086</v>
      </c>
      <c r="E643" s="77" t="s">
        <v>6087</v>
      </c>
      <c r="F643" s="78">
        <v>3137368605</v>
      </c>
      <c r="G643" s="36" t="s">
        <v>6088</v>
      </c>
      <c r="H643" s="78" t="s">
        <v>34</v>
      </c>
      <c r="I643" s="78">
        <v>3</v>
      </c>
      <c r="J643" s="78" t="s">
        <v>34</v>
      </c>
      <c r="K643" s="78" t="s">
        <v>34</v>
      </c>
      <c r="L643" s="78" t="s">
        <v>34</v>
      </c>
      <c r="M643" s="78" t="s">
        <v>34</v>
      </c>
      <c r="N643" s="78" t="s">
        <v>34</v>
      </c>
      <c r="O643" s="78" t="s">
        <v>34</v>
      </c>
      <c r="P643" s="78" t="s">
        <v>73</v>
      </c>
      <c r="Q643" s="78" t="s">
        <v>73</v>
      </c>
      <c r="R643" s="78" t="s">
        <v>34</v>
      </c>
      <c r="S643" s="78" t="s">
        <v>34</v>
      </c>
      <c r="T643" s="78" t="s">
        <v>34</v>
      </c>
      <c r="U643" s="78" t="s">
        <v>34</v>
      </c>
      <c r="V643" s="78" t="s">
        <v>34</v>
      </c>
      <c r="W643" s="78" t="s">
        <v>34</v>
      </c>
      <c r="X643" s="78" t="s">
        <v>34</v>
      </c>
      <c r="Y643" s="78" t="s">
        <v>73</v>
      </c>
      <c r="Z643" s="78" t="s">
        <v>34</v>
      </c>
      <c r="AA643" s="78" t="s">
        <v>34</v>
      </c>
      <c r="AB643" s="79" t="s">
        <v>34</v>
      </c>
      <c r="AC643" s="79" t="s">
        <v>34</v>
      </c>
      <c r="AD643" s="79" t="s">
        <v>34</v>
      </c>
      <c r="AE643" s="79" t="s">
        <v>34</v>
      </c>
      <c r="AF643" s="79" t="s">
        <v>34</v>
      </c>
      <c r="AG643" s="466"/>
      <c r="AH643" s="466"/>
      <c r="AI643" s="466"/>
      <c r="AJ643" s="466"/>
      <c r="AK643" s="39">
        <f t="shared" si="46"/>
        <v>0</v>
      </c>
      <c r="AL643" s="40">
        <f t="shared" si="47"/>
        <v>0</v>
      </c>
      <c r="AM643" s="41">
        <f t="shared" si="48"/>
        <v>0</v>
      </c>
      <c r="AN643" s="42" t="b">
        <f t="shared" si="50"/>
        <v>0</v>
      </c>
      <c r="AO643" s="42" t="str">
        <f t="shared" si="49"/>
        <v>CUMPLE</v>
      </c>
      <c r="AP643" s="7"/>
    </row>
    <row r="644" spans="2:42" hidden="1" x14ac:dyDescent="0.2">
      <c r="B644" s="76" t="s">
        <v>6089</v>
      </c>
      <c r="C644" s="33" t="e" vm="1">
        <f ca="1">_xlfn.XLOOKUP(B644,'ASIGNACION ZONAS'!J:J,'ENCUESTA PI'!H:H,0)</f>
        <v>#NAME?</v>
      </c>
      <c r="D644" s="77" t="s">
        <v>6090</v>
      </c>
      <c r="E644" s="77" t="s">
        <v>6091</v>
      </c>
      <c r="F644" s="78">
        <v>3106058107</v>
      </c>
      <c r="G644" s="36" t="s">
        <v>6092</v>
      </c>
      <c r="H644" s="78" t="s">
        <v>73</v>
      </c>
      <c r="I644" s="78">
        <v>1</v>
      </c>
      <c r="J644" s="78" t="s">
        <v>34</v>
      </c>
      <c r="K644" s="78" t="s">
        <v>34</v>
      </c>
      <c r="L644" s="78" t="s">
        <v>73</v>
      </c>
      <c r="M644" s="78" t="s">
        <v>34</v>
      </c>
      <c r="N644" s="78" t="s">
        <v>34</v>
      </c>
      <c r="O644" s="78" t="s">
        <v>34</v>
      </c>
      <c r="P644" s="78" t="s">
        <v>73</v>
      </c>
      <c r="Q644" s="78" t="s">
        <v>73</v>
      </c>
      <c r="R644" s="78" t="s">
        <v>34</v>
      </c>
      <c r="S644" s="78" t="s">
        <v>34</v>
      </c>
      <c r="T644" s="78" t="s">
        <v>34</v>
      </c>
      <c r="U644" s="78" t="s">
        <v>34</v>
      </c>
      <c r="V644" s="78" t="s">
        <v>34</v>
      </c>
      <c r="W644" s="78" t="s">
        <v>34</v>
      </c>
      <c r="X644" s="78" t="s">
        <v>34</v>
      </c>
      <c r="Y644" s="78" t="s">
        <v>34</v>
      </c>
      <c r="Z644" s="78" t="s">
        <v>34</v>
      </c>
      <c r="AA644" s="78" t="s">
        <v>34</v>
      </c>
      <c r="AB644" s="79" t="s">
        <v>34</v>
      </c>
      <c r="AC644" s="79" t="s">
        <v>34</v>
      </c>
      <c r="AD644" s="79" t="s">
        <v>34</v>
      </c>
      <c r="AE644" s="79" t="s">
        <v>34</v>
      </c>
      <c r="AF644" s="79" t="s">
        <v>34</v>
      </c>
      <c r="AG644" s="467">
        <v>993660470</v>
      </c>
      <c r="AH644" s="467">
        <v>890225840</v>
      </c>
      <c r="AI644" s="467">
        <v>890225840</v>
      </c>
      <c r="AJ644" s="467">
        <v>2751825567</v>
      </c>
      <c r="AK644" s="39">
        <f t="shared" ref="AK644:AK698" si="51">+IFERROR(AG644/AH644,0)</f>
        <v>1.1161892020568622</v>
      </c>
      <c r="AL644" s="40">
        <f t="shared" ref="AL644:AL698" si="52">+IFERROR(AI644/AJ644,0)</f>
        <v>0.32350373173199026</v>
      </c>
      <c r="AM644" s="41">
        <f t="shared" ref="AM644:AM698" si="53">IFERROR(AG644-AH644,0)</f>
        <v>103434630</v>
      </c>
      <c r="AN644" s="42" t="str">
        <f t="shared" si="50"/>
        <v>CUMPLE</v>
      </c>
      <c r="AO644" s="42" t="str">
        <f t="shared" ref="AO644:AO698" si="54">IF(AL644&lt;=0.8,"CUMPLE")</f>
        <v>CUMPLE</v>
      </c>
      <c r="AP644" s="7"/>
    </row>
    <row r="645" spans="2:42" hidden="1" x14ac:dyDescent="0.2">
      <c r="B645" s="76" t="s">
        <v>6093</v>
      </c>
      <c r="C645" s="33" t="e" vm="1">
        <f ca="1">_xlfn.XLOOKUP(B645,'ASIGNACION ZONAS'!J:J,'ENCUESTA PI'!H:H,0)</f>
        <v>#NAME?</v>
      </c>
      <c r="D645" s="77">
        <v>900939414</v>
      </c>
      <c r="E645" s="77" t="s">
        <v>5054</v>
      </c>
      <c r="F645" s="78">
        <v>3164218351</v>
      </c>
      <c r="G645" s="36" t="s">
        <v>6094</v>
      </c>
      <c r="H645" s="78" t="s">
        <v>73</v>
      </c>
      <c r="I645" s="78">
        <v>1</v>
      </c>
      <c r="J645" s="78" t="s">
        <v>34</v>
      </c>
      <c r="K645" s="78" t="s">
        <v>34</v>
      </c>
      <c r="L645" s="78" t="s">
        <v>34</v>
      </c>
      <c r="M645" s="78" t="s">
        <v>34</v>
      </c>
      <c r="N645" s="78" t="s">
        <v>34</v>
      </c>
      <c r="O645" s="78" t="s">
        <v>34</v>
      </c>
      <c r="P645" s="78" t="s">
        <v>34</v>
      </c>
      <c r="Q645" s="78" t="s">
        <v>34</v>
      </c>
      <c r="R645" s="78" t="s">
        <v>34</v>
      </c>
      <c r="S645" s="78" t="s">
        <v>34</v>
      </c>
      <c r="T645" s="78" t="s">
        <v>34</v>
      </c>
      <c r="U645" s="78" t="s">
        <v>34</v>
      </c>
      <c r="V645" s="78" t="s">
        <v>34</v>
      </c>
      <c r="W645" s="78" t="s">
        <v>34</v>
      </c>
      <c r="X645" s="78" t="s">
        <v>34</v>
      </c>
      <c r="Y645" s="78" t="s">
        <v>34</v>
      </c>
      <c r="Z645" s="78" t="s">
        <v>34</v>
      </c>
      <c r="AA645" s="78" t="s">
        <v>34</v>
      </c>
      <c r="AB645" s="79" t="s">
        <v>34</v>
      </c>
      <c r="AC645" s="79" t="s">
        <v>34</v>
      </c>
      <c r="AD645" s="79" t="s">
        <v>34</v>
      </c>
      <c r="AE645" s="79" t="s">
        <v>34</v>
      </c>
      <c r="AF645" s="79" t="s">
        <v>73</v>
      </c>
      <c r="AG645" s="468">
        <v>876287858</v>
      </c>
      <c r="AH645" s="468">
        <v>14743342</v>
      </c>
      <c r="AI645" s="468">
        <v>14743342</v>
      </c>
      <c r="AJ645" s="468">
        <v>1181148299</v>
      </c>
      <c r="AK645" s="39">
        <f t="shared" si="51"/>
        <v>59.436175190129887</v>
      </c>
      <c r="AL645" s="40">
        <f t="shared" si="52"/>
        <v>1.2482210754129867E-2</v>
      </c>
      <c r="AM645" s="41">
        <f t="shared" si="53"/>
        <v>861544516</v>
      </c>
      <c r="AN645" s="42" t="str">
        <f t="shared" si="50"/>
        <v>CUMPLE</v>
      </c>
      <c r="AO645" s="42" t="str">
        <f t="shared" si="54"/>
        <v>CUMPLE</v>
      </c>
      <c r="AP645" s="7"/>
    </row>
    <row r="646" spans="2:42" hidden="1" x14ac:dyDescent="0.2">
      <c r="B646" s="76" t="s">
        <v>6095</v>
      </c>
      <c r="C646" s="33" t="e" vm="1">
        <f ca="1">_xlfn.XLOOKUP(B646,'ASIGNACION ZONAS'!J:J,'ENCUESTA PI'!H:H,0)</f>
        <v>#NAME?</v>
      </c>
      <c r="D646" s="77">
        <v>901881496</v>
      </c>
      <c r="E646" s="77" t="s">
        <v>6096</v>
      </c>
      <c r="F646" s="78">
        <v>3242429236</v>
      </c>
      <c r="G646" s="36" t="s">
        <v>6097</v>
      </c>
      <c r="H646" s="78" t="s">
        <v>34</v>
      </c>
      <c r="I646" s="78">
        <v>1</v>
      </c>
      <c r="J646" s="78" t="s">
        <v>34</v>
      </c>
      <c r="K646" s="78" t="s">
        <v>34</v>
      </c>
      <c r="L646" s="78" t="s">
        <v>34</v>
      </c>
      <c r="M646" s="78" t="s">
        <v>34</v>
      </c>
      <c r="N646" s="78" t="s">
        <v>34</v>
      </c>
      <c r="O646" s="78" t="s">
        <v>34</v>
      </c>
      <c r="P646" s="78" t="s">
        <v>34</v>
      </c>
      <c r="Q646" s="78" t="s">
        <v>34</v>
      </c>
      <c r="R646" s="78" t="s">
        <v>34</v>
      </c>
      <c r="S646" s="78" t="s">
        <v>34</v>
      </c>
      <c r="T646" s="78" t="s">
        <v>34</v>
      </c>
      <c r="U646" s="78" t="s">
        <v>34</v>
      </c>
      <c r="V646" s="78" t="s">
        <v>34</v>
      </c>
      <c r="W646" s="78" t="s">
        <v>34</v>
      </c>
      <c r="X646" s="78" t="s">
        <v>34</v>
      </c>
      <c r="Y646" s="78" t="s">
        <v>34</v>
      </c>
      <c r="Z646" s="78" t="s">
        <v>34</v>
      </c>
      <c r="AA646" s="78" t="s">
        <v>34</v>
      </c>
      <c r="AB646" s="79" t="s">
        <v>34</v>
      </c>
      <c r="AC646" s="79" t="s">
        <v>34</v>
      </c>
      <c r="AD646" s="79" t="s">
        <v>34</v>
      </c>
      <c r="AE646" s="79" t="s">
        <v>34</v>
      </c>
      <c r="AF646" s="79" t="s">
        <v>34</v>
      </c>
      <c r="AG646" s="469">
        <v>450000000</v>
      </c>
      <c r="AH646" s="469">
        <v>23000000</v>
      </c>
      <c r="AI646" s="469">
        <v>23000000</v>
      </c>
      <c r="AJ646" s="469">
        <v>507200000</v>
      </c>
      <c r="AK646" s="39">
        <f t="shared" si="51"/>
        <v>19.565217391304348</v>
      </c>
      <c r="AL646" s="40">
        <f t="shared" si="52"/>
        <v>4.5347003154574135E-2</v>
      </c>
      <c r="AM646" s="41">
        <f t="shared" si="53"/>
        <v>427000000</v>
      </c>
      <c r="AN646" s="42" t="str">
        <f t="shared" si="50"/>
        <v>CUMPLE</v>
      </c>
      <c r="AO646" s="42" t="str">
        <f t="shared" si="54"/>
        <v>CUMPLE</v>
      </c>
      <c r="AP646" s="7"/>
    </row>
    <row r="647" spans="2:42" hidden="1" x14ac:dyDescent="0.2">
      <c r="B647" s="76" t="s">
        <v>6098</v>
      </c>
      <c r="C647" s="33" t="e" vm="1">
        <f ca="1">_xlfn.XLOOKUP(B647,'ASIGNACION ZONAS'!J:J,'ENCUESTA PI'!H:H,0)</f>
        <v>#NAME?</v>
      </c>
      <c r="D647" s="77">
        <v>9013225137</v>
      </c>
      <c r="E647" s="77" t="s">
        <v>6099</v>
      </c>
      <c r="F647" s="78">
        <v>3177347100</v>
      </c>
      <c r="G647" s="36" t="s">
        <v>6100</v>
      </c>
      <c r="H647" s="78" t="s">
        <v>73</v>
      </c>
      <c r="I647" s="78">
        <v>1</v>
      </c>
      <c r="J647" s="78" t="s">
        <v>34</v>
      </c>
      <c r="K647" s="78" t="s">
        <v>34</v>
      </c>
      <c r="L647" s="78"/>
      <c r="M647" s="78" t="s">
        <v>34</v>
      </c>
      <c r="N647" s="78" t="s">
        <v>34</v>
      </c>
      <c r="O647" s="78" t="s">
        <v>34</v>
      </c>
      <c r="P647" s="78" t="s">
        <v>34</v>
      </c>
      <c r="Q647" s="78" t="s">
        <v>34</v>
      </c>
      <c r="R647" s="78" t="s">
        <v>73</v>
      </c>
      <c r="S647" s="78" t="s">
        <v>34</v>
      </c>
      <c r="T647" s="78" t="s">
        <v>34</v>
      </c>
      <c r="U647" s="78" t="s">
        <v>34</v>
      </c>
      <c r="V647" s="78" t="s">
        <v>34</v>
      </c>
      <c r="W647" s="78" t="s">
        <v>34</v>
      </c>
      <c r="X647" s="78" t="s">
        <v>34</v>
      </c>
      <c r="Y647" s="78" t="s">
        <v>34</v>
      </c>
      <c r="Z647" s="78" t="s">
        <v>34</v>
      </c>
      <c r="AA647" s="78" t="s">
        <v>34</v>
      </c>
      <c r="AB647" s="79"/>
      <c r="AC647" s="79" t="s">
        <v>34</v>
      </c>
      <c r="AD647" s="79" t="s">
        <v>34</v>
      </c>
      <c r="AE647" s="79"/>
      <c r="AF647" s="79"/>
      <c r="AG647" s="470">
        <v>247000000</v>
      </c>
      <c r="AH647" s="470">
        <v>222999000</v>
      </c>
      <c r="AI647" s="470">
        <v>222999000</v>
      </c>
      <c r="AJ647" s="470">
        <v>247000000</v>
      </c>
      <c r="AK647" s="39">
        <f t="shared" si="51"/>
        <v>1.1076282853286337</v>
      </c>
      <c r="AL647" s="40">
        <f t="shared" si="52"/>
        <v>0.90282995951417</v>
      </c>
      <c r="AM647" s="41">
        <f t="shared" si="53"/>
        <v>24001000</v>
      </c>
      <c r="AN647" s="42" t="str">
        <f t="shared" si="50"/>
        <v>CUMPLE</v>
      </c>
      <c r="AO647" s="42" t="b">
        <f t="shared" si="54"/>
        <v>0</v>
      </c>
      <c r="AP647" s="7"/>
    </row>
    <row r="648" spans="2:42" hidden="1" x14ac:dyDescent="0.2">
      <c r="B648" s="76" t="s">
        <v>6101</v>
      </c>
      <c r="C648" s="33" t="e" vm="1">
        <f ca="1">_xlfn.XLOOKUP(B648,'ASIGNACION ZONAS'!J:J,'ENCUESTA PI'!H:H,0)</f>
        <v>#NAME?</v>
      </c>
      <c r="D648" s="77">
        <v>901164768</v>
      </c>
      <c r="E648" s="77" t="s">
        <v>6102</v>
      </c>
      <c r="F648" s="78">
        <v>3145748856</v>
      </c>
      <c r="G648" s="36" t="s">
        <v>6103</v>
      </c>
      <c r="H648" s="78" t="s">
        <v>34</v>
      </c>
      <c r="I648" s="78">
        <v>1</v>
      </c>
      <c r="J648" s="78" t="s">
        <v>34</v>
      </c>
      <c r="K648" s="78" t="s">
        <v>34</v>
      </c>
      <c r="L648" s="78" t="s">
        <v>34</v>
      </c>
      <c r="M648" s="78" t="s">
        <v>34</v>
      </c>
      <c r="N648" s="78" t="s">
        <v>34</v>
      </c>
      <c r="O648" s="78" t="s">
        <v>34</v>
      </c>
      <c r="P648" s="78" t="s">
        <v>34</v>
      </c>
      <c r="Q648" s="78" t="s">
        <v>34</v>
      </c>
      <c r="R648" s="78" t="s">
        <v>34</v>
      </c>
      <c r="S648" s="78" t="s">
        <v>34</v>
      </c>
      <c r="T648" s="78" t="s">
        <v>34</v>
      </c>
      <c r="U648" s="78" t="s">
        <v>34</v>
      </c>
      <c r="V648" s="78" t="s">
        <v>34</v>
      </c>
      <c r="W648" s="78" t="s">
        <v>34</v>
      </c>
      <c r="X648" s="78" t="s">
        <v>34</v>
      </c>
      <c r="Y648" s="78" t="s">
        <v>34</v>
      </c>
      <c r="Z648" s="78" t="s">
        <v>34</v>
      </c>
      <c r="AA648" s="78" t="s">
        <v>34</v>
      </c>
      <c r="AB648" s="79" t="s">
        <v>34</v>
      </c>
      <c r="AC648" s="79" t="s">
        <v>34</v>
      </c>
      <c r="AD648" s="79" t="s">
        <v>34</v>
      </c>
      <c r="AE648" s="79" t="s">
        <v>34</v>
      </c>
      <c r="AF648" s="79" t="s">
        <v>34</v>
      </c>
      <c r="AG648" s="471">
        <v>540000000</v>
      </c>
      <c r="AH648" s="471">
        <v>4770000</v>
      </c>
      <c r="AI648" s="471">
        <v>4770000</v>
      </c>
      <c r="AJ648" s="471">
        <v>577435000</v>
      </c>
      <c r="AK648" s="39">
        <f t="shared" si="51"/>
        <v>113.20754716981132</v>
      </c>
      <c r="AL648" s="40">
        <f t="shared" si="52"/>
        <v>8.2606700321248283E-3</v>
      </c>
      <c r="AM648" s="41">
        <f t="shared" si="53"/>
        <v>535230000</v>
      </c>
      <c r="AN648" s="42" t="str">
        <f t="shared" ref="AN648:AN698" si="55">IF(AK648&gt;=0.75,"CUMPLE")</f>
        <v>CUMPLE</v>
      </c>
      <c r="AO648" s="42" t="str">
        <f t="shared" si="54"/>
        <v>CUMPLE</v>
      </c>
      <c r="AP648" s="7"/>
    </row>
    <row r="649" spans="2:42" hidden="1" x14ac:dyDescent="0.2">
      <c r="B649" s="76" t="s">
        <v>6104</v>
      </c>
      <c r="C649" s="33" t="e" vm="1">
        <f ca="1">_xlfn.XLOOKUP(B649,'ASIGNACION ZONAS'!J:J,'ENCUESTA PI'!H:H,0)</f>
        <v>#NAME?</v>
      </c>
      <c r="D649" s="77">
        <v>830507841</v>
      </c>
      <c r="E649" s="77" t="s">
        <v>6105</v>
      </c>
      <c r="F649" s="78">
        <v>3173569335</v>
      </c>
      <c r="G649" s="36" t="s">
        <v>6106</v>
      </c>
      <c r="H649" s="78" t="s">
        <v>73</v>
      </c>
      <c r="I649" s="78">
        <v>2</v>
      </c>
      <c r="J649" s="78" t="s">
        <v>34</v>
      </c>
      <c r="K649" s="78" t="s">
        <v>34</v>
      </c>
      <c r="L649" s="78" t="s">
        <v>34</v>
      </c>
      <c r="M649" s="78" t="s">
        <v>34</v>
      </c>
      <c r="N649" s="78" t="s">
        <v>34</v>
      </c>
      <c r="O649" s="78" t="s">
        <v>34</v>
      </c>
      <c r="P649" s="78" t="s">
        <v>34</v>
      </c>
      <c r="Q649" s="78" t="s">
        <v>34</v>
      </c>
      <c r="R649" s="78" t="s">
        <v>73</v>
      </c>
      <c r="S649" s="78" t="s">
        <v>34</v>
      </c>
      <c r="T649" s="78" t="s">
        <v>34</v>
      </c>
      <c r="U649" s="78" t="s">
        <v>34</v>
      </c>
      <c r="V649" s="78" t="s">
        <v>34</v>
      </c>
      <c r="W649" s="78" t="s">
        <v>34</v>
      </c>
      <c r="X649" s="78" t="s">
        <v>34</v>
      </c>
      <c r="Y649" s="78" t="s">
        <v>34</v>
      </c>
      <c r="Z649" s="78" t="s">
        <v>34</v>
      </c>
      <c r="AA649" s="78" t="s">
        <v>34</v>
      </c>
      <c r="AB649" s="79" t="s">
        <v>34</v>
      </c>
      <c r="AC649" s="79" t="s">
        <v>34</v>
      </c>
      <c r="AD649" s="79" t="s">
        <v>34</v>
      </c>
      <c r="AE649" s="79" t="s">
        <v>34</v>
      </c>
      <c r="AF649" s="79" t="s">
        <v>34</v>
      </c>
      <c r="AG649" s="472">
        <v>167544629</v>
      </c>
      <c r="AH649" s="472">
        <v>51747941</v>
      </c>
      <c r="AI649" s="472">
        <v>51747941</v>
      </c>
      <c r="AJ649" s="472">
        <v>452579891</v>
      </c>
      <c r="AK649" s="39">
        <f t="shared" si="51"/>
        <v>3.2377061920202777</v>
      </c>
      <c r="AL649" s="40">
        <f t="shared" si="52"/>
        <v>0.1143399033608411</v>
      </c>
      <c r="AM649" s="41">
        <f t="shared" si="53"/>
        <v>115796688</v>
      </c>
      <c r="AN649" s="42" t="str">
        <f t="shared" si="55"/>
        <v>CUMPLE</v>
      </c>
      <c r="AO649" s="42" t="str">
        <f t="shared" si="54"/>
        <v>CUMPLE</v>
      </c>
      <c r="AP649" s="7"/>
    </row>
    <row r="650" spans="2:42" hidden="1" x14ac:dyDescent="0.2">
      <c r="B650" s="76" t="s">
        <v>6107</v>
      </c>
      <c r="C650" s="33" t="e" vm="1">
        <f ca="1">_xlfn.XLOOKUP(B650,'ASIGNACION ZONAS'!J:J,'ENCUESTA PI'!H:H,0)</f>
        <v>#NAME?</v>
      </c>
      <c r="D650" s="77">
        <v>823000909</v>
      </c>
      <c r="E650" s="77" t="s">
        <v>6108</v>
      </c>
      <c r="F650" s="78">
        <v>3126981471</v>
      </c>
      <c r="G650" s="36" t="s">
        <v>6109</v>
      </c>
      <c r="H650" s="78" t="s">
        <v>34</v>
      </c>
      <c r="I650" s="78">
        <v>1</v>
      </c>
      <c r="J650" s="78" t="s">
        <v>34</v>
      </c>
      <c r="K650" s="78" t="s">
        <v>34</v>
      </c>
      <c r="L650" s="78" t="s">
        <v>34</v>
      </c>
      <c r="M650" s="78" t="s">
        <v>34</v>
      </c>
      <c r="N650" s="78" t="s">
        <v>34</v>
      </c>
      <c r="O650" s="78" t="s">
        <v>34</v>
      </c>
      <c r="P650" s="78" t="s">
        <v>34</v>
      </c>
      <c r="Q650" s="78" t="s">
        <v>34</v>
      </c>
      <c r="R650" s="78" t="s">
        <v>34</v>
      </c>
      <c r="S650" s="78" t="s">
        <v>34</v>
      </c>
      <c r="T650" s="78" t="s">
        <v>34</v>
      </c>
      <c r="U650" s="78" t="s">
        <v>34</v>
      </c>
      <c r="V650" s="78" t="s">
        <v>34</v>
      </c>
      <c r="W650" s="78" t="s">
        <v>34</v>
      </c>
      <c r="X650" s="78" t="s">
        <v>34</v>
      </c>
      <c r="Y650" s="78" t="s">
        <v>34</v>
      </c>
      <c r="Z650" s="78" t="s">
        <v>34</v>
      </c>
      <c r="AA650" s="78" t="s">
        <v>34</v>
      </c>
      <c r="AB650" s="79" t="s">
        <v>34</v>
      </c>
      <c r="AC650" s="79" t="s">
        <v>34</v>
      </c>
      <c r="AD650" s="79" t="s">
        <v>34</v>
      </c>
      <c r="AE650" s="79" t="s">
        <v>34</v>
      </c>
      <c r="AF650" s="79" t="s">
        <v>34</v>
      </c>
      <c r="AG650" s="473">
        <v>48700000</v>
      </c>
      <c r="AH650" s="473">
        <v>1750000</v>
      </c>
      <c r="AI650" s="473">
        <v>1750000</v>
      </c>
      <c r="AJ650" s="473">
        <v>105900000</v>
      </c>
      <c r="AK650" s="39">
        <f t="shared" si="51"/>
        <v>27.828571428571429</v>
      </c>
      <c r="AL650" s="40">
        <f t="shared" si="52"/>
        <v>1.6525023607176583E-2</v>
      </c>
      <c r="AM650" s="41">
        <f t="shared" si="53"/>
        <v>46950000</v>
      </c>
      <c r="AN650" s="42" t="str">
        <f t="shared" si="55"/>
        <v>CUMPLE</v>
      </c>
      <c r="AO650" s="42" t="str">
        <f t="shared" si="54"/>
        <v>CUMPLE</v>
      </c>
      <c r="AP650" s="7"/>
    </row>
    <row r="651" spans="2:42" hidden="1" x14ac:dyDescent="0.2">
      <c r="B651" s="76" t="s">
        <v>6110</v>
      </c>
      <c r="C651" s="33" t="e" vm="1">
        <f ca="1">_xlfn.XLOOKUP(B651,'ASIGNACION ZONAS'!J:J,'ENCUESTA PI'!H:H,0)</f>
        <v>#NAME?</v>
      </c>
      <c r="D651" s="77">
        <v>901764594</v>
      </c>
      <c r="E651" s="77" t="s">
        <v>6111</v>
      </c>
      <c r="F651" s="78">
        <v>3148499569</v>
      </c>
      <c r="G651" s="36" t="s">
        <v>6112</v>
      </c>
      <c r="H651" s="78" t="s">
        <v>34</v>
      </c>
      <c r="I651" s="78">
        <v>1</v>
      </c>
      <c r="J651" s="78" t="s">
        <v>34</v>
      </c>
      <c r="K651" s="78" t="s">
        <v>34</v>
      </c>
      <c r="L651" s="78" t="s">
        <v>34</v>
      </c>
      <c r="M651" s="78" t="s">
        <v>34</v>
      </c>
      <c r="N651" s="78" t="s">
        <v>34</v>
      </c>
      <c r="O651" s="78" t="s">
        <v>34</v>
      </c>
      <c r="P651" s="78" t="s">
        <v>34</v>
      </c>
      <c r="Q651" s="78" t="s">
        <v>34</v>
      </c>
      <c r="R651" s="78" t="s">
        <v>34</v>
      </c>
      <c r="S651" s="78" t="s">
        <v>34</v>
      </c>
      <c r="T651" s="78" t="s">
        <v>34</v>
      </c>
      <c r="U651" s="78" t="s">
        <v>34</v>
      </c>
      <c r="V651" s="78" t="s">
        <v>34</v>
      </c>
      <c r="W651" s="78" t="s">
        <v>34</v>
      </c>
      <c r="X651" s="78" t="s">
        <v>34</v>
      </c>
      <c r="Y651" s="78" t="s">
        <v>34</v>
      </c>
      <c r="Z651" s="78" t="s">
        <v>34</v>
      </c>
      <c r="AA651" s="78" t="s">
        <v>34</v>
      </c>
      <c r="AB651" s="79" t="s">
        <v>34</v>
      </c>
      <c r="AC651" s="79" t="s">
        <v>34</v>
      </c>
      <c r="AD651" s="79" t="s">
        <v>34</v>
      </c>
      <c r="AE651" s="79" t="s">
        <v>34</v>
      </c>
      <c r="AF651" s="79" t="s">
        <v>34</v>
      </c>
      <c r="AG651" s="474">
        <v>247500000</v>
      </c>
      <c r="AH651" s="474">
        <v>1270000</v>
      </c>
      <c r="AI651" s="474">
        <v>1270000</v>
      </c>
      <c r="AJ651" s="474">
        <v>289600000</v>
      </c>
      <c r="AK651" s="39">
        <f t="shared" si="51"/>
        <v>194.88188976377953</v>
      </c>
      <c r="AL651" s="40">
        <f t="shared" si="52"/>
        <v>4.3853591160220992E-3</v>
      </c>
      <c r="AM651" s="41">
        <f t="shared" si="53"/>
        <v>246230000</v>
      </c>
      <c r="AN651" s="42" t="str">
        <f t="shared" si="55"/>
        <v>CUMPLE</v>
      </c>
      <c r="AO651" s="42" t="str">
        <f t="shared" si="54"/>
        <v>CUMPLE</v>
      </c>
      <c r="AP651" s="7"/>
    </row>
    <row r="652" spans="2:42" ht="24" hidden="1" x14ac:dyDescent="0.2">
      <c r="B652" s="76" t="s">
        <v>6113</v>
      </c>
      <c r="C652" s="33" t="e" vm="1">
        <f ca="1">_xlfn.XLOOKUP(B652,'ASIGNACION ZONAS'!J:J,'ENCUESTA PI'!H:H,0)</f>
        <v>#NAME?</v>
      </c>
      <c r="D652" s="77">
        <v>800253928</v>
      </c>
      <c r="E652" s="77" t="s">
        <v>6114</v>
      </c>
      <c r="F652" s="78">
        <v>3014825003</v>
      </c>
      <c r="G652" s="36" t="s">
        <v>6115</v>
      </c>
      <c r="H652" s="78" t="s">
        <v>34</v>
      </c>
      <c r="I652" s="78">
        <v>1</v>
      </c>
      <c r="J652" s="78" t="s">
        <v>34</v>
      </c>
      <c r="K652" s="78" t="s">
        <v>34</v>
      </c>
      <c r="L652" s="78" t="s">
        <v>34</v>
      </c>
      <c r="M652" s="78" t="s">
        <v>34</v>
      </c>
      <c r="N652" s="78" t="s">
        <v>34</v>
      </c>
      <c r="O652" s="78" t="s">
        <v>34</v>
      </c>
      <c r="P652" s="78" t="s">
        <v>34</v>
      </c>
      <c r="Q652" s="78" t="s">
        <v>34</v>
      </c>
      <c r="R652" s="78" t="s">
        <v>34</v>
      </c>
      <c r="S652" s="78" t="s">
        <v>34</v>
      </c>
      <c r="T652" s="78" t="s">
        <v>34</v>
      </c>
      <c r="U652" s="78" t="s">
        <v>34</v>
      </c>
      <c r="V652" s="78" t="s">
        <v>34</v>
      </c>
      <c r="W652" s="78" t="s">
        <v>34</v>
      </c>
      <c r="X652" s="78" t="s">
        <v>34</v>
      </c>
      <c r="Y652" s="78" t="s">
        <v>34</v>
      </c>
      <c r="Z652" s="78" t="s">
        <v>34</v>
      </c>
      <c r="AA652" s="78" t="s">
        <v>34</v>
      </c>
      <c r="AB652" s="79" t="s">
        <v>34</v>
      </c>
      <c r="AC652" s="79" t="s">
        <v>34</v>
      </c>
      <c r="AD652" s="79" t="s">
        <v>34</v>
      </c>
      <c r="AE652" s="79" t="s">
        <v>34</v>
      </c>
      <c r="AF652" s="79" t="s">
        <v>34</v>
      </c>
      <c r="AG652" s="475">
        <v>607500000</v>
      </c>
      <c r="AH652" s="475">
        <v>1970000</v>
      </c>
      <c r="AI652" s="475">
        <v>1970000</v>
      </c>
      <c r="AJ652" s="475">
        <v>617150000</v>
      </c>
      <c r="AK652" s="39">
        <f t="shared" si="51"/>
        <v>308.37563451776651</v>
      </c>
      <c r="AL652" s="40">
        <f t="shared" si="52"/>
        <v>3.1920926841124526E-3</v>
      </c>
      <c r="AM652" s="41">
        <f t="shared" si="53"/>
        <v>605530000</v>
      </c>
      <c r="AN652" s="42" t="str">
        <f t="shared" si="55"/>
        <v>CUMPLE</v>
      </c>
      <c r="AO652" s="42" t="str">
        <f t="shared" si="54"/>
        <v>CUMPLE</v>
      </c>
      <c r="AP652" s="7"/>
    </row>
    <row r="653" spans="2:42" hidden="1" x14ac:dyDescent="0.2">
      <c r="B653" s="76" t="s">
        <v>6116</v>
      </c>
      <c r="C653" s="33" t="e" vm="1">
        <f ca="1">_xlfn.XLOOKUP(B653,'ASIGNACION ZONAS'!J:J,'ENCUESTA PI'!H:H,0)</f>
        <v>#NAME?</v>
      </c>
      <c r="D653" s="77">
        <v>800221359</v>
      </c>
      <c r="E653" s="77" t="s">
        <v>6117</v>
      </c>
      <c r="F653" s="78">
        <v>3017991323</v>
      </c>
      <c r="G653" s="36" t="s">
        <v>6118</v>
      </c>
      <c r="H653" s="78" t="s">
        <v>34</v>
      </c>
      <c r="I653" s="78">
        <v>1</v>
      </c>
      <c r="J653" s="78" t="s">
        <v>34</v>
      </c>
      <c r="K653" s="78" t="s">
        <v>34</v>
      </c>
      <c r="L653" s="78" t="s">
        <v>34</v>
      </c>
      <c r="M653" s="78" t="s">
        <v>34</v>
      </c>
      <c r="N653" s="78" t="s">
        <v>34</v>
      </c>
      <c r="O653" s="78" t="s">
        <v>34</v>
      </c>
      <c r="P653" s="78" t="s">
        <v>34</v>
      </c>
      <c r="Q653" s="78" t="s">
        <v>34</v>
      </c>
      <c r="R653" s="78" t="s">
        <v>34</v>
      </c>
      <c r="S653" s="78" t="s">
        <v>34</v>
      </c>
      <c r="T653" s="78" t="s">
        <v>34</v>
      </c>
      <c r="U653" s="78" t="s">
        <v>34</v>
      </c>
      <c r="V653" s="78" t="s">
        <v>34</v>
      </c>
      <c r="W653" s="78" t="s">
        <v>34</v>
      </c>
      <c r="X653" s="78" t="s">
        <v>34</v>
      </c>
      <c r="Y653" s="78" t="s">
        <v>34</v>
      </c>
      <c r="Z653" s="78" t="s">
        <v>34</v>
      </c>
      <c r="AA653" s="78" t="s">
        <v>34</v>
      </c>
      <c r="AB653" s="79" t="s">
        <v>34</v>
      </c>
      <c r="AC653" s="79" t="s">
        <v>34</v>
      </c>
      <c r="AD653" s="79" t="s">
        <v>34</v>
      </c>
      <c r="AE653" s="79" t="s">
        <v>34</v>
      </c>
      <c r="AF653" s="79" t="s">
        <v>34</v>
      </c>
      <c r="AG653" s="476">
        <v>52100000</v>
      </c>
      <c r="AH653" s="476">
        <v>4770000</v>
      </c>
      <c r="AI653" s="476">
        <v>4770000</v>
      </c>
      <c r="AJ653" s="476">
        <v>89535000</v>
      </c>
      <c r="AK653" s="39">
        <f t="shared" si="51"/>
        <v>10.922431865828091</v>
      </c>
      <c r="AL653" s="40">
        <f t="shared" si="52"/>
        <v>5.3275255486681189E-2</v>
      </c>
      <c r="AM653" s="41">
        <f t="shared" si="53"/>
        <v>47330000</v>
      </c>
      <c r="AN653" s="42" t="str">
        <f t="shared" si="55"/>
        <v>CUMPLE</v>
      </c>
      <c r="AO653" s="42" t="str">
        <f t="shared" si="54"/>
        <v>CUMPLE</v>
      </c>
      <c r="AP653" s="7"/>
    </row>
    <row r="654" spans="2:42" hidden="1" x14ac:dyDescent="0.2">
      <c r="B654" s="76" t="s">
        <v>6119</v>
      </c>
      <c r="C654" s="33" t="e" vm="1">
        <f ca="1">_xlfn.XLOOKUP(B654,'ASIGNACION ZONAS'!J:J,'ENCUESTA PI'!H:H,0)</f>
        <v>#NAME?</v>
      </c>
      <c r="D654" s="77" t="s">
        <v>6120</v>
      </c>
      <c r="E654" s="77" t="s">
        <v>6121</v>
      </c>
      <c r="F654" s="78">
        <v>3146440046</v>
      </c>
      <c r="G654" s="77" t="s">
        <v>6122</v>
      </c>
      <c r="H654" s="78" t="s">
        <v>34</v>
      </c>
      <c r="I654" s="78">
        <v>3</v>
      </c>
      <c r="J654" s="78" t="s">
        <v>34</v>
      </c>
      <c r="K654" s="78" t="s">
        <v>34</v>
      </c>
      <c r="L654" s="78" t="s">
        <v>34</v>
      </c>
      <c r="M654" s="78" t="s">
        <v>34</v>
      </c>
      <c r="N654" s="78" t="s">
        <v>34</v>
      </c>
      <c r="O654" s="78" t="s">
        <v>34</v>
      </c>
      <c r="P654" s="78" t="s">
        <v>73</v>
      </c>
      <c r="Q654" s="78" t="s">
        <v>73</v>
      </c>
      <c r="R654" s="78" t="s">
        <v>34</v>
      </c>
      <c r="S654" s="78" t="s">
        <v>34</v>
      </c>
      <c r="T654" s="78" t="s">
        <v>34</v>
      </c>
      <c r="U654" s="78" t="s">
        <v>34</v>
      </c>
      <c r="V654" s="78" t="s">
        <v>34</v>
      </c>
      <c r="W654" s="78" t="s">
        <v>34</v>
      </c>
      <c r="X654" s="78" t="s">
        <v>34</v>
      </c>
      <c r="Y654" s="78" t="s">
        <v>34</v>
      </c>
      <c r="Z654" s="78" t="s">
        <v>34</v>
      </c>
      <c r="AA654" s="78" t="s">
        <v>34</v>
      </c>
      <c r="AB654" s="79" t="s">
        <v>34</v>
      </c>
      <c r="AC654" s="79" t="s">
        <v>34</v>
      </c>
      <c r="AD654" s="79" t="s">
        <v>34</v>
      </c>
      <c r="AE654" s="79"/>
      <c r="AF654" s="79"/>
      <c r="AG654" s="477">
        <v>1000000</v>
      </c>
      <c r="AH654" s="477">
        <v>0</v>
      </c>
      <c r="AI654" s="477">
        <v>0</v>
      </c>
      <c r="AJ654" s="477">
        <v>1000000</v>
      </c>
      <c r="AK654" s="39">
        <f t="shared" si="51"/>
        <v>0</v>
      </c>
      <c r="AL654" s="40">
        <f t="shared" si="52"/>
        <v>0</v>
      </c>
      <c r="AM654" s="41">
        <f t="shared" si="53"/>
        <v>1000000</v>
      </c>
      <c r="AN654" s="42" t="b">
        <f t="shared" si="55"/>
        <v>0</v>
      </c>
      <c r="AO654" s="42" t="str">
        <f t="shared" si="54"/>
        <v>CUMPLE</v>
      </c>
      <c r="AP654" s="7"/>
    </row>
    <row r="655" spans="2:42" ht="24" hidden="1" x14ac:dyDescent="0.2">
      <c r="B655" s="76" t="s">
        <v>6123</v>
      </c>
      <c r="C655" s="33" t="e" vm="1">
        <f ca="1">_xlfn.XLOOKUP(B655,'ASIGNACION ZONAS'!J:J,'ENCUESTA PI'!H:H,0)</f>
        <v>#NAME?</v>
      </c>
      <c r="D655" s="77" t="s">
        <v>6124</v>
      </c>
      <c r="E655" s="77" t="s">
        <v>6125</v>
      </c>
      <c r="F655" s="78">
        <v>3126889351</v>
      </c>
      <c r="G655" s="77" t="s">
        <v>6126</v>
      </c>
      <c r="H655" s="78" t="s">
        <v>34</v>
      </c>
      <c r="I655" s="78">
        <v>3</v>
      </c>
      <c r="J655" s="78" t="s">
        <v>34</v>
      </c>
      <c r="K655" s="78" t="s">
        <v>34</v>
      </c>
      <c r="L655" s="78" t="s">
        <v>34</v>
      </c>
      <c r="M655" s="78" t="s">
        <v>34</v>
      </c>
      <c r="N655" s="78" t="s">
        <v>34</v>
      </c>
      <c r="O655" s="78" t="s">
        <v>34</v>
      </c>
      <c r="P655" s="78" t="s">
        <v>73</v>
      </c>
      <c r="Q655" s="78" t="s">
        <v>73</v>
      </c>
      <c r="R655" s="78" t="s">
        <v>34</v>
      </c>
      <c r="S655" s="78" t="s">
        <v>34</v>
      </c>
      <c r="T655" s="78" t="s">
        <v>34</v>
      </c>
      <c r="U655" s="78" t="s">
        <v>34</v>
      </c>
      <c r="V655" s="78" t="s">
        <v>34</v>
      </c>
      <c r="W655" s="78" t="s">
        <v>34</v>
      </c>
      <c r="X655" s="78" t="s">
        <v>34</v>
      </c>
      <c r="Y655" s="78" t="s">
        <v>34</v>
      </c>
      <c r="Z655" s="78" t="s">
        <v>34</v>
      </c>
      <c r="AA655" s="78" t="s">
        <v>34</v>
      </c>
      <c r="AB655" s="79" t="s">
        <v>34</v>
      </c>
      <c r="AC655" s="79" t="s">
        <v>34</v>
      </c>
      <c r="AD655" s="79" t="s">
        <v>34</v>
      </c>
      <c r="AE655" s="79"/>
      <c r="AF655" s="79"/>
      <c r="AG655" s="478">
        <v>1000000</v>
      </c>
      <c r="AH655" s="478">
        <v>0</v>
      </c>
      <c r="AI655" s="478">
        <v>0</v>
      </c>
      <c r="AJ655" s="478">
        <v>1000000</v>
      </c>
      <c r="AK655" s="39">
        <f t="shared" si="51"/>
        <v>0</v>
      </c>
      <c r="AL655" s="40">
        <f t="shared" si="52"/>
        <v>0</v>
      </c>
      <c r="AM655" s="41">
        <f t="shared" si="53"/>
        <v>1000000</v>
      </c>
      <c r="AN655" s="42" t="b">
        <f t="shared" si="55"/>
        <v>0</v>
      </c>
      <c r="AO655" s="42" t="str">
        <f t="shared" si="54"/>
        <v>CUMPLE</v>
      </c>
      <c r="AP655" s="7"/>
    </row>
    <row r="656" spans="2:42" hidden="1" x14ac:dyDescent="0.2">
      <c r="B656" s="76" t="s">
        <v>6127</v>
      </c>
      <c r="C656" s="33" t="e" vm="1">
        <f ca="1">_xlfn.XLOOKUP(B656,'ASIGNACION ZONAS'!J:J,'ENCUESTA PI'!H:H,0)</f>
        <v>#NAME?</v>
      </c>
      <c r="D656" s="77" t="s">
        <v>6128</v>
      </c>
      <c r="E656" s="77" t="s">
        <v>6129</v>
      </c>
      <c r="F656" s="78">
        <v>3216667302</v>
      </c>
      <c r="G656" s="77" t="s">
        <v>1895</v>
      </c>
      <c r="H656" s="78" t="s">
        <v>34</v>
      </c>
      <c r="I656" s="78">
        <v>3</v>
      </c>
      <c r="J656" s="78" t="s">
        <v>34</v>
      </c>
      <c r="K656" s="78" t="s">
        <v>34</v>
      </c>
      <c r="L656" s="78" t="s">
        <v>34</v>
      </c>
      <c r="M656" s="78" t="s">
        <v>34</v>
      </c>
      <c r="N656" s="78" t="s">
        <v>34</v>
      </c>
      <c r="O656" s="78" t="s">
        <v>34</v>
      </c>
      <c r="P656" s="78" t="s">
        <v>73</v>
      </c>
      <c r="Q656" s="78" t="s">
        <v>73</v>
      </c>
      <c r="R656" s="78" t="s">
        <v>34</v>
      </c>
      <c r="S656" s="78" t="s">
        <v>34</v>
      </c>
      <c r="T656" s="78" t="s">
        <v>34</v>
      </c>
      <c r="U656" s="78" t="s">
        <v>34</v>
      </c>
      <c r="V656" s="78" t="s">
        <v>34</v>
      </c>
      <c r="W656" s="78" t="s">
        <v>34</v>
      </c>
      <c r="X656" s="78" t="s">
        <v>34</v>
      </c>
      <c r="Y656" s="78" t="s">
        <v>34</v>
      </c>
      <c r="Z656" s="78" t="s">
        <v>34</v>
      </c>
      <c r="AA656" s="78" t="s">
        <v>34</v>
      </c>
      <c r="AB656" s="79" t="s">
        <v>34</v>
      </c>
      <c r="AC656" s="79" t="s">
        <v>34</v>
      </c>
      <c r="AD656" s="79" t="s">
        <v>34</v>
      </c>
      <c r="AE656" s="79"/>
      <c r="AF656" s="79"/>
      <c r="AG656" s="479">
        <v>1000000</v>
      </c>
      <c r="AH656" s="479">
        <v>0</v>
      </c>
      <c r="AI656" s="479">
        <v>0</v>
      </c>
      <c r="AJ656" s="479">
        <v>1000000</v>
      </c>
      <c r="AK656" s="39">
        <f t="shared" si="51"/>
        <v>0</v>
      </c>
      <c r="AL656" s="40">
        <f t="shared" si="52"/>
        <v>0</v>
      </c>
      <c r="AM656" s="41">
        <f t="shared" si="53"/>
        <v>1000000</v>
      </c>
      <c r="AN656" s="42" t="b">
        <f t="shared" si="55"/>
        <v>0</v>
      </c>
      <c r="AO656" s="42" t="str">
        <f t="shared" si="54"/>
        <v>CUMPLE</v>
      </c>
      <c r="AP656" s="7"/>
    </row>
    <row r="657" spans="2:42" hidden="1" x14ac:dyDescent="0.2">
      <c r="B657" s="76" t="s">
        <v>6130</v>
      </c>
      <c r="C657" s="33" t="e" vm="1">
        <f ca="1">_xlfn.XLOOKUP(B657,'ASIGNACION ZONAS'!J:J,'ENCUESTA PI'!H:H,0)</f>
        <v>#NAME?</v>
      </c>
      <c r="D657" s="77" t="s">
        <v>6131</v>
      </c>
      <c r="E657" s="77" t="s">
        <v>6132</v>
      </c>
      <c r="F657" s="78">
        <v>3188667150</v>
      </c>
      <c r="G657" s="77" t="s">
        <v>6133</v>
      </c>
      <c r="H657" s="78" t="s">
        <v>34</v>
      </c>
      <c r="I657" s="78">
        <v>3</v>
      </c>
      <c r="J657" s="78" t="s">
        <v>34</v>
      </c>
      <c r="K657" s="78" t="s">
        <v>34</v>
      </c>
      <c r="L657" s="78" t="s">
        <v>34</v>
      </c>
      <c r="M657" s="78" t="s">
        <v>34</v>
      </c>
      <c r="N657" s="78" t="s">
        <v>34</v>
      </c>
      <c r="O657" s="78" t="s">
        <v>34</v>
      </c>
      <c r="P657" s="78" t="s">
        <v>73</v>
      </c>
      <c r="Q657" s="78" t="s">
        <v>73</v>
      </c>
      <c r="R657" s="78" t="s">
        <v>34</v>
      </c>
      <c r="S657" s="78" t="s">
        <v>34</v>
      </c>
      <c r="T657" s="78" t="s">
        <v>34</v>
      </c>
      <c r="U657" s="78" t="s">
        <v>34</v>
      </c>
      <c r="V657" s="78" t="s">
        <v>34</v>
      </c>
      <c r="W657" s="78" t="s">
        <v>34</v>
      </c>
      <c r="X657" s="78" t="s">
        <v>34</v>
      </c>
      <c r="Y657" s="78" t="s">
        <v>34</v>
      </c>
      <c r="Z657" s="78" t="s">
        <v>34</v>
      </c>
      <c r="AA657" s="78" t="s">
        <v>34</v>
      </c>
      <c r="AB657" s="79" t="s">
        <v>34</v>
      </c>
      <c r="AC657" s="79" t="s">
        <v>34</v>
      </c>
      <c r="AD657" s="79" t="s">
        <v>34</v>
      </c>
      <c r="AE657" s="79"/>
      <c r="AF657" s="79"/>
      <c r="AG657" s="480">
        <v>1000000</v>
      </c>
      <c r="AH657" s="480">
        <v>0</v>
      </c>
      <c r="AI657" s="480">
        <v>0</v>
      </c>
      <c r="AJ657" s="480">
        <v>1000000</v>
      </c>
      <c r="AK657" s="39">
        <f t="shared" si="51"/>
        <v>0</v>
      </c>
      <c r="AL657" s="40">
        <f t="shared" si="52"/>
        <v>0</v>
      </c>
      <c r="AM657" s="41">
        <f t="shared" si="53"/>
        <v>1000000</v>
      </c>
      <c r="AN657" s="42" t="b">
        <f t="shared" si="55"/>
        <v>0</v>
      </c>
      <c r="AO657" s="42" t="str">
        <f t="shared" si="54"/>
        <v>CUMPLE</v>
      </c>
      <c r="AP657" s="7"/>
    </row>
    <row r="658" spans="2:42" hidden="1" x14ac:dyDescent="0.2">
      <c r="B658" s="76" t="s">
        <v>6134</v>
      </c>
      <c r="C658" s="33" t="e" vm="1">
        <f ca="1">_xlfn.XLOOKUP(B658,'ASIGNACION ZONAS'!J:J,'ENCUESTA PI'!H:H,0)</f>
        <v>#NAME?</v>
      </c>
      <c r="D658" s="77">
        <v>901452641</v>
      </c>
      <c r="E658" s="77" t="s">
        <v>6135</v>
      </c>
      <c r="F658" s="78">
        <v>3127982453</v>
      </c>
      <c r="G658" s="36" t="s">
        <v>6136</v>
      </c>
      <c r="H658" s="78" t="s">
        <v>73</v>
      </c>
      <c r="I658" s="78">
        <v>1</v>
      </c>
      <c r="J658" s="78" t="s">
        <v>34</v>
      </c>
      <c r="K658" s="78" t="s">
        <v>73</v>
      </c>
      <c r="L658" s="78" t="s">
        <v>34</v>
      </c>
      <c r="M658" s="78" t="s">
        <v>73</v>
      </c>
      <c r="N658" s="78" t="s">
        <v>34</v>
      </c>
      <c r="O658" s="78" t="s">
        <v>34</v>
      </c>
      <c r="P658" s="78" t="s">
        <v>73</v>
      </c>
      <c r="Q658" s="78" t="s">
        <v>73</v>
      </c>
      <c r="R658" s="78" t="s">
        <v>34</v>
      </c>
      <c r="S658" s="78" t="s">
        <v>34</v>
      </c>
      <c r="T658" s="78" t="s">
        <v>34</v>
      </c>
      <c r="U658" s="78" t="s">
        <v>34</v>
      </c>
      <c r="V658" s="78" t="s">
        <v>34</v>
      </c>
      <c r="W658" s="78"/>
      <c r="X658" s="78" t="s">
        <v>34</v>
      </c>
      <c r="Y658" s="78" t="s">
        <v>34</v>
      </c>
      <c r="Z658" s="78" t="s">
        <v>34</v>
      </c>
      <c r="AA658" s="78" t="s">
        <v>34</v>
      </c>
      <c r="AB658" s="79" t="s">
        <v>73</v>
      </c>
      <c r="AC658" s="79" t="s">
        <v>34</v>
      </c>
      <c r="AD658" s="79" t="s">
        <v>34</v>
      </c>
      <c r="AE658" s="79" t="s">
        <v>73</v>
      </c>
      <c r="AF658" s="79" t="s">
        <v>34</v>
      </c>
      <c r="AG658" s="481">
        <v>198452300</v>
      </c>
      <c r="AH658" s="481">
        <v>8324500</v>
      </c>
      <c r="AI658" s="481">
        <v>11324250</v>
      </c>
      <c r="AJ658" s="481">
        <v>245349000</v>
      </c>
      <c r="AK658" s="39">
        <f t="shared" si="51"/>
        <v>23.839545918673796</v>
      </c>
      <c r="AL658" s="40">
        <f t="shared" si="52"/>
        <v>4.615568027585195E-2</v>
      </c>
      <c r="AM658" s="41">
        <f t="shared" si="53"/>
        <v>190127800</v>
      </c>
      <c r="AN658" s="42" t="str">
        <f t="shared" si="55"/>
        <v>CUMPLE</v>
      </c>
      <c r="AO658" s="42" t="str">
        <f t="shared" si="54"/>
        <v>CUMPLE</v>
      </c>
      <c r="AP658" s="7"/>
    </row>
    <row r="659" spans="2:42" hidden="1" x14ac:dyDescent="0.2">
      <c r="B659" s="76" t="s">
        <v>6137</v>
      </c>
      <c r="C659" s="33" t="e" vm="1">
        <f ca="1">_xlfn.XLOOKUP(B659,'ASIGNACION ZONAS'!J:J,'ENCUESTA PI'!H:H,0)</f>
        <v>#NAME?</v>
      </c>
      <c r="D659" s="77">
        <v>901293887</v>
      </c>
      <c r="E659" s="77" t="s">
        <v>6138</v>
      </c>
      <c r="F659" s="78">
        <v>3234982738</v>
      </c>
      <c r="G659" s="36" t="s">
        <v>6139</v>
      </c>
      <c r="H659" s="78" t="s">
        <v>73</v>
      </c>
      <c r="I659" s="78">
        <v>3</v>
      </c>
      <c r="J659" s="78" t="s">
        <v>34</v>
      </c>
      <c r="K659" s="78" t="s">
        <v>34</v>
      </c>
      <c r="L659" s="78" t="s">
        <v>34</v>
      </c>
      <c r="M659" s="78" t="s">
        <v>34</v>
      </c>
      <c r="N659" s="78" t="s">
        <v>34</v>
      </c>
      <c r="O659" s="78" t="s">
        <v>34</v>
      </c>
      <c r="P659" s="78" t="s">
        <v>73</v>
      </c>
      <c r="Q659" s="78" t="s">
        <v>73</v>
      </c>
      <c r="R659" s="78" t="s">
        <v>34</v>
      </c>
      <c r="S659" s="78" t="s">
        <v>34</v>
      </c>
      <c r="T659" s="78" t="s">
        <v>34</v>
      </c>
      <c r="U659" s="78" t="s">
        <v>34</v>
      </c>
      <c r="V659" s="78" t="s">
        <v>34</v>
      </c>
      <c r="W659" s="78" t="s">
        <v>34</v>
      </c>
      <c r="X659" s="78" t="s">
        <v>34</v>
      </c>
      <c r="Y659" s="78" t="s">
        <v>34</v>
      </c>
      <c r="Z659" s="78" t="s">
        <v>34</v>
      </c>
      <c r="AA659" s="78" t="s">
        <v>34</v>
      </c>
      <c r="AB659" s="79" t="s">
        <v>34</v>
      </c>
      <c r="AC659" s="79" t="s">
        <v>34</v>
      </c>
      <c r="AD659" s="79" t="s">
        <v>34</v>
      </c>
      <c r="AE659" s="79" t="s">
        <v>34</v>
      </c>
      <c r="AF659" s="79" t="s">
        <v>34</v>
      </c>
      <c r="AG659" s="482"/>
      <c r="AH659" s="482"/>
      <c r="AI659" s="482"/>
      <c r="AJ659" s="482"/>
      <c r="AK659" s="39">
        <f t="shared" si="51"/>
        <v>0</v>
      </c>
      <c r="AL659" s="40">
        <f t="shared" si="52"/>
        <v>0</v>
      </c>
      <c r="AM659" s="41">
        <f t="shared" si="53"/>
        <v>0</v>
      </c>
      <c r="AN659" s="42" t="b">
        <f t="shared" si="55"/>
        <v>0</v>
      </c>
      <c r="AO659" s="42" t="str">
        <f t="shared" si="54"/>
        <v>CUMPLE</v>
      </c>
      <c r="AP659" s="7"/>
    </row>
    <row r="660" spans="2:42" hidden="1" x14ac:dyDescent="0.2">
      <c r="B660" s="76" t="s">
        <v>6140</v>
      </c>
      <c r="C660" s="33" t="e" vm="1">
        <f ca="1">_xlfn.XLOOKUP(B660,'ASIGNACION ZONAS'!J:J,'ENCUESTA PI'!H:H,0)</f>
        <v>#NAME?</v>
      </c>
      <c r="D660" s="77">
        <v>900911470</v>
      </c>
      <c r="E660" s="77" t="s">
        <v>6141</v>
      </c>
      <c r="F660" s="78">
        <v>3122711078</v>
      </c>
      <c r="G660" s="36" t="s">
        <v>6142</v>
      </c>
      <c r="H660" s="78" t="s">
        <v>34</v>
      </c>
      <c r="I660" s="78">
        <v>1</v>
      </c>
      <c r="J660" s="78" t="s">
        <v>34</v>
      </c>
      <c r="K660" s="78" t="s">
        <v>34</v>
      </c>
      <c r="L660" s="78" t="s">
        <v>34</v>
      </c>
      <c r="M660" s="78" t="s">
        <v>34</v>
      </c>
      <c r="N660" s="78" t="s">
        <v>34</v>
      </c>
      <c r="O660" s="78" t="s">
        <v>34</v>
      </c>
      <c r="P660" s="78" t="s">
        <v>34</v>
      </c>
      <c r="Q660" s="78" t="s">
        <v>34</v>
      </c>
      <c r="R660" s="78" t="s">
        <v>34</v>
      </c>
      <c r="S660" s="78" t="s">
        <v>34</v>
      </c>
      <c r="T660" s="78" t="s">
        <v>34</v>
      </c>
      <c r="U660" s="78" t="s">
        <v>34</v>
      </c>
      <c r="V660" s="78" t="s">
        <v>34</v>
      </c>
      <c r="W660" s="78" t="s">
        <v>34</v>
      </c>
      <c r="X660" s="78" t="s">
        <v>34</v>
      </c>
      <c r="Y660" s="78" t="s">
        <v>34</v>
      </c>
      <c r="Z660" s="78" t="s">
        <v>34</v>
      </c>
      <c r="AA660" s="78" t="s">
        <v>34</v>
      </c>
      <c r="AB660" s="79" t="s">
        <v>34</v>
      </c>
      <c r="AC660" s="79" t="s">
        <v>34</v>
      </c>
      <c r="AD660" s="79" t="s">
        <v>34</v>
      </c>
      <c r="AE660" s="79" t="s">
        <v>34</v>
      </c>
      <c r="AF660" s="79" t="s">
        <v>34</v>
      </c>
      <c r="AG660" s="483">
        <v>309759926</v>
      </c>
      <c r="AH660" s="483">
        <v>4890600</v>
      </c>
      <c r="AI660" s="483">
        <v>5325044</v>
      </c>
      <c r="AJ660" s="483">
        <v>322079026</v>
      </c>
      <c r="AK660" s="39">
        <f t="shared" si="51"/>
        <v>63.337816627816629</v>
      </c>
      <c r="AL660" s="40">
        <f t="shared" si="52"/>
        <v>1.6533346073891817E-2</v>
      </c>
      <c r="AM660" s="41">
        <f t="shared" si="53"/>
        <v>304869326</v>
      </c>
      <c r="AN660" s="42" t="str">
        <f t="shared" si="55"/>
        <v>CUMPLE</v>
      </c>
      <c r="AO660" s="42" t="str">
        <f t="shared" si="54"/>
        <v>CUMPLE</v>
      </c>
      <c r="AP660" s="7"/>
    </row>
    <row r="661" spans="2:42" hidden="1" x14ac:dyDescent="0.2">
      <c r="B661" s="76" t="s">
        <v>6143</v>
      </c>
      <c r="C661" s="33" t="e" vm="1">
        <f ca="1">_xlfn.XLOOKUP(B661,'ASIGNACION ZONAS'!J:J,'ENCUESTA PI'!H:H,0)</f>
        <v>#NAME?</v>
      </c>
      <c r="D661" s="77" t="s">
        <v>6144</v>
      </c>
      <c r="E661" s="77" t="s">
        <v>6145</v>
      </c>
      <c r="F661" s="78">
        <v>3007599054</v>
      </c>
      <c r="G661" s="36" t="s">
        <v>6146</v>
      </c>
      <c r="H661" s="78" t="s">
        <v>34</v>
      </c>
      <c r="I661" s="78">
        <v>3</v>
      </c>
      <c r="J661" s="78" t="s">
        <v>34</v>
      </c>
      <c r="K661" s="78" t="s">
        <v>34</v>
      </c>
      <c r="L661" s="78" t="s">
        <v>34</v>
      </c>
      <c r="M661" s="78" t="s">
        <v>34</v>
      </c>
      <c r="N661" s="78" t="s">
        <v>34</v>
      </c>
      <c r="O661" s="78" t="s">
        <v>34</v>
      </c>
      <c r="P661" s="78" t="s">
        <v>73</v>
      </c>
      <c r="Q661" s="78" t="s">
        <v>73</v>
      </c>
      <c r="R661" s="78" t="s">
        <v>34</v>
      </c>
      <c r="S661" s="78" t="s">
        <v>34</v>
      </c>
      <c r="T661" s="78" t="s">
        <v>34</v>
      </c>
      <c r="U661" s="78" t="s">
        <v>34</v>
      </c>
      <c r="V661" s="78" t="s">
        <v>34</v>
      </c>
      <c r="W661" s="78" t="s">
        <v>34</v>
      </c>
      <c r="X661" s="78" t="s">
        <v>34</v>
      </c>
      <c r="Y661" s="78" t="s">
        <v>34</v>
      </c>
      <c r="Z661" s="78" t="s">
        <v>34</v>
      </c>
      <c r="AA661" s="78" t="s">
        <v>34</v>
      </c>
      <c r="AB661" s="79" t="s">
        <v>34</v>
      </c>
      <c r="AC661" s="79" t="s">
        <v>34</v>
      </c>
      <c r="AD661" s="79" t="s">
        <v>34</v>
      </c>
      <c r="AE661" s="79"/>
      <c r="AF661" s="79"/>
      <c r="AG661" s="484">
        <v>1000000</v>
      </c>
      <c r="AH661" s="484">
        <v>0</v>
      </c>
      <c r="AI661" s="484">
        <v>0</v>
      </c>
      <c r="AJ661" s="484">
        <v>1000000</v>
      </c>
      <c r="AK661" s="39">
        <f t="shared" si="51"/>
        <v>0</v>
      </c>
      <c r="AL661" s="40">
        <f t="shared" si="52"/>
        <v>0</v>
      </c>
      <c r="AM661" s="41">
        <f t="shared" si="53"/>
        <v>1000000</v>
      </c>
      <c r="AN661" s="42" t="b">
        <f t="shared" si="55"/>
        <v>0</v>
      </c>
      <c r="AO661" s="42" t="str">
        <f t="shared" si="54"/>
        <v>CUMPLE</v>
      </c>
      <c r="AP661" s="7"/>
    </row>
    <row r="662" spans="2:42" hidden="1" x14ac:dyDescent="0.2">
      <c r="B662" s="76" t="s">
        <v>6147</v>
      </c>
      <c r="C662" s="33" t="e" vm="1">
        <f ca="1">_xlfn.XLOOKUP(B662,'ASIGNACION ZONAS'!J:J,'ENCUESTA PI'!H:H,0)</f>
        <v>#NAME?</v>
      </c>
      <c r="D662" s="77">
        <v>900088061</v>
      </c>
      <c r="E662" s="77" t="s">
        <v>6148</v>
      </c>
      <c r="F662" s="78">
        <v>3207622984</v>
      </c>
      <c r="G662" s="36" t="s">
        <v>6149</v>
      </c>
      <c r="H662" s="78" t="s">
        <v>73</v>
      </c>
      <c r="I662" s="78">
        <v>1</v>
      </c>
      <c r="J662" s="78" t="s">
        <v>34</v>
      </c>
      <c r="K662" s="78" t="s">
        <v>34</v>
      </c>
      <c r="L662" s="78" t="s">
        <v>34</v>
      </c>
      <c r="M662" s="78" t="s">
        <v>34</v>
      </c>
      <c r="N662" s="78" t="s">
        <v>34</v>
      </c>
      <c r="O662" s="78" t="s">
        <v>34</v>
      </c>
      <c r="P662" s="78" t="s">
        <v>34</v>
      </c>
      <c r="Q662" s="78" t="s">
        <v>34</v>
      </c>
      <c r="R662" s="78" t="s">
        <v>34</v>
      </c>
      <c r="S662" s="78" t="s">
        <v>34</v>
      </c>
      <c r="T662" s="78" t="s">
        <v>34</v>
      </c>
      <c r="U662" s="78" t="s">
        <v>34</v>
      </c>
      <c r="V662" s="78" t="s">
        <v>34</v>
      </c>
      <c r="W662" s="78"/>
      <c r="X662" s="78" t="s">
        <v>34</v>
      </c>
      <c r="Y662" s="78" t="s">
        <v>34</v>
      </c>
      <c r="Z662" s="78" t="s">
        <v>34</v>
      </c>
      <c r="AA662" s="78" t="s">
        <v>34</v>
      </c>
      <c r="AB662" s="79" t="s">
        <v>73</v>
      </c>
      <c r="AC662" s="79" t="s">
        <v>34</v>
      </c>
      <c r="AD662" s="79" t="s">
        <v>34</v>
      </c>
      <c r="AE662" s="79" t="s">
        <v>73</v>
      </c>
      <c r="AF662" s="79" t="s">
        <v>34</v>
      </c>
      <c r="AG662" s="485">
        <v>1117596052</v>
      </c>
      <c r="AH662" s="485">
        <v>11965596</v>
      </c>
      <c r="AI662" s="485">
        <v>21965596</v>
      </c>
      <c r="AJ662" s="485">
        <v>1678056080</v>
      </c>
      <c r="AK662" s="39">
        <f t="shared" si="51"/>
        <v>93.400784382156971</v>
      </c>
      <c r="AL662" s="40">
        <f t="shared" si="52"/>
        <v>1.3089905791467947E-2</v>
      </c>
      <c r="AM662" s="41">
        <f t="shared" si="53"/>
        <v>1105630456</v>
      </c>
      <c r="AN662" s="42" t="str">
        <f t="shared" si="55"/>
        <v>CUMPLE</v>
      </c>
      <c r="AO662" s="42" t="str">
        <f t="shared" si="54"/>
        <v>CUMPLE</v>
      </c>
      <c r="AP662" s="7"/>
    </row>
    <row r="663" spans="2:42" ht="24" hidden="1" x14ac:dyDescent="0.2">
      <c r="B663" s="76" t="s">
        <v>6150</v>
      </c>
      <c r="C663" s="33" t="e" vm="1">
        <f ca="1">_xlfn.XLOOKUP(B663,'ASIGNACION ZONAS'!J:J,'ENCUESTA PI'!H:H,0)</f>
        <v>#NAME?</v>
      </c>
      <c r="D663" s="77">
        <v>800245419</v>
      </c>
      <c r="E663" s="77" t="s">
        <v>6151</v>
      </c>
      <c r="F663" s="78">
        <v>3183026375</v>
      </c>
      <c r="G663" s="36" t="s">
        <v>6152</v>
      </c>
      <c r="H663" s="78" t="s">
        <v>73</v>
      </c>
      <c r="I663" s="78">
        <v>1</v>
      </c>
      <c r="J663" s="78" t="s">
        <v>73</v>
      </c>
      <c r="K663" s="78" t="s">
        <v>34</v>
      </c>
      <c r="L663" s="78" t="s">
        <v>34</v>
      </c>
      <c r="M663" s="78" t="s">
        <v>34</v>
      </c>
      <c r="N663" s="78" t="s">
        <v>34</v>
      </c>
      <c r="O663" s="78" t="s">
        <v>73</v>
      </c>
      <c r="P663" s="78" t="s">
        <v>34</v>
      </c>
      <c r="Q663" s="78" t="s">
        <v>73</v>
      </c>
      <c r="R663" s="78" t="s">
        <v>73</v>
      </c>
      <c r="S663" s="78" t="s">
        <v>34</v>
      </c>
      <c r="T663" s="78" t="s">
        <v>73</v>
      </c>
      <c r="U663" s="78" t="s">
        <v>34</v>
      </c>
      <c r="V663" s="78" t="s">
        <v>34</v>
      </c>
      <c r="W663" s="78" t="s">
        <v>73</v>
      </c>
      <c r="X663" s="78" t="s">
        <v>73</v>
      </c>
      <c r="Y663" s="78" t="s">
        <v>73</v>
      </c>
      <c r="Z663" s="78" t="s">
        <v>34</v>
      </c>
      <c r="AA663" s="78" t="s">
        <v>34</v>
      </c>
      <c r="AB663" s="79" t="s">
        <v>34</v>
      </c>
      <c r="AC663" s="79" t="s">
        <v>34</v>
      </c>
      <c r="AD663" s="79" t="s">
        <v>34</v>
      </c>
      <c r="AE663" s="79" t="s">
        <v>34</v>
      </c>
      <c r="AF663" s="79" t="s">
        <v>34</v>
      </c>
      <c r="AG663" s="486">
        <v>136392817</v>
      </c>
      <c r="AH663" s="486">
        <v>110392817</v>
      </c>
      <c r="AI663" s="486">
        <v>110392817</v>
      </c>
      <c r="AJ663" s="486">
        <v>156157817</v>
      </c>
      <c r="AK663" s="39">
        <f t="shared" si="51"/>
        <v>1.235522570277376</v>
      </c>
      <c r="AL663" s="40">
        <f t="shared" si="52"/>
        <v>0.70693109778807939</v>
      </c>
      <c r="AM663" s="41">
        <f t="shared" si="53"/>
        <v>26000000</v>
      </c>
      <c r="AN663" s="42" t="str">
        <f t="shared" si="55"/>
        <v>CUMPLE</v>
      </c>
      <c r="AO663" s="42" t="str">
        <f t="shared" si="54"/>
        <v>CUMPLE</v>
      </c>
      <c r="AP663" s="7"/>
    </row>
    <row r="664" spans="2:42" ht="24" hidden="1" x14ac:dyDescent="0.2">
      <c r="B664" s="76" t="s">
        <v>6153</v>
      </c>
      <c r="C664" s="33" t="e" vm="1">
        <f ca="1">_xlfn.XLOOKUP(B664,'ASIGNACION ZONAS'!J:J,'ENCUESTA PI'!H:H,0)</f>
        <v>#NAME?</v>
      </c>
      <c r="D664" s="77">
        <v>800223054</v>
      </c>
      <c r="E664" s="77" t="s">
        <v>6154</v>
      </c>
      <c r="F664" s="78">
        <v>3148758937</v>
      </c>
      <c r="G664" s="36" t="s">
        <v>6155</v>
      </c>
      <c r="H664" s="78" t="s">
        <v>73</v>
      </c>
      <c r="I664" s="78">
        <v>1</v>
      </c>
      <c r="J664" s="78" t="s">
        <v>34</v>
      </c>
      <c r="K664" s="78" t="s">
        <v>34</v>
      </c>
      <c r="L664" s="78" t="s">
        <v>34</v>
      </c>
      <c r="M664" s="78" t="s">
        <v>34</v>
      </c>
      <c r="N664" s="78" t="s">
        <v>34</v>
      </c>
      <c r="O664" s="78" t="s">
        <v>73</v>
      </c>
      <c r="P664" s="78" t="s">
        <v>34</v>
      </c>
      <c r="Q664" s="78" t="s">
        <v>73</v>
      </c>
      <c r="R664" s="78" t="s">
        <v>73</v>
      </c>
      <c r="S664" s="78" t="s">
        <v>34</v>
      </c>
      <c r="T664" s="78" t="s">
        <v>73</v>
      </c>
      <c r="U664" s="78" t="s">
        <v>34</v>
      </c>
      <c r="V664" s="78" t="s">
        <v>34</v>
      </c>
      <c r="W664" s="78" t="s">
        <v>73</v>
      </c>
      <c r="X664" s="78" t="s">
        <v>73</v>
      </c>
      <c r="Y664" s="78" t="s">
        <v>73</v>
      </c>
      <c r="Z664" s="78" t="s">
        <v>34</v>
      </c>
      <c r="AA664" s="78" t="s">
        <v>34</v>
      </c>
      <c r="AB664" s="79" t="s">
        <v>34</v>
      </c>
      <c r="AC664" s="79" t="s">
        <v>34</v>
      </c>
      <c r="AD664" s="79" t="s">
        <v>34</v>
      </c>
      <c r="AE664" s="79" t="s">
        <v>34</v>
      </c>
      <c r="AF664" s="79" t="s">
        <v>34</v>
      </c>
      <c r="AG664" s="487">
        <v>41387653</v>
      </c>
      <c r="AH664" s="487">
        <v>972000</v>
      </c>
      <c r="AI664" s="487">
        <v>35824693</v>
      </c>
      <c r="AJ664" s="487">
        <v>52531758</v>
      </c>
      <c r="AK664" s="39">
        <f t="shared" si="51"/>
        <v>42.579889917695475</v>
      </c>
      <c r="AL664" s="40">
        <f t="shared" si="52"/>
        <v>0.68196257585744613</v>
      </c>
      <c r="AM664" s="41">
        <f t="shared" si="53"/>
        <v>40415653</v>
      </c>
      <c r="AN664" s="42" t="str">
        <f t="shared" si="55"/>
        <v>CUMPLE</v>
      </c>
      <c r="AO664" s="42" t="str">
        <f t="shared" si="54"/>
        <v>CUMPLE</v>
      </c>
      <c r="AP664" s="7"/>
    </row>
    <row r="665" spans="2:42" ht="36" hidden="1" x14ac:dyDescent="0.2">
      <c r="B665" s="76" t="s">
        <v>6156</v>
      </c>
      <c r="C665" s="33" t="e" vm="1">
        <f ca="1">_xlfn.XLOOKUP(B665,'ASIGNACION ZONAS'!J:J,'ENCUESTA PI'!H:H,0)</f>
        <v>#NAME?</v>
      </c>
      <c r="D665" s="77">
        <v>901710198</v>
      </c>
      <c r="E665" s="77" t="s">
        <v>6157</v>
      </c>
      <c r="F665" s="78">
        <v>3147627115</v>
      </c>
      <c r="G665" s="52" t="s">
        <v>6158</v>
      </c>
      <c r="H665" s="78" t="s">
        <v>73</v>
      </c>
      <c r="I665" s="78">
        <v>1</v>
      </c>
      <c r="J665" s="78" t="s">
        <v>34</v>
      </c>
      <c r="K665" s="78" t="s">
        <v>34</v>
      </c>
      <c r="L665" s="78" t="s">
        <v>34</v>
      </c>
      <c r="M665" s="78" t="s">
        <v>34</v>
      </c>
      <c r="N665" s="78" t="s">
        <v>34</v>
      </c>
      <c r="O665" s="78" t="s">
        <v>73</v>
      </c>
      <c r="P665" s="78" t="s">
        <v>73</v>
      </c>
      <c r="Q665" s="78" t="s">
        <v>73</v>
      </c>
      <c r="R665" s="78" t="s">
        <v>73</v>
      </c>
      <c r="S665" s="78" t="s">
        <v>34</v>
      </c>
      <c r="T665" s="78" t="s">
        <v>34</v>
      </c>
      <c r="U665" s="78" t="s">
        <v>34</v>
      </c>
      <c r="V665" s="78" t="s">
        <v>34</v>
      </c>
      <c r="W665" s="78" t="s">
        <v>34</v>
      </c>
      <c r="X665" s="78" t="s">
        <v>34</v>
      </c>
      <c r="Y665" s="78" t="s">
        <v>34</v>
      </c>
      <c r="Z665" s="78" t="s">
        <v>34</v>
      </c>
      <c r="AA665" s="78" t="s">
        <v>34</v>
      </c>
      <c r="AB665" s="78" t="s">
        <v>34</v>
      </c>
      <c r="AC665" s="78" t="s">
        <v>34</v>
      </c>
      <c r="AD665" s="78" t="s">
        <v>34</v>
      </c>
      <c r="AE665" s="78" t="s">
        <v>34</v>
      </c>
      <c r="AF665" s="78" t="s">
        <v>34</v>
      </c>
      <c r="AG665" s="488">
        <v>197155054</v>
      </c>
      <c r="AH665" s="488">
        <v>52415396</v>
      </c>
      <c r="AI665" s="488">
        <v>87141396</v>
      </c>
      <c r="AJ665" s="488">
        <v>234155054</v>
      </c>
      <c r="AK665" s="39">
        <f t="shared" si="51"/>
        <v>3.7613958692594824</v>
      </c>
      <c r="AL665" s="40">
        <f t="shared" si="52"/>
        <v>0.37215253103185209</v>
      </c>
      <c r="AM665" s="41">
        <f t="shared" si="53"/>
        <v>144739658</v>
      </c>
      <c r="AN665" s="42" t="str">
        <f t="shared" si="55"/>
        <v>CUMPLE</v>
      </c>
      <c r="AO665" s="42" t="str">
        <f t="shared" si="54"/>
        <v>CUMPLE</v>
      </c>
      <c r="AP665" s="7"/>
    </row>
    <row r="666" spans="2:42" ht="24" hidden="1" x14ac:dyDescent="0.2">
      <c r="B666" s="76" t="s">
        <v>6159</v>
      </c>
      <c r="C666" s="33" t="e" vm="1">
        <f ca="1">_xlfn.XLOOKUP(B666,'ASIGNACION ZONAS'!J:J,'ENCUESTA PI'!H:H,0)</f>
        <v>#NAME?</v>
      </c>
      <c r="D666" s="77">
        <v>901829903</v>
      </c>
      <c r="E666" s="77" t="s">
        <v>6160</v>
      </c>
      <c r="F666" s="78">
        <v>3215565577</v>
      </c>
      <c r="G666" s="36" t="s">
        <v>6161</v>
      </c>
      <c r="H666" s="78" t="s">
        <v>34</v>
      </c>
      <c r="I666" s="78">
        <v>1</v>
      </c>
      <c r="J666" s="78" t="s">
        <v>34</v>
      </c>
      <c r="K666" s="78" t="s">
        <v>34</v>
      </c>
      <c r="L666" s="78" t="s">
        <v>34</v>
      </c>
      <c r="M666" s="78" t="s">
        <v>34</v>
      </c>
      <c r="N666" s="78" t="s">
        <v>34</v>
      </c>
      <c r="O666" s="78" t="s">
        <v>34</v>
      </c>
      <c r="P666" s="78" t="s">
        <v>73</v>
      </c>
      <c r="Q666" s="78" t="s">
        <v>73</v>
      </c>
      <c r="R666" s="78" t="s">
        <v>34</v>
      </c>
      <c r="S666" s="78" t="s">
        <v>34</v>
      </c>
      <c r="T666" s="78" t="s">
        <v>34</v>
      </c>
      <c r="U666" s="78" t="s">
        <v>34</v>
      </c>
      <c r="V666" s="78" t="s">
        <v>34</v>
      </c>
      <c r="W666" s="78" t="s">
        <v>34</v>
      </c>
      <c r="X666" s="78" t="s">
        <v>34</v>
      </c>
      <c r="Y666" s="78" t="s">
        <v>34</v>
      </c>
      <c r="Z666" s="78" t="s">
        <v>34</v>
      </c>
      <c r="AA666" s="78" t="s">
        <v>34</v>
      </c>
      <c r="AB666" s="78" t="s">
        <v>34</v>
      </c>
      <c r="AC666" s="78" t="s">
        <v>34</v>
      </c>
      <c r="AD666" s="78" t="s">
        <v>34</v>
      </c>
      <c r="AE666" s="78" t="s">
        <v>34</v>
      </c>
      <c r="AF666" s="78" t="s">
        <v>34</v>
      </c>
      <c r="AG666" s="489">
        <v>150000000</v>
      </c>
      <c r="AH666" s="489">
        <v>12957000</v>
      </c>
      <c r="AI666" s="489">
        <v>15000000</v>
      </c>
      <c r="AJ666" s="489">
        <v>164795000</v>
      </c>
      <c r="AK666" s="39">
        <f t="shared" si="51"/>
        <v>11.57675387821255</v>
      </c>
      <c r="AL666" s="40">
        <f t="shared" si="52"/>
        <v>9.1022179070966963E-2</v>
      </c>
      <c r="AM666" s="41">
        <f t="shared" si="53"/>
        <v>137043000</v>
      </c>
      <c r="AN666" s="42" t="str">
        <f t="shared" si="55"/>
        <v>CUMPLE</v>
      </c>
      <c r="AO666" s="42" t="str">
        <f t="shared" si="54"/>
        <v>CUMPLE</v>
      </c>
      <c r="AP666" s="7"/>
    </row>
    <row r="667" spans="2:42" hidden="1" x14ac:dyDescent="0.2">
      <c r="B667" s="76" t="s">
        <v>6162</v>
      </c>
      <c r="C667" s="33" t="e" vm="1">
        <f ca="1">_xlfn.XLOOKUP(B667,'ASIGNACION ZONAS'!J:J,'ENCUESTA PI'!H:H,0)</f>
        <v>#NAME?</v>
      </c>
      <c r="D667" s="77">
        <v>900968332</v>
      </c>
      <c r="E667" s="77" t="s">
        <v>6163</v>
      </c>
      <c r="F667" s="78">
        <v>3188048567</v>
      </c>
      <c r="G667" s="36" t="s">
        <v>6164</v>
      </c>
      <c r="H667" s="78" t="s">
        <v>73</v>
      </c>
      <c r="I667" s="78">
        <v>3</v>
      </c>
      <c r="J667" s="78" t="s">
        <v>34</v>
      </c>
      <c r="K667" s="78" t="s">
        <v>34</v>
      </c>
      <c r="L667" s="78" t="s">
        <v>34</v>
      </c>
      <c r="M667" s="78" t="s">
        <v>34</v>
      </c>
      <c r="N667" s="78" t="s">
        <v>34</v>
      </c>
      <c r="O667" s="78" t="s">
        <v>34</v>
      </c>
      <c r="P667" s="78" t="s">
        <v>34</v>
      </c>
      <c r="Q667" s="78" t="s">
        <v>34</v>
      </c>
      <c r="R667" s="78" t="s">
        <v>73</v>
      </c>
      <c r="S667" s="78" t="s">
        <v>34</v>
      </c>
      <c r="T667" s="78" t="s">
        <v>34</v>
      </c>
      <c r="U667" s="78" t="s">
        <v>34</v>
      </c>
      <c r="V667" s="78" t="s">
        <v>34</v>
      </c>
      <c r="W667" s="78" t="s">
        <v>34</v>
      </c>
      <c r="X667" s="78" t="s">
        <v>34</v>
      </c>
      <c r="Y667" s="78" t="s">
        <v>34</v>
      </c>
      <c r="Z667" s="78" t="s">
        <v>34</v>
      </c>
      <c r="AA667" s="78" t="s">
        <v>34</v>
      </c>
      <c r="AB667" s="79" t="s">
        <v>34</v>
      </c>
      <c r="AC667" s="79" t="s">
        <v>34</v>
      </c>
      <c r="AD667" s="79" t="s">
        <v>34</v>
      </c>
      <c r="AE667" s="79" t="s">
        <v>34</v>
      </c>
      <c r="AF667" s="79" t="s">
        <v>34</v>
      </c>
      <c r="AG667" s="490">
        <v>217411028</v>
      </c>
      <c r="AH667" s="490">
        <v>2820410</v>
      </c>
      <c r="AI667" s="490">
        <v>2820410</v>
      </c>
      <c r="AJ667" s="490">
        <v>243128028</v>
      </c>
      <c r="AK667" s="39">
        <f t="shared" si="51"/>
        <v>77.084901840512543</v>
      </c>
      <c r="AL667" s="40">
        <f t="shared" si="52"/>
        <v>1.1600513619104417E-2</v>
      </c>
      <c r="AM667" s="41">
        <f t="shared" si="53"/>
        <v>214590618</v>
      </c>
      <c r="AN667" s="42" t="str">
        <f t="shared" si="55"/>
        <v>CUMPLE</v>
      </c>
      <c r="AO667" s="42" t="str">
        <f t="shared" si="54"/>
        <v>CUMPLE</v>
      </c>
      <c r="AP667" s="7"/>
    </row>
    <row r="668" spans="2:42" hidden="1" x14ac:dyDescent="0.2">
      <c r="B668" s="76" t="s">
        <v>6165</v>
      </c>
      <c r="C668" s="33" t="e" vm="1">
        <f ca="1">_xlfn.XLOOKUP(B668,'ASIGNACION ZONAS'!J:J,'ENCUESTA PI'!H:H,0)</f>
        <v>#NAME?</v>
      </c>
      <c r="D668" s="77">
        <v>8230002987</v>
      </c>
      <c r="E668" s="77" t="s">
        <v>6166</v>
      </c>
      <c r="F668" s="78">
        <v>3012781831</v>
      </c>
      <c r="G668" s="36" t="s">
        <v>6167</v>
      </c>
      <c r="H668" s="78" t="s">
        <v>34</v>
      </c>
      <c r="I668" s="78">
        <v>1</v>
      </c>
      <c r="J668" s="78" t="s">
        <v>34</v>
      </c>
      <c r="K668" s="78" t="s">
        <v>34</v>
      </c>
      <c r="L668" s="78" t="s">
        <v>34</v>
      </c>
      <c r="M668" s="78" t="s">
        <v>34</v>
      </c>
      <c r="N668" s="78" t="s">
        <v>34</v>
      </c>
      <c r="O668" s="78" t="s">
        <v>34</v>
      </c>
      <c r="P668" s="78" t="s">
        <v>34</v>
      </c>
      <c r="Q668" s="78" t="s">
        <v>34</v>
      </c>
      <c r="R668" s="78" t="s">
        <v>34</v>
      </c>
      <c r="S668" s="78" t="s">
        <v>34</v>
      </c>
      <c r="T668" s="78" t="s">
        <v>34</v>
      </c>
      <c r="U668" s="78" t="s">
        <v>34</v>
      </c>
      <c r="V668" s="78" t="s">
        <v>34</v>
      </c>
      <c r="W668" s="78" t="s">
        <v>34</v>
      </c>
      <c r="X668" s="78" t="s">
        <v>34</v>
      </c>
      <c r="Y668" s="78" t="s">
        <v>34</v>
      </c>
      <c r="Z668" s="78" t="s">
        <v>34</v>
      </c>
      <c r="AA668" s="78" t="s">
        <v>34</v>
      </c>
      <c r="AB668" s="79" t="s">
        <v>34</v>
      </c>
      <c r="AC668" s="79" t="s">
        <v>34</v>
      </c>
      <c r="AD668" s="79" t="s">
        <v>34</v>
      </c>
      <c r="AE668" s="79" t="s">
        <v>34</v>
      </c>
      <c r="AF668" s="79" t="s">
        <v>34</v>
      </c>
      <c r="AG668" s="491">
        <v>261600000</v>
      </c>
      <c r="AH668" s="491">
        <v>5660000</v>
      </c>
      <c r="AI668" s="491">
        <v>5660000</v>
      </c>
      <c r="AJ668" s="491">
        <v>3012460000</v>
      </c>
      <c r="AK668" s="39">
        <f t="shared" si="51"/>
        <v>46.219081272084807</v>
      </c>
      <c r="AL668" s="40">
        <f t="shared" si="52"/>
        <v>1.8788631218339829E-3</v>
      </c>
      <c r="AM668" s="41">
        <f t="shared" si="53"/>
        <v>255940000</v>
      </c>
      <c r="AN668" s="42" t="str">
        <f t="shared" si="55"/>
        <v>CUMPLE</v>
      </c>
      <c r="AO668" s="42" t="str">
        <f t="shared" si="54"/>
        <v>CUMPLE</v>
      </c>
      <c r="AP668" s="7"/>
    </row>
    <row r="669" spans="2:42" hidden="1" x14ac:dyDescent="0.2">
      <c r="B669" s="76" t="s">
        <v>6168</v>
      </c>
      <c r="C669" s="33" t="e" vm="1">
        <f ca="1">_xlfn.XLOOKUP(B669,'ASIGNACION ZONAS'!J:J,'ENCUESTA PI'!H:H,0)</f>
        <v>#NAME?</v>
      </c>
      <c r="D669" s="77">
        <v>900850590</v>
      </c>
      <c r="E669" s="77" t="s">
        <v>6169</v>
      </c>
      <c r="F669" s="78">
        <v>3148499569</v>
      </c>
      <c r="G669" s="36" t="s">
        <v>6170</v>
      </c>
      <c r="H669" s="78" t="s">
        <v>34</v>
      </c>
      <c r="I669" s="78">
        <v>1</v>
      </c>
      <c r="J669" s="78" t="s">
        <v>34</v>
      </c>
      <c r="K669" s="78" t="s">
        <v>34</v>
      </c>
      <c r="L669" s="78" t="s">
        <v>34</v>
      </c>
      <c r="M669" s="78" t="s">
        <v>34</v>
      </c>
      <c r="N669" s="78" t="s">
        <v>34</v>
      </c>
      <c r="O669" s="78" t="s">
        <v>34</v>
      </c>
      <c r="P669" s="78" t="s">
        <v>34</v>
      </c>
      <c r="Q669" s="78" t="s">
        <v>34</v>
      </c>
      <c r="R669" s="78" t="s">
        <v>34</v>
      </c>
      <c r="S669" s="78" t="s">
        <v>34</v>
      </c>
      <c r="T669" s="78" t="s">
        <v>34</v>
      </c>
      <c r="U669" s="78" t="s">
        <v>34</v>
      </c>
      <c r="V669" s="78" t="s">
        <v>34</v>
      </c>
      <c r="W669" s="78" t="s">
        <v>34</v>
      </c>
      <c r="X669" s="78" t="s">
        <v>34</v>
      </c>
      <c r="Y669" s="78" t="s">
        <v>34</v>
      </c>
      <c r="Z669" s="78" t="s">
        <v>34</v>
      </c>
      <c r="AA669" s="78" t="s">
        <v>34</v>
      </c>
      <c r="AB669" s="79" t="s">
        <v>34</v>
      </c>
      <c r="AC669" s="79" t="s">
        <v>34</v>
      </c>
      <c r="AD669" s="79" t="s">
        <v>34</v>
      </c>
      <c r="AE669" s="79" t="s">
        <v>34</v>
      </c>
      <c r="AF669" s="79" t="s">
        <v>34</v>
      </c>
      <c r="AG669" s="492">
        <v>444015559</v>
      </c>
      <c r="AH669" s="492">
        <v>83700000</v>
      </c>
      <c r="AI669" s="492">
        <v>83700000</v>
      </c>
      <c r="AJ669" s="492">
        <v>771495559</v>
      </c>
      <c r="AK669" s="39">
        <f t="shared" si="51"/>
        <v>5.3048453882915174</v>
      </c>
      <c r="AL669" s="40">
        <f t="shared" si="52"/>
        <v>0.10849057914019697</v>
      </c>
      <c r="AM669" s="41">
        <f t="shared" si="53"/>
        <v>360315559</v>
      </c>
      <c r="AN669" s="42" t="str">
        <f t="shared" si="55"/>
        <v>CUMPLE</v>
      </c>
      <c r="AO669" s="42" t="str">
        <f t="shared" si="54"/>
        <v>CUMPLE</v>
      </c>
      <c r="AP669" s="7"/>
    </row>
    <row r="670" spans="2:42" ht="24" hidden="1" x14ac:dyDescent="0.2">
      <c r="B670" s="76" t="s">
        <v>6171</v>
      </c>
      <c r="C670" s="33" t="e" vm="1">
        <f ca="1">_xlfn.XLOOKUP(B670,'ASIGNACION ZONAS'!J:J,'ENCUESTA PI'!H:H,0)</f>
        <v>#NAME?</v>
      </c>
      <c r="D670" s="77">
        <v>901329770</v>
      </c>
      <c r="E670" s="77" t="s">
        <v>2193</v>
      </c>
      <c r="F670" s="78">
        <v>3229487256</v>
      </c>
      <c r="G670" s="36" t="s">
        <v>2191</v>
      </c>
      <c r="H670" s="78" t="s">
        <v>73</v>
      </c>
      <c r="I670" s="78">
        <v>3</v>
      </c>
      <c r="J670" s="78" t="s">
        <v>34</v>
      </c>
      <c r="K670" s="78" t="s">
        <v>34</v>
      </c>
      <c r="L670" s="78" t="s">
        <v>34</v>
      </c>
      <c r="M670" s="78" t="s">
        <v>34</v>
      </c>
      <c r="N670" s="78" t="s">
        <v>34</v>
      </c>
      <c r="O670" s="78" t="s">
        <v>34</v>
      </c>
      <c r="P670" s="78" t="s">
        <v>34</v>
      </c>
      <c r="Q670" s="78" t="s">
        <v>34</v>
      </c>
      <c r="R670" s="78" t="s">
        <v>34</v>
      </c>
      <c r="S670" s="78" t="s">
        <v>34</v>
      </c>
      <c r="T670" s="78" t="s">
        <v>34</v>
      </c>
      <c r="U670" s="78" t="s">
        <v>34</v>
      </c>
      <c r="V670" s="78" t="s">
        <v>34</v>
      </c>
      <c r="W670" s="78" t="s">
        <v>34</v>
      </c>
      <c r="X670" s="78" t="s">
        <v>34</v>
      </c>
      <c r="Y670" s="78" t="s">
        <v>34</v>
      </c>
      <c r="Z670" s="78" t="s">
        <v>34</v>
      </c>
      <c r="AA670" s="78" t="s">
        <v>34</v>
      </c>
      <c r="AB670" s="79" t="s">
        <v>34</v>
      </c>
      <c r="AC670" s="79" t="s">
        <v>34</v>
      </c>
      <c r="AD670" s="79" t="s">
        <v>34</v>
      </c>
      <c r="AE670" s="79" t="s">
        <v>34</v>
      </c>
      <c r="AF670" s="79" t="s">
        <v>34</v>
      </c>
      <c r="AG670" s="493">
        <v>495754861</v>
      </c>
      <c r="AH670" s="493">
        <v>2020100</v>
      </c>
      <c r="AI670" s="493">
        <v>6845512</v>
      </c>
      <c r="AJ670" s="493">
        <v>548085861</v>
      </c>
      <c r="AK670" s="39">
        <f t="shared" si="51"/>
        <v>245.41104945299739</v>
      </c>
      <c r="AL670" s="40">
        <f t="shared" si="52"/>
        <v>1.2489853300557957E-2</v>
      </c>
      <c r="AM670" s="41">
        <f t="shared" si="53"/>
        <v>493734761</v>
      </c>
      <c r="AN670" s="42" t="str">
        <f t="shared" si="55"/>
        <v>CUMPLE</v>
      </c>
      <c r="AO670" s="42" t="str">
        <f t="shared" si="54"/>
        <v>CUMPLE</v>
      </c>
      <c r="AP670" s="7"/>
    </row>
    <row r="671" spans="2:42" ht="24" hidden="1" x14ac:dyDescent="0.2">
      <c r="B671" s="76" t="s">
        <v>6172</v>
      </c>
      <c r="C671" s="33" t="e" vm="1">
        <f ca="1">_xlfn.XLOOKUP(B671,'ASIGNACION ZONAS'!J:J,'ENCUESTA PI'!H:H,0)</f>
        <v>#NAME?</v>
      </c>
      <c r="D671" s="277">
        <v>800160690</v>
      </c>
      <c r="E671" s="494" t="s">
        <v>6173</v>
      </c>
      <c r="F671" s="495">
        <v>3113791093</v>
      </c>
      <c r="G671" s="496" t="s">
        <v>6174</v>
      </c>
      <c r="H671" s="78" t="s">
        <v>73</v>
      </c>
      <c r="I671" s="78">
        <v>1</v>
      </c>
      <c r="J671" s="78" t="s">
        <v>34</v>
      </c>
      <c r="K671" s="78" t="s">
        <v>34</v>
      </c>
      <c r="L671" s="78" t="s">
        <v>34</v>
      </c>
      <c r="M671" s="78" t="s">
        <v>34</v>
      </c>
      <c r="N671" s="78" t="s">
        <v>34</v>
      </c>
      <c r="O671" s="78" t="s">
        <v>73</v>
      </c>
      <c r="P671" s="78" t="s">
        <v>34</v>
      </c>
      <c r="Q671" s="78" t="s">
        <v>73</v>
      </c>
      <c r="R671" s="78" t="s">
        <v>73</v>
      </c>
      <c r="S671" s="78" t="s">
        <v>34</v>
      </c>
      <c r="T671" s="78" t="s">
        <v>73</v>
      </c>
      <c r="U671" s="78" t="s">
        <v>34</v>
      </c>
      <c r="V671" s="78"/>
      <c r="W671" s="78"/>
      <c r="X671" s="78" t="s">
        <v>73</v>
      </c>
      <c r="Y671" s="78" t="s">
        <v>73</v>
      </c>
      <c r="Z671" s="78" t="s">
        <v>34</v>
      </c>
      <c r="AA671" s="78" t="s">
        <v>34</v>
      </c>
      <c r="AB671" s="79" t="s">
        <v>34</v>
      </c>
      <c r="AC671" s="79" t="s">
        <v>34</v>
      </c>
      <c r="AD671" s="79" t="s">
        <v>34</v>
      </c>
      <c r="AE671" s="79" t="s">
        <v>34</v>
      </c>
      <c r="AF671" s="79" t="s">
        <v>34</v>
      </c>
      <c r="AG671" s="497">
        <v>9546617</v>
      </c>
      <c r="AH671" s="497">
        <v>6700017</v>
      </c>
      <c r="AI671" s="497">
        <v>6700017</v>
      </c>
      <c r="AJ671" s="497">
        <v>11813942</v>
      </c>
      <c r="AK671" s="39">
        <f t="shared" si="51"/>
        <v>1.4248645936271505</v>
      </c>
      <c r="AL671" s="40">
        <f t="shared" si="52"/>
        <v>0.56712797472681009</v>
      </c>
      <c r="AM671" s="41">
        <f t="shared" si="53"/>
        <v>2846600</v>
      </c>
      <c r="AN671" s="42" t="str">
        <f t="shared" si="55"/>
        <v>CUMPLE</v>
      </c>
      <c r="AO671" s="42" t="str">
        <f t="shared" si="54"/>
        <v>CUMPLE</v>
      </c>
      <c r="AP671" s="7"/>
    </row>
    <row r="672" spans="2:42" hidden="1" x14ac:dyDescent="0.2">
      <c r="B672" s="76" t="s">
        <v>6175</v>
      </c>
      <c r="C672" s="33" t="e" vm="1">
        <f ca="1">_xlfn.XLOOKUP(B672,'ASIGNACION ZONAS'!J:J,'ENCUESTA PI'!H:H,0)</f>
        <v>#NAME?</v>
      </c>
      <c r="D672" s="77">
        <v>900503974</v>
      </c>
      <c r="E672" s="77" t="s">
        <v>6176</v>
      </c>
      <c r="F672" s="78">
        <v>3160542804</v>
      </c>
      <c r="G672" s="36" t="s">
        <v>6177</v>
      </c>
      <c r="H672" s="78" t="s">
        <v>34</v>
      </c>
      <c r="I672" s="78">
        <v>1</v>
      </c>
      <c r="J672" s="78" t="s">
        <v>34</v>
      </c>
      <c r="K672" s="78" t="s">
        <v>34</v>
      </c>
      <c r="L672" s="78" t="s">
        <v>34</v>
      </c>
      <c r="M672" s="78" t="s">
        <v>34</v>
      </c>
      <c r="N672" s="78" t="s">
        <v>34</v>
      </c>
      <c r="O672" s="78" t="s">
        <v>34</v>
      </c>
      <c r="P672" s="78" t="s">
        <v>34</v>
      </c>
      <c r="Q672" s="78" t="s">
        <v>34</v>
      </c>
      <c r="R672" s="78" t="s">
        <v>34</v>
      </c>
      <c r="S672" s="78" t="s">
        <v>34</v>
      </c>
      <c r="T672" s="78" t="s">
        <v>34</v>
      </c>
      <c r="U672" s="78" t="s">
        <v>34</v>
      </c>
      <c r="V672" s="78" t="s">
        <v>34</v>
      </c>
      <c r="W672" s="78" t="s">
        <v>34</v>
      </c>
      <c r="X672" s="78" t="s">
        <v>34</v>
      </c>
      <c r="Y672" s="78" t="s">
        <v>34</v>
      </c>
      <c r="Z672" s="78" t="s">
        <v>34</v>
      </c>
      <c r="AA672" s="78" t="s">
        <v>34</v>
      </c>
      <c r="AB672" s="79" t="s">
        <v>34</v>
      </c>
      <c r="AC672" s="79" t="s">
        <v>34</v>
      </c>
      <c r="AD672" s="79" t="s">
        <v>34</v>
      </c>
      <c r="AE672" s="79" t="s">
        <v>34</v>
      </c>
      <c r="AF672" s="79" t="s">
        <v>34</v>
      </c>
      <c r="AG672" s="498">
        <v>2662259078</v>
      </c>
      <c r="AH672" s="498">
        <v>160360271</v>
      </c>
      <c r="AI672" s="498">
        <v>160360271</v>
      </c>
      <c r="AJ672" s="498">
        <v>3039849679</v>
      </c>
      <c r="AK672" s="39">
        <f t="shared" si="51"/>
        <v>16.601737209586034</v>
      </c>
      <c r="AL672" s="40">
        <f t="shared" si="52"/>
        <v>5.2752697644165319E-2</v>
      </c>
      <c r="AM672" s="41">
        <f t="shared" si="53"/>
        <v>2501898807</v>
      </c>
      <c r="AN672" s="42" t="str">
        <f t="shared" si="55"/>
        <v>CUMPLE</v>
      </c>
      <c r="AO672" s="42" t="str">
        <f t="shared" si="54"/>
        <v>CUMPLE</v>
      </c>
      <c r="AP672" s="7"/>
    </row>
    <row r="673" spans="2:42" hidden="1" x14ac:dyDescent="0.2">
      <c r="B673" s="76" t="s">
        <v>6178</v>
      </c>
      <c r="C673" s="33" t="e" vm="1">
        <f ca="1">_xlfn.XLOOKUP(B673,'ASIGNACION ZONAS'!J:J,'ENCUESTA PI'!H:H,0)</f>
        <v>#NAME?</v>
      </c>
      <c r="D673" s="77" t="s">
        <v>6179</v>
      </c>
      <c r="E673" s="77" t="s">
        <v>2962</v>
      </c>
      <c r="F673" s="78">
        <v>3122062053</v>
      </c>
      <c r="G673" s="36" t="s">
        <v>2960</v>
      </c>
      <c r="H673" s="78" t="s">
        <v>34</v>
      </c>
      <c r="I673" s="78">
        <v>1</v>
      </c>
      <c r="J673" s="78" t="s">
        <v>34</v>
      </c>
      <c r="K673" s="78" t="s">
        <v>34</v>
      </c>
      <c r="L673" s="78" t="s">
        <v>34</v>
      </c>
      <c r="M673" s="78" t="s">
        <v>34</v>
      </c>
      <c r="N673" s="78" t="s">
        <v>34</v>
      </c>
      <c r="O673" s="78" t="s">
        <v>34</v>
      </c>
      <c r="P673" s="78" t="s">
        <v>73</v>
      </c>
      <c r="Q673" s="78" t="s">
        <v>34</v>
      </c>
      <c r="R673" s="78" t="s">
        <v>73</v>
      </c>
      <c r="S673" s="78" t="s">
        <v>34</v>
      </c>
      <c r="T673" s="78" t="s">
        <v>34</v>
      </c>
      <c r="U673" s="78" t="s">
        <v>34</v>
      </c>
      <c r="V673" s="78" t="s">
        <v>34</v>
      </c>
      <c r="W673" s="78" t="s">
        <v>34</v>
      </c>
      <c r="X673" s="78" t="s">
        <v>34</v>
      </c>
      <c r="Y673" s="78" t="s">
        <v>73</v>
      </c>
      <c r="Z673" s="78" t="s">
        <v>34</v>
      </c>
      <c r="AA673" s="78" t="s">
        <v>34</v>
      </c>
      <c r="AB673" s="79" t="s">
        <v>34</v>
      </c>
      <c r="AC673" s="79" t="s">
        <v>34</v>
      </c>
      <c r="AD673" s="79" t="s">
        <v>34</v>
      </c>
      <c r="AE673" s="79" t="s">
        <v>34</v>
      </c>
      <c r="AF673" s="79" t="s">
        <v>34</v>
      </c>
      <c r="AG673" s="94">
        <v>99440250</v>
      </c>
      <c r="AH673" s="94">
        <v>15510440</v>
      </c>
      <c r="AI673" s="94">
        <v>65510685</v>
      </c>
      <c r="AJ673" s="94">
        <v>224332325</v>
      </c>
      <c r="AK673" s="39">
        <f t="shared" si="51"/>
        <v>6.4111817588669311</v>
      </c>
      <c r="AL673" s="40">
        <f t="shared" si="52"/>
        <v>0.29202516846379584</v>
      </c>
      <c r="AM673" s="41">
        <f t="shared" si="53"/>
        <v>83929810</v>
      </c>
      <c r="AN673" s="42" t="str">
        <f t="shared" si="55"/>
        <v>CUMPLE</v>
      </c>
      <c r="AO673" s="42" t="str">
        <f t="shared" si="54"/>
        <v>CUMPLE</v>
      </c>
      <c r="AP673" s="7"/>
    </row>
    <row r="674" spans="2:42" hidden="1" x14ac:dyDescent="0.2">
      <c r="B674" s="76" t="s">
        <v>6180</v>
      </c>
      <c r="C674" s="33" t="e" vm="1">
        <f ca="1">_xlfn.XLOOKUP(B674,'ASIGNACION ZONAS'!J:J,'ENCUESTA PI'!H:H,0)</f>
        <v>#NAME?</v>
      </c>
      <c r="D674" s="77" t="s">
        <v>6181</v>
      </c>
      <c r="E674" s="77" t="s">
        <v>6182</v>
      </c>
      <c r="F674" s="78">
        <v>3142452180</v>
      </c>
      <c r="G674" s="36" t="s">
        <v>6183</v>
      </c>
      <c r="H674" s="78" t="s">
        <v>34</v>
      </c>
      <c r="I674" s="78">
        <v>1</v>
      </c>
      <c r="J674" s="78" t="s">
        <v>34</v>
      </c>
      <c r="K674" s="78" t="s">
        <v>34</v>
      </c>
      <c r="L674" s="78" t="s">
        <v>34</v>
      </c>
      <c r="M674" s="78" t="s">
        <v>34</v>
      </c>
      <c r="N674" s="78" t="s">
        <v>34</v>
      </c>
      <c r="O674" s="78" t="s">
        <v>34</v>
      </c>
      <c r="P674" s="78" t="s">
        <v>34</v>
      </c>
      <c r="Q674" s="78" t="s">
        <v>34</v>
      </c>
      <c r="R674" s="78" t="s">
        <v>73</v>
      </c>
      <c r="S674" s="78" t="s">
        <v>34</v>
      </c>
      <c r="T674" s="78" t="s">
        <v>34</v>
      </c>
      <c r="U674" s="78" t="s">
        <v>34</v>
      </c>
      <c r="V674" s="78" t="s">
        <v>34</v>
      </c>
      <c r="W674" s="78" t="s">
        <v>34</v>
      </c>
      <c r="X674" s="78" t="s">
        <v>34</v>
      </c>
      <c r="Y674" s="78" t="s">
        <v>73</v>
      </c>
      <c r="Z674" s="78" t="s">
        <v>34</v>
      </c>
      <c r="AA674" s="78" t="s">
        <v>73</v>
      </c>
      <c r="AB674" s="79" t="s">
        <v>34</v>
      </c>
      <c r="AC674" s="79" t="s">
        <v>34</v>
      </c>
      <c r="AD674" s="79" t="s">
        <v>34</v>
      </c>
      <c r="AE674" s="79" t="s">
        <v>34</v>
      </c>
      <c r="AF674" s="79" t="s">
        <v>34</v>
      </c>
      <c r="AG674" s="411">
        <v>1355474491</v>
      </c>
      <c r="AH674" s="411">
        <v>32506313</v>
      </c>
      <c r="AI674" s="411">
        <v>32506313</v>
      </c>
      <c r="AJ674" s="411">
        <v>2543770831</v>
      </c>
      <c r="AK674" s="39">
        <f t="shared" si="51"/>
        <v>41.698807582391765</v>
      </c>
      <c r="AL674" s="40">
        <f t="shared" si="52"/>
        <v>1.2778789898782356E-2</v>
      </c>
      <c r="AM674" s="41">
        <f t="shared" si="53"/>
        <v>1322968178</v>
      </c>
      <c r="AN674" s="42" t="str">
        <f t="shared" si="55"/>
        <v>CUMPLE</v>
      </c>
      <c r="AO674" s="42" t="str">
        <f t="shared" si="54"/>
        <v>CUMPLE</v>
      </c>
      <c r="AP674" s="7"/>
    </row>
    <row r="675" spans="2:42" ht="24" x14ac:dyDescent="0.2">
      <c r="B675" s="76" t="s">
        <v>3623</v>
      </c>
      <c r="C675" s="33" t="e" vm="1">
        <f ca="1">_xlfn.XLOOKUP(B675,'ASIGNACION ZONAS'!J:J,'ENCUESTA PI'!H:H,0)</f>
        <v>#NAME?</v>
      </c>
      <c r="D675" s="77">
        <v>901487975</v>
      </c>
      <c r="E675" s="77" t="s">
        <v>3627</v>
      </c>
      <c r="F675" s="78">
        <v>3167097157</v>
      </c>
      <c r="G675" s="36" t="s">
        <v>6184</v>
      </c>
      <c r="H675" s="78" t="s">
        <v>73</v>
      </c>
      <c r="I675" s="78">
        <v>3</v>
      </c>
      <c r="J675" s="78" t="s">
        <v>34</v>
      </c>
      <c r="K675" s="78" t="s">
        <v>34</v>
      </c>
      <c r="L675" s="78" t="s">
        <v>34</v>
      </c>
      <c r="M675" s="78" t="s">
        <v>73</v>
      </c>
      <c r="N675" s="78" t="s">
        <v>34</v>
      </c>
      <c r="O675" s="78" t="s">
        <v>73</v>
      </c>
      <c r="P675" s="78" t="s">
        <v>34</v>
      </c>
      <c r="Q675" s="78" t="s">
        <v>73</v>
      </c>
      <c r="R675" s="78" t="s">
        <v>73</v>
      </c>
      <c r="S675" s="78" t="s">
        <v>34</v>
      </c>
      <c r="T675" s="78" t="s">
        <v>73</v>
      </c>
      <c r="U675" s="78" t="s">
        <v>34</v>
      </c>
      <c r="V675" s="78" t="s">
        <v>34</v>
      </c>
      <c r="W675" s="78" t="s">
        <v>34</v>
      </c>
      <c r="X675" s="78" t="s">
        <v>34</v>
      </c>
      <c r="Y675" s="78" t="s">
        <v>34</v>
      </c>
      <c r="Z675" s="78" t="s">
        <v>34</v>
      </c>
      <c r="AA675" s="78" t="s">
        <v>34</v>
      </c>
      <c r="AB675" s="79" t="s">
        <v>34</v>
      </c>
      <c r="AC675" s="79" t="s">
        <v>34</v>
      </c>
      <c r="AD675" s="79" t="s">
        <v>34</v>
      </c>
      <c r="AE675" s="79" t="s">
        <v>34</v>
      </c>
      <c r="AF675" s="79" t="s">
        <v>34</v>
      </c>
      <c r="AG675" s="499">
        <v>1019700</v>
      </c>
      <c r="AH675" s="499">
        <v>155000</v>
      </c>
      <c r="AI675" s="499">
        <v>155000</v>
      </c>
      <c r="AJ675" s="499">
        <v>72122100</v>
      </c>
      <c r="AK675" s="39">
        <f t="shared" si="51"/>
        <v>6.5787096774193552</v>
      </c>
      <c r="AL675" s="40">
        <f t="shared" si="52"/>
        <v>2.1491332060491861E-3</v>
      </c>
      <c r="AM675" s="41">
        <f t="shared" si="53"/>
        <v>864700</v>
      </c>
      <c r="AN675" s="42" t="str">
        <f t="shared" si="55"/>
        <v>CUMPLE</v>
      </c>
      <c r="AO675" s="42" t="str">
        <f t="shared" si="54"/>
        <v>CUMPLE</v>
      </c>
      <c r="AP675" s="7"/>
    </row>
    <row r="676" spans="2:42" ht="24" hidden="1" x14ac:dyDescent="0.2">
      <c r="B676" s="76" t="s">
        <v>6185</v>
      </c>
      <c r="C676" s="33" t="e" vm="1">
        <f ca="1">_xlfn.XLOOKUP(B676,'ASIGNACION ZONAS'!J:J,'ENCUESTA PI'!H:H,0)</f>
        <v>#NAME?</v>
      </c>
      <c r="D676" s="77">
        <v>900259914</v>
      </c>
      <c r="E676" s="77" t="s">
        <v>6186</v>
      </c>
      <c r="F676" s="78">
        <v>3147351636</v>
      </c>
      <c r="G676" s="36" t="s">
        <v>6187</v>
      </c>
      <c r="H676" s="78" t="s">
        <v>73</v>
      </c>
      <c r="I676" s="78">
        <v>3</v>
      </c>
      <c r="J676" s="78" t="s">
        <v>34</v>
      </c>
      <c r="K676" s="78" t="s">
        <v>34</v>
      </c>
      <c r="L676" s="78" t="s">
        <v>34</v>
      </c>
      <c r="M676" s="78" t="s">
        <v>34</v>
      </c>
      <c r="N676" s="78" t="s">
        <v>34</v>
      </c>
      <c r="O676" s="78" t="s">
        <v>34</v>
      </c>
      <c r="P676" s="78" t="s">
        <v>34</v>
      </c>
      <c r="Q676" s="78" t="s">
        <v>34</v>
      </c>
      <c r="R676" s="78" t="s">
        <v>34</v>
      </c>
      <c r="S676" s="78" t="s">
        <v>34</v>
      </c>
      <c r="T676" s="78" t="s">
        <v>34</v>
      </c>
      <c r="U676" s="78" t="s">
        <v>34</v>
      </c>
      <c r="V676" s="78" t="s">
        <v>34</v>
      </c>
      <c r="W676" s="78" t="s">
        <v>34</v>
      </c>
      <c r="X676" s="78" t="s">
        <v>34</v>
      </c>
      <c r="Y676" s="78" t="s">
        <v>34</v>
      </c>
      <c r="Z676" s="78" t="s">
        <v>34</v>
      </c>
      <c r="AA676" s="78" t="s">
        <v>34</v>
      </c>
      <c r="AB676" s="79" t="s">
        <v>34</v>
      </c>
      <c r="AC676" s="79" t="s">
        <v>34</v>
      </c>
      <c r="AD676" s="79" t="s">
        <v>34</v>
      </c>
      <c r="AE676" s="79" t="s">
        <v>34</v>
      </c>
      <c r="AF676" s="79" t="s">
        <v>34</v>
      </c>
      <c r="AG676" s="500">
        <v>4042773000</v>
      </c>
      <c r="AH676" s="500">
        <v>1630252526</v>
      </c>
      <c r="AI676" s="500">
        <v>1630252526</v>
      </c>
      <c r="AJ676" s="500">
        <v>5342773000</v>
      </c>
      <c r="AK676" s="39">
        <f t="shared" si="51"/>
        <v>2.4798446470862885</v>
      </c>
      <c r="AL676" s="40">
        <f t="shared" si="52"/>
        <v>0.30513228355387734</v>
      </c>
      <c r="AM676" s="41">
        <f t="shared" si="53"/>
        <v>2412520474</v>
      </c>
      <c r="AN676" s="42" t="str">
        <f t="shared" si="55"/>
        <v>CUMPLE</v>
      </c>
      <c r="AO676" s="42" t="str">
        <f t="shared" si="54"/>
        <v>CUMPLE</v>
      </c>
      <c r="AP676" s="7"/>
    </row>
    <row r="677" spans="2:42" hidden="1" x14ac:dyDescent="0.2">
      <c r="B677" s="76" t="s">
        <v>6188</v>
      </c>
      <c r="C677" s="33" t="e" vm="1">
        <f ca="1">_xlfn.XLOOKUP(B677,'ASIGNACION ZONAS'!J:J,'ENCUESTA PI'!H:H,0)</f>
        <v>#NAME?</v>
      </c>
      <c r="D677" s="77">
        <v>1117540677</v>
      </c>
      <c r="E677" s="77" t="s">
        <v>6189</v>
      </c>
      <c r="F677" s="78">
        <v>3208776955</v>
      </c>
      <c r="G677" s="36" t="s">
        <v>6190</v>
      </c>
      <c r="H677" s="78" t="s">
        <v>73</v>
      </c>
      <c r="I677" s="78"/>
      <c r="J677" s="78" t="s">
        <v>73</v>
      </c>
      <c r="K677" s="78" t="s">
        <v>73</v>
      </c>
      <c r="L677" s="78" t="s">
        <v>73</v>
      </c>
      <c r="M677" s="78" t="s">
        <v>34</v>
      </c>
      <c r="N677" s="78" t="s">
        <v>34</v>
      </c>
      <c r="O677" s="78" t="s">
        <v>34</v>
      </c>
      <c r="P677" s="78" t="s">
        <v>73</v>
      </c>
      <c r="Q677" s="78" t="s">
        <v>73</v>
      </c>
      <c r="R677" s="78" t="s">
        <v>34</v>
      </c>
      <c r="S677" s="78" t="s">
        <v>34</v>
      </c>
      <c r="T677" s="78" t="s">
        <v>34</v>
      </c>
      <c r="U677" s="78" t="s">
        <v>34</v>
      </c>
      <c r="V677" s="78" t="s">
        <v>34</v>
      </c>
      <c r="W677" s="78" t="s">
        <v>34</v>
      </c>
      <c r="X677" s="78" t="s">
        <v>34</v>
      </c>
      <c r="Y677" s="78" t="s">
        <v>34</v>
      </c>
      <c r="Z677" s="78" t="s">
        <v>34</v>
      </c>
      <c r="AA677" s="78" t="s">
        <v>34</v>
      </c>
      <c r="AB677" s="78" t="s">
        <v>34</v>
      </c>
      <c r="AC677" s="78" t="s">
        <v>34</v>
      </c>
      <c r="AD677" s="78" t="s">
        <v>34</v>
      </c>
      <c r="AE677" s="78" t="s">
        <v>34</v>
      </c>
      <c r="AF677" s="78" t="s">
        <v>34</v>
      </c>
      <c r="AG677" s="501">
        <v>64036000</v>
      </c>
      <c r="AH677" s="501">
        <v>3364000</v>
      </c>
      <c r="AI677" s="501">
        <v>3364000</v>
      </c>
      <c r="AJ677" s="501">
        <v>135490000</v>
      </c>
      <c r="AK677" s="39">
        <f t="shared" si="51"/>
        <v>19.035671819262781</v>
      </c>
      <c r="AL677" s="40">
        <f t="shared" si="52"/>
        <v>2.4828400619971953E-2</v>
      </c>
      <c r="AM677" s="41">
        <f t="shared" si="53"/>
        <v>60672000</v>
      </c>
      <c r="AN677" s="42" t="str">
        <f t="shared" si="55"/>
        <v>CUMPLE</v>
      </c>
      <c r="AO677" s="42" t="str">
        <f t="shared" si="54"/>
        <v>CUMPLE</v>
      </c>
      <c r="AP677" s="7"/>
    </row>
    <row r="678" spans="2:42" hidden="1" x14ac:dyDescent="0.2">
      <c r="B678" s="76" t="s">
        <v>6191</v>
      </c>
      <c r="C678" s="33" t="e" vm="1">
        <f ca="1">_xlfn.XLOOKUP(B678,'ASIGNACION ZONAS'!J:J,'ENCUESTA PI'!H:H,0)</f>
        <v>#NAME?</v>
      </c>
      <c r="D678" s="91" t="s">
        <v>6192</v>
      </c>
      <c r="E678" s="77" t="s">
        <v>6193</v>
      </c>
      <c r="F678" s="78">
        <v>3106429398</v>
      </c>
      <c r="G678" s="36" t="s">
        <v>6194</v>
      </c>
      <c r="H678" s="78" t="s">
        <v>73</v>
      </c>
      <c r="I678" s="78">
        <v>3</v>
      </c>
      <c r="J678" s="78" t="s">
        <v>34</v>
      </c>
      <c r="K678" s="78" t="s">
        <v>34</v>
      </c>
      <c r="L678" s="78" t="s">
        <v>34</v>
      </c>
      <c r="M678" s="78" t="s">
        <v>34</v>
      </c>
      <c r="N678" s="78" t="s">
        <v>34</v>
      </c>
      <c r="O678" s="78" t="s">
        <v>34</v>
      </c>
      <c r="P678" s="78" t="s">
        <v>73</v>
      </c>
      <c r="Q678" s="78" t="s">
        <v>73</v>
      </c>
      <c r="R678" s="78" t="s">
        <v>34</v>
      </c>
      <c r="S678" s="78" t="s">
        <v>34</v>
      </c>
      <c r="T678" s="78" t="s">
        <v>34</v>
      </c>
      <c r="U678" s="78" t="s">
        <v>34</v>
      </c>
      <c r="V678" s="78" t="s">
        <v>34</v>
      </c>
      <c r="W678" s="78" t="s">
        <v>34</v>
      </c>
      <c r="X678" s="78" t="s">
        <v>34</v>
      </c>
      <c r="Y678" s="78" t="s">
        <v>34</v>
      </c>
      <c r="Z678" s="78" t="s">
        <v>34</v>
      </c>
      <c r="AA678" s="78" t="s">
        <v>34</v>
      </c>
      <c r="AB678" s="79" t="s">
        <v>34</v>
      </c>
      <c r="AC678" s="79" t="s">
        <v>34</v>
      </c>
      <c r="AD678" s="79" t="s">
        <v>34</v>
      </c>
      <c r="AE678" s="79" t="s">
        <v>34</v>
      </c>
      <c r="AF678" s="79" t="s">
        <v>34</v>
      </c>
      <c r="AG678" s="502"/>
      <c r="AH678" s="502"/>
      <c r="AI678" s="502"/>
      <c r="AJ678" s="502"/>
      <c r="AK678" s="39">
        <f t="shared" si="51"/>
        <v>0</v>
      </c>
      <c r="AL678" s="40">
        <f t="shared" si="52"/>
        <v>0</v>
      </c>
      <c r="AM678" s="41">
        <f t="shared" si="53"/>
        <v>0</v>
      </c>
      <c r="AN678" s="42" t="b">
        <f t="shared" si="55"/>
        <v>0</v>
      </c>
      <c r="AO678" s="42" t="str">
        <f t="shared" si="54"/>
        <v>CUMPLE</v>
      </c>
      <c r="AP678" s="7"/>
    </row>
    <row r="679" spans="2:42" hidden="1" x14ac:dyDescent="0.2">
      <c r="B679" s="76" t="s">
        <v>2705</v>
      </c>
      <c r="C679" s="33" t="e" vm="1">
        <f ca="1">_xlfn.XLOOKUP(B679,'ASIGNACION ZONAS'!J:J,'ENCUESTA PI'!H:H,0)</f>
        <v>#NAME?</v>
      </c>
      <c r="D679" s="91" t="s">
        <v>6195</v>
      </c>
      <c r="E679" s="77" t="s">
        <v>2709</v>
      </c>
      <c r="F679" s="78">
        <v>3137688635</v>
      </c>
      <c r="G679" s="36" t="s">
        <v>2707</v>
      </c>
      <c r="H679" s="78" t="s">
        <v>73</v>
      </c>
      <c r="I679" s="78">
        <v>3</v>
      </c>
      <c r="J679" s="78" t="s">
        <v>34</v>
      </c>
      <c r="K679" s="78" t="s">
        <v>34</v>
      </c>
      <c r="L679" s="78" t="s">
        <v>34</v>
      </c>
      <c r="M679" s="78" t="s">
        <v>34</v>
      </c>
      <c r="N679" s="78" t="s">
        <v>34</v>
      </c>
      <c r="O679" s="78" t="s">
        <v>34</v>
      </c>
      <c r="P679" s="78" t="s">
        <v>34</v>
      </c>
      <c r="Q679" s="78" t="s">
        <v>34</v>
      </c>
      <c r="R679" s="78" t="s">
        <v>73</v>
      </c>
      <c r="S679" s="78" t="s">
        <v>34</v>
      </c>
      <c r="T679" s="78" t="s">
        <v>34</v>
      </c>
      <c r="U679" s="78" t="s">
        <v>34</v>
      </c>
      <c r="V679" s="78" t="s">
        <v>34</v>
      </c>
      <c r="W679" s="78" t="s">
        <v>34</v>
      </c>
      <c r="X679" s="78" t="s">
        <v>34</v>
      </c>
      <c r="Y679" s="78" t="s">
        <v>73</v>
      </c>
      <c r="Z679" s="78" t="s">
        <v>34</v>
      </c>
      <c r="AA679" s="78" t="s">
        <v>34</v>
      </c>
      <c r="AB679" s="79" t="s">
        <v>34</v>
      </c>
      <c r="AC679" s="79" t="s">
        <v>34</v>
      </c>
      <c r="AD679" s="79" t="s">
        <v>34</v>
      </c>
      <c r="AE679" s="79" t="s">
        <v>34</v>
      </c>
      <c r="AF679" s="79" t="s">
        <v>34</v>
      </c>
      <c r="AG679" s="94">
        <v>942426900</v>
      </c>
      <c r="AH679" s="94">
        <v>13150780</v>
      </c>
      <c r="AI679" s="94">
        <v>13150780</v>
      </c>
      <c r="AJ679" s="94">
        <v>1829480900</v>
      </c>
      <c r="AK679" s="39">
        <f t="shared" si="51"/>
        <v>71.66319412232582</v>
      </c>
      <c r="AL679" s="40">
        <f t="shared" si="52"/>
        <v>7.1882576090299714E-3</v>
      </c>
      <c r="AM679" s="41">
        <f t="shared" si="53"/>
        <v>929276120</v>
      </c>
      <c r="AN679" s="42" t="str">
        <f t="shared" si="55"/>
        <v>CUMPLE</v>
      </c>
      <c r="AO679" s="42" t="str">
        <f t="shared" si="54"/>
        <v>CUMPLE</v>
      </c>
      <c r="AP679" s="7"/>
    </row>
    <row r="680" spans="2:42" hidden="1" x14ac:dyDescent="0.2">
      <c r="B680" s="76" t="s">
        <v>6196</v>
      </c>
      <c r="C680" s="33" t="e" vm="1">
        <f ca="1">_xlfn.XLOOKUP(B680,'ASIGNACION ZONAS'!J:J,'ENCUESTA PI'!H:H,0)</f>
        <v>#NAME?</v>
      </c>
      <c r="D680" s="77">
        <v>901793323</v>
      </c>
      <c r="E680" s="77" t="s">
        <v>6197</v>
      </c>
      <c r="F680" s="78">
        <v>3214555366</v>
      </c>
      <c r="G680" s="36" t="s">
        <v>6198</v>
      </c>
      <c r="H680" s="78" t="s">
        <v>73</v>
      </c>
      <c r="I680" s="78">
        <v>1</v>
      </c>
      <c r="J680" s="78" t="s">
        <v>34</v>
      </c>
      <c r="K680" s="78" t="s">
        <v>34</v>
      </c>
      <c r="L680" s="78" t="s">
        <v>34</v>
      </c>
      <c r="M680" s="78" t="s">
        <v>73</v>
      </c>
      <c r="N680" s="78" t="s">
        <v>34</v>
      </c>
      <c r="O680" s="78" t="s">
        <v>34</v>
      </c>
      <c r="P680" s="78" t="s">
        <v>73</v>
      </c>
      <c r="Q680" s="78" t="s">
        <v>73</v>
      </c>
      <c r="R680" s="78" t="s">
        <v>73</v>
      </c>
      <c r="S680" s="78" t="s">
        <v>34</v>
      </c>
      <c r="T680" s="78" t="s">
        <v>34</v>
      </c>
      <c r="U680" s="78" t="s">
        <v>34</v>
      </c>
      <c r="V680" s="78" t="s">
        <v>34</v>
      </c>
      <c r="W680" s="78" t="s">
        <v>34</v>
      </c>
      <c r="X680" s="78" t="s">
        <v>34</v>
      </c>
      <c r="Y680" s="78" t="s">
        <v>34</v>
      </c>
      <c r="Z680" s="78" t="s">
        <v>34</v>
      </c>
      <c r="AA680" s="78" t="s">
        <v>34</v>
      </c>
      <c r="AB680" s="79" t="s">
        <v>34</v>
      </c>
      <c r="AC680" s="79" t="s">
        <v>34</v>
      </c>
      <c r="AD680" s="79" t="s">
        <v>34</v>
      </c>
      <c r="AE680" s="79" t="s">
        <v>34</v>
      </c>
      <c r="AF680" s="79" t="s">
        <v>34</v>
      </c>
      <c r="AG680" s="503">
        <v>1535360261</v>
      </c>
      <c r="AH680" s="503">
        <v>692678775</v>
      </c>
      <c r="AI680" s="503">
        <v>692678775</v>
      </c>
      <c r="AJ680" s="503">
        <v>1960625796</v>
      </c>
      <c r="AK680" s="39">
        <f t="shared" si="51"/>
        <v>2.2165545075348958</v>
      </c>
      <c r="AL680" s="40">
        <f t="shared" si="52"/>
        <v>0.35329473702385172</v>
      </c>
      <c r="AM680" s="41">
        <f t="shared" si="53"/>
        <v>842681486</v>
      </c>
      <c r="AN680" s="42" t="str">
        <f t="shared" si="55"/>
        <v>CUMPLE</v>
      </c>
      <c r="AO680" s="42" t="str">
        <f t="shared" si="54"/>
        <v>CUMPLE</v>
      </c>
      <c r="AP680" s="7"/>
    </row>
    <row r="681" spans="2:42" hidden="1" x14ac:dyDescent="0.2">
      <c r="B681" s="76" t="s">
        <v>6199</v>
      </c>
      <c r="C681" s="33" t="e" vm="1">
        <f ca="1">_xlfn.XLOOKUP(B681,'ASIGNACION ZONAS'!J:J,'ENCUESTA PI'!H:H,0)</f>
        <v>#NAME?</v>
      </c>
      <c r="D681" s="77">
        <v>819005406</v>
      </c>
      <c r="E681" s="77" t="s">
        <v>6200</v>
      </c>
      <c r="F681" s="78">
        <v>3135948653</v>
      </c>
      <c r="G681" s="36" t="s">
        <v>6201</v>
      </c>
      <c r="H681" s="78" t="s">
        <v>73</v>
      </c>
      <c r="I681" s="78">
        <v>1</v>
      </c>
      <c r="J681" s="78" t="s">
        <v>34</v>
      </c>
      <c r="K681" s="78" t="s">
        <v>34</v>
      </c>
      <c r="L681" s="78" t="s">
        <v>34</v>
      </c>
      <c r="M681" s="78" t="s">
        <v>34</v>
      </c>
      <c r="N681" s="78" t="s">
        <v>34</v>
      </c>
      <c r="O681" s="78" t="s">
        <v>34</v>
      </c>
      <c r="P681" s="78" t="s">
        <v>34</v>
      </c>
      <c r="Q681" s="78" t="s">
        <v>34</v>
      </c>
      <c r="R681" s="78" t="s">
        <v>34</v>
      </c>
      <c r="S681" s="78" t="s">
        <v>34</v>
      </c>
      <c r="T681" s="78" t="s">
        <v>34</v>
      </c>
      <c r="U681" s="78" t="s">
        <v>34</v>
      </c>
      <c r="V681" s="78" t="s">
        <v>34</v>
      </c>
      <c r="W681" s="78" t="s">
        <v>34</v>
      </c>
      <c r="X681" s="78" t="s">
        <v>34</v>
      </c>
      <c r="Y681" s="78" t="s">
        <v>73</v>
      </c>
      <c r="Z681" s="78" t="s">
        <v>73</v>
      </c>
      <c r="AA681" s="78" t="s">
        <v>34</v>
      </c>
      <c r="AB681" s="79" t="s">
        <v>34</v>
      </c>
      <c r="AC681" s="79" t="s">
        <v>34</v>
      </c>
      <c r="AD681" s="79" t="s">
        <v>34</v>
      </c>
      <c r="AE681" s="79" t="s">
        <v>34</v>
      </c>
      <c r="AF681" s="79" t="s">
        <v>34</v>
      </c>
      <c r="AG681" s="504">
        <v>15300000</v>
      </c>
      <c r="AH681" s="504">
        <v>0</v>
      </c>
      <c r="AI681" s="504">
        <v>0</v>
      </c>
      <c r="AJ681" s="504">
        <v>66900000</v>
      </c>
      <c r="AK681" s="39">
        <f t="shared" si="51"/>
        <v>0</v>
      </c>
      <c r="AL681" s="40">
        <f t="shared" si="52"/>
        <v>0</v>
      </c>
      <c r="AM681" s="41">
        <f t="shared" si="53"/>
        <v>15300000</v>
      </c>
      <c r="AN681" s="42" t="b">
        <f t="shared" si="55"/>
        <v>0</v>
      </c>
      <c r="AO681" s="42" t="str">
        <f t="shared" si="54"/>
        <v>CUMPLE</v>
      </c>
      <c r="AP681" s="7"/>
    </row>
    <row r="682" spans="2:42" ht="24" hidden="1" x14ac:dyDescent="0.2">
      <c r="B682" s="76" t="s">
        <v>6202</v>
      </c>
      <c r="C682" s="33" t="e" vm="1">
        <f ca="1">_xlfn.XLOOKUP(B682,'ASIGNACION ZONAS'!J:J,'ENCUESTA PI'!H:H,0)</f>
        <v>#NAME?</v>
      </c>
      <c r="D682" s="77">
        <v>900827878</v>
      </c>
      <c r="E682" s="77" t="s">
        <v>6203</v>
      </c>
      <c r="F682" s="78">
        <v>3114026077</v>
      </c>
      <c r="G682" s="36" t="s">
        <v>6204</v>
      </c>
      <c r="H682" s="78" t="s">
        <v>34</v>
      </c>
      <c r="I682" s="78">
        <v>1</v>
      </c>
      <c r="J682" s="78" t="s">
        <v>34</v>
      </c>
      <c r="K682" s="78" t="s">
        <v>34</v>
      </c>
      <c r="L682" s="78" t="s">
        <v>34</v>
      </c>
      <c r="M682" s="78" t="s">
        <v>34</v>
      </c>
      <c r="N682" s="78" t="s">
        <v>34</v>
      </c>
      <c r="O682" s="78" t="s">
        <v>34</v>
      </c>
      <c r="P682" s="78" t="s">
        <v>34</v>
      </c>
      <c r="Q682" s="78" t="s">
        <v>34</v>
      </c>
      <c r="R682" s="78" t="s">
        <v>34</v>
      </c>
      <c r="S682" s="78" t="s">
        <v>34</v>
      </c>
      <c r="T682" s="78" t="s">
        <v>34</v>
      </c>
      <c r="U682" s="78" t="s">
        <v>34</v>
      </c>
      <c r="V682" s="78" t="s">
        <v>34</v>
      </c>
      <c r="W682" s="78" t="s">
        <v>34</v>
      </c>
      <c r="X682" s="78" t="s">
        <v>34</v>
      </c>
      <c r="Y682" s="78" t="s">
        <v>34</v>
      </c>
      <c r="Z682" s="78" t="s">
        <v>34</v>
      </c>
      <c r="AA682" s="78" t="s">
        <v>34</v>
      </c>
      <c r="AB682" s="79" t="s">
        <v>34</v>
      </c>
      <c r="AC682" s="79" t="s">
        <v>34</v>
      </c>
      <c r="AD682" s="79" t="s">
        <v>34</v>
      </c>
      <c r="AE682" s="79" t="s">
        <v>34</v>
      </c>
      <c r="AF682" s="79" t="s">
        <v>34</v>
      </c>
      <c r="AG682" s="505">
        <v>94002000</v>
      </c>
      <c r="AH682" s="505">
        <v>6578000</v>
      </c>
      <c r="AI682" s="505">
        <v>6578000</v>
      </c>
      <c r="AJ682" s="505">
        <v>113175000</v>
      </c>
      <c r="AK682" s="39">
        <f t="shared" si="51"/>
        <v>14.290361812100942</v>
      </c>
      <c r="AL682" s="40">
        <f t="shared" si="52"/>
        <v>5.8122376850011044E-2</v>
      </c>
      <c r="AM682" s="41">
        <f t="shared" si="53"/>
        <v>87424000</v>
      </c>
      <c r="AN682" s="42" t="str">
        <f t="shared" si="55"/>
        <v>CUMPLE</v>
      </c>
      <c r="AO682" s="42" t="str">
        <f t="shared" si="54"/>
        <v>CUMPLE</v>
      </c>
      <c r="AP682" s="7"/>
    </row>
    <row r="683" spans="2:42" ht="24" hidden="1" x14ac:dyDescent="0.2">
      <c r="B683" s="76" t="s">
        <v>6205</v>
      </c>
      <c r="C683" s="33" t="e" vm="1">
        <f ca="1">_xlfn.XLOOKUP(B683,'ASIGNACION ZONAS'!J:J,'ENCUESTA PI'!H:H,0)</f>
        <v>#NAME?</v>
      </c>
      <c r="D683" s="77" t="s">
        <v>6206</v>
      </c>
      <c r="E683" s="77" t="s">
        <v>6207</v>
      </c>
      <c r="F683" s="78">
        <v>3207076090</v>
      </c>
      <c r="G683" s="36" t="s">
        <v>6208</v>
      </c>
      <c r="H683" s="78" t="s">
        <v>34</v>
      </c>
      <c r="I683" s="78">
        <v>1</v>
      </c>
      <c r="J683" s="78" t="s">
        <v>34</v>
      </c>
      <c r="K683" s="78" t="s">
        <v>34</v>
      </c>
      <c r="L683" s="78" t="s">
        <v>34</v>
      </c>
      <c r="M683" s="78" t="s">
        <v>34</v>
      </c>
      <c r="N683" s="78" t="s">
        <v>34</v>
      </c>
      <c r="O683" s="78" t="s">
        <v>34</v>
      </c>
      <c r="P683" s="78" t="s">
        <v>73</v>
      </c>
      <c r="Q683" s="78" t="s">
        <v>73</v>
      </c>
      <c r="R683" s="78" t="s">
        <v>34</v>
      </c>
      <c r="S683" s="78" t="s">
        <v>34</v>
      </c>
      <c r="T683" s="78" t="s">
        <v>34</v>
      </c>
      <c r="U683" s="78" t="s">
        <v>34</v>
      </c>
      <c r="V683" s="78" t="s">
        <v>34</v>
      </c>
      <c r="W683" s="78" t="s">
        <v>34</v>
      </c>
      <c r="X683" s="78" t="s">
        <v>34</v>
      </c>
      <c r="Y683" s="78" t="s">
        <v>34</v>
      </c>
      <c r="Z683" s="78" t="s">
        <v>34</v>
      </c>
      <c r="AA683" s="78" t="s">
        <v>34</v>
      </c>
      <c r="AB683" s="79" t="s">
        <v>34</v>
      </c>
      <c r="AC683" s="79" t="s">
        <v>34</v>
      </c>
      <c r="AD683" s="79" t="s">
        <v>34</v>
      </c>
      <c r="AE683" s="79" t="s">
        <v>34</v>
      </c>
      <c r="AF683" s="79" t="s">
        <v>34</v>
      </c>
      <c r="AG683" s="506">
        <v>754000000</v>
      </c>
      <c r="AH683" s="506">
        <v>62292050</v>
      </c>
      <c r="AI683" s="506">
        <v>62292050</v>
      </c>
      <c r="AJ683" s="506">
        <v>812000000</v>
      </c>
      <c r="AK683" s="39">
        <f t="shared" si="51"/>
        <v>12.104273338251028</v>
      </c>
      <c r="AL683" s="40">
        <f t="shared" si="52"/>
        <v>7.6714347290640389E-2</v>
      </c>
      <c r="AM683" s="41">
        <f t="shared" si="53"/>
        <v>691707950</v>
      </c>
      <c r="AN683" s="42" t="str">
        <f t="shared" si="55"/>
        <v>CUMPLE</v>
      </c>
      <c r="AO683" s="42" t="str">
        <f t="shared" si="54"/>
        <v>CUMPLE</v>
      </c>
      <c r="AP683" s="7"/>
    </row>
    <row r="684" spans="2:42" hidden="1" x14ac:dyDescent="0.2">
      <c r="B684" s="76" t="s">
        <v>6209</v>
      </c>
      <c r="C684" s="33" t="e" vm="1">
        <f ca="1">_xlfn.XLOOKUP(B684,'ASIGNACION ZONAS'!J:J,'ENCUESTA PI'!H:H,0)</f>
        <v>#NAME?</v>
      </c>
      <c r="D684" s="77" t="s">
        <v>6210</v>
      </c>
      <c r="E684" s="77" t="s">
        <v>6211</v>
      </c>
      <c r="F684" s="78">
        <v>3134676989</v>
      </c>
      <c r="G684" s="36" t="s">
        <v>6212</v>
      </c>
      <c r="H684" s="78" t="s">
        <v>73</v>
      </c>
      <c r="I684" s="78">
        <v>2</v>
      </c>
      <c r="J684" s="78" t="s">
        <v>34</v>
      </c>
      <c r="K684" s="78" t="s">
        <v>34</v>
      </c>
      <c r="L684" s="78" t="s">
        <v>34</v>
      </c>
      <c r="M684" s="78" t="s">
        <v>34</v>
      </c>
      <c r="N684" s="78" t="s">
        <v>34</v>
      </c>
      <c r="O684" s="78" t="s">
        <v>34</v>
      </c>
      <c r="P684" s="78" t="s">
        <v>34</v>
      </c>
      <c r="Q684" s="78" t="s">
        <v>34</v>
      </c>
      <c r="R684" s="78" t="s">
        <v>73</v>
      </c>
      <c r="S684" s="78" t="s">
        <v>34</v>
      </c>
      <c r="T684" s="78" t="s">
        <v>34</v>
      </c>
      <c r="U684" s="78" t="s">
        <v>34</v>
      </c>
      <c r="V684" s="78" t="s">
        <v>73</v>
      </c>
      <c r="W684" s="78" t="s">
        <v>34</v>
      </c>
      <c r="X684" s="78" t="s">
        <v>34</v>
      </c>
      <c r="Y684" s="78" t="s">
        <v>34</v>
      </c>
      <c r="Z684" s="78" t="s">
        <v>34</v>
      </c>
      <c r="AA684" s="78" t="s">
        <v>34</v>
      </c>
      <c r="AB684" s="79" t="s">
        <v>73</v>
      </c>
      <c r="AC684" s="79" t="s">
        <v>34</v>
      </c>
      <c r="AD684" s="79" t="s">
        <v>34</v>
      </c>
      <c r="AE684" s="79" t="s">
        <v>73</v>
      </c>
      <c r="AF684" s="79" t="s">
        <v>34</v>
      </c>
      <c r="AG684" s="507">
        <v>269317403</v>
      </c>
      <c r="AH684" s="507">
        <v>19456790</v>
      </c>
      <c r="AI684" s="507">
        <v>19456790</v>
      </c>
      <c r="AJ684" s="507">
        <v>759748604</v>
      </c>
      <c r="AK684" s="39">
        <f t="shared" si="51"/>
        <v>13.841820927295817</v>
      </c>
      <c r="AL684" s="40">
        <f t="shared" si="52"/>
        <v>2.5609510695461576E-2</v>
      </c>
      <c r="AM684" s="41">
        <f t="shared" si="53"/>
        <v>249860613</v>
      </c>
      <c r="AN684" s="42" t="str">
        <f t="shared" si="55"/>
        <v>CUMPLE</v>
      </c>
      <c r="AO684" s="42" t="str">
        <f t="shared" si="54"/>
        <v>CUMPLE</v>
      </c>
      <c r="AP684" s="7"/>
    </row>
    <row r="685" spans="2:42" hidden="1" x14ac:dyDescent="0.2">
      <c r="B685" s="76" t="s">
        <v>6213</v>
      </c>
      <c r="C685" s="33" t="e" vm="1">
        <f ca="1">_xlfn.XLOOKUP(B685,'ASIGNACION ZONAS'!J:J,'ENCUESTA PI'!H:H,0)</f>
        <v>#NAME?</v>
      </c>
      <c r="D685" s="77" t="s">
        <v>6214</v>
      </c>
      <c r="E685" s="77" t="s">
        <v>6215</v>
      </c>
      <c r="F685" s="78">
        <v>3026408848</v>
      </c>
      <c r="G685" s="36" t="s">
        <v>6216</v>
      </c>
      <c r="H685" s="78" t="s">
        <v>34</v>
      </c>
      <c r="I685" s="78">
        <v>2</v>
      </c>
      <c r="J685" s="78" t="s">
        <v>34</v>
      </c>
      <c r="K685" s="78" t="s">
        <v>34</v>
      </c>
      <c r="L685" s="78" t="s">
        <v>34</v>
      </c>
      <c r="M685" s="78" t="s">
        <v>34</v>
      </c>
      <c r="N685" s="78" t="s">
        <v>34</v>
      </c>
      <c r="O685" s="78" t="s">
        <v>34</v>
      </c>
      <c r="P685" s="78" t="s">
        <v>34</v>
      </c>
      <c r="Q685" s="78" t="s">
        <v>34</v>
      </c>
      <c r="R685" s="78" t="s">
        <v>73</v>
      </c>
      <c r="S685" s="78" t="s">
        <v>34</v>
      </c>
      <c r="T685" s="78" t="s">
        <v>73</v>
      </c>
      <c r="U685" s="78" t="s">
        <v>34</v>
      </c>
      <c r="V685" s="78" t="s">
        <v>73</v>
      </c>
      <c r="W685" s="78" t="s">
        <v>34</v>
      </c>
      <c r="X685" s="78" t="s">
        <v>34</v>
      </c>
      <c r="Y685" s="78" t="s">
        <v>73</v>
      </c>
      <c r="Z685" s="78" t="s">
        <v>34</v>
      </c>
      <c r="AA685" s="78" t="s">
        <v>34</v>
      </c>
      <c r="AB685" s="79" t="s">
        <v>73</v>
      </c>
      <c r="AC685" s="79" t="s">
        <v>34</v>
      </c>
      <c r="AD685" s="79" t="s">
        <v>34</v>
      </c>
      <c r="AE685" s="79" t="s">
        <v>73</v>
      </c>
      <c r="AF685" s="79" t="s">
        <v>34</v>
      </c>
      <c r="AG685" s="508">
        <v>150000000</v>
      </c>
      <c r="AH685" s="508">
        <v>0</v>
      </c>
      <c r="AI685" s="508">
        <v>0</v>
      </c>
      <c r="AJ685" s="508">
        <v>150000000</v>
      </c>
      <c r="AK685" s="39">
        <f t="shared" si="51"/>
        <v>0</v>
      </c>
      <c r="AL685" s="40">
        <f t="shared" si="52"/>
        <v>0</v>
      </c>
      <c r="AM685" s="41">
        <f t="shared" si="53"/>
        <v>150000000</v>
      </c>
      <c r="AN685" s="42" t="b">
        <f t="shared" si="55"/>
        <v>0</v>
      </c>
      <c r="AO685" s="42" t="str">
        <f t="shared" si="54"/>
        <v>CUMPLE</v>
      </c>
      <c r="AP685" s="7"/>
    </row>
    <row r="686" spans="2:42" hidden="1" x14ac:dyDescent="0.2">
      <c r="B686" s="76" t="s">
        <v>6217</v>
      </c>
      <c r="C686" s="33" t="e" vm="1">
        <f ca="1">_xlfn.XLOOKUP(B686,'ASIGNACION ZONAS'!J:J,'ENCUESTA PI'!H:H,0)</f>
        <v>#NAME?</v>
      </c>
      <c r="D686" s="77">
        <v>901720526</v>
      </c>
      <c r="E686" s="77" t="s">
        <v>6218</v>
      </c>
      <c r="F686" s="78">
        <v>3249373441</v>
      </c>
      <c r="G686" s="36" t="s">
        <v>6219</v>
      </c>
      <c r="H686" s="78" t="s">
        <v>34</v>
      </c>
      <c r="I686" s="78">
        <v>1</v>
      </c>
      <c r="J686" s="78" t="s">
        <v>34</v>
      </c>
      <c r="K686" s="78" t="s">
        <v>34</v>
      </c>
      <c r="L686" s="78" t="s">
        <v>34</v>
      </c>
      <c r="M686" s="78" t="s">
        <v>34</v>
      </c>
      <c r="N686" s="78" t="s">
        <v>34</v>
      </c>
      <c r="O686" s="78" t="s">
        <v>34</v>
      </c>
      <c r="P686" s="78" t="s">
        <v>73</v>
      </c>
      <c r="Q686" s="78" t="s">
        <v>73</v>
      </c>
      <c r="R686" s="78" t="s">
        <v>34</v>
      </c>
      <c r="S686" s="78" t="s">
        <v>34</v>
      </c>
      <c r="T686" s="78" t="s">
        <v>34</v>
      </c>
      <c r="U686" s="78" t="s">
        <v>34</v>
      </c>
      <c r="V686" s="78" t="s">
        <v>34</v>
      </c>
      <c r="W686" s="78" t="s">
        <v>34</v>
      </c>
      <c r="X686" s="78" t="s">
        <v>34</v>
      </c>
      <c r="Y686" s="78" t="s">
        <v>73</v>
      </c>
      <c r="Z686" s="78" t="s">
        <v>34</v>
      </c>
      <c r="AA686" s="78" t="s">
        <v>34</v>
      </c>
      <c r="AB686" s="79" t="s">
        <v>34</v>
      </c>
      <c r="AC686" s="79" t="s">
        <v>34</v>
      </c>
      <c r="AD686" s="79" t="s">
        <v>34</v>
      </c>
      <c r="AE686" s="79" t="s">
        <v>34</v>
      </c>
      <c r="AF686" s="79" t="s">
        <v>34</v>
      </c>
      <c r="AG686" s="509"/>
      <c r="AH686" s="509"/>
      <c r="AI686" s="509"/>
      <c r="AJ686" s="509"/>
      <c r="AK686" s="39">
        <f t="shared" si="51"/>
        <v>0</v>
      </c>
      <c r="AL686" s="40">
        <f t="shared" si="52"/>
        <v>0</v>
      </c>
      <c r="AM686" s="41">
        <f t="shared" si="53"/>
        <v>0</v>
      </c>
      <c r="AN686" s="42" t="b">
        <f t="shared" si="55"/>
        <v>0</v>
      </c>
      <c r="AO686" s="42" t="str">
        <f t="shared" si="54"/>
        <v>CUMPLE</v>
      </c>
      <c r="AP686" s="7"/>
    </row>
    <row r="687" spans="2:42" hidden="1" x14ac:dyDescent="0.2">
      <c r="B687" s="76" t="s">
        <v>6220</v>
      </c>
      <c r="C687" s="33" t="e" vm="1">
        <f ca="1">_xlfn.XLOOKUP(B687,'ASIGNACION ZONAS'!J:J,'ENCUESTA PI'!H:H,0)</f>
        <v>#NAME?</v>
      </c>
      <c r="D687" s="77" t="s">
        <v>6221</v>
      </c>
      <c r="E687" s="77" t="s">
        <v>6222</v>
      </c>
      <c r="F687" s="78">
        <v>3146512028</v>
      </c>
      <c r="G687" s="36" t="s">
        <v>6223</v>
      </c>
      <c r="H687" s="78" t="s">
        <v>73</v>
      </c>
      <c r="I687" s="78">
        <v>3</v>
      </c>
      <c r="J687" s="78" t="s">
        <v>34</v>
      </c>
      <c r="K687" s="78" t="s">
        <v>34</v>
      </c>
      <c r="L687" s="78" t="s">
        <v>73</v>
      </c>
      <c r="M687" s="78" t="s">
        <v>34</v>
      </c>
      <c r="N687" s="78" t="s">
        <v>34</v>
      </c>
      <c r="O687" s="78" t="s">
        <v>34</v>
      </c>
      <c r="P687" s="78" t="s">
        <v>73</v>
      </c>
      <c r="Q687" s="78" t="s">
        <v>73</v>
      </c>
      <c r="R687" s="78" t="s">
        <v>34</v>
      </c>
      <c r="S687" s="78" t="s">
        <v>34</v>
      </c>
      <c r="T687" s="78" t="s">
        <v>34</v>
      </c>
      <c r="U687" s="78" t="s">
        <v>34</v>
      </c>
      <c r="V687" s="78" t="s">
        <v>34</v>
      </c>
      <c r="W687" s="78" t="s">
        <v>34</v>
      </c>
      <c r="X687" s="78" t="s">
        <v>34</v>
      </c>
      <c r="Y687" s="78" t="s">
        <v>34</v>
      </c>
      <c r="Z687" s="78" t="s">
        <v>34</v>
      </c>
      <c r="AA687" s="78" t="s">
        <v>34</v>
      </c>
      <c r="AB687" s="79" t="s">
        <v>34</v>
      </c>
      <c r="AC687" s="79" t="s">
        <v>34</v>
      </c>
      <c r="AD687" s="79" t="s">
        <v>34</v>
      </c>
      <c r="AE687" s="79" t="s">
        <v>34</v>
      </c>
      <c r="AF687" s="79" t="s">
        <v>34</v>
      </c>
      <c r="AG687" s="510">
        <v>203499861</v>
      </c>
      <c r="AH687" s="510">
        <v>12080900</v>
      </c>
      <c r="AI687" s="510">
        <v>12080900</v>
      </c>
      <c r="AJ687" s="510">
        <v>283580861</v>
      </c>
      <c r="AK687" s="39">
        <f t="shared" si="51"/>
        <v>16.844759993046875</v>
      </c>
      <c r="AL687" s="40">
        <f t="shared" si="52"/>
        <v>4.2601252980891402E-2</v>
      </c>
      <c r="AM687" s="41">
        <f t="shared" si="53"/>
        <v>191418961</v>
      </c>
      <c r="AN687" s="42" t="str">
        <f t="shared" si="55"/>
        <v>CUMPLE</v>
      </c>
      <c r="AO687" s="42" t="str">
        <f t="shared" si="54"/>
        <v>CUMPLE</v>
      </c>
      <c r="AP687" s="7"/>
    </row>
    <row r="688" spans="2:42" ht="24" hidden="1" x14ac:dyDescent="0.2">
      <c r="B688" s="76" t="s">
        <v>6224</v>
      </c>
      <c r="C688" s="33" t="e" vm="1">
        <f ca="1">_xlfn.XLOOKUP(B688,'ASIGNACION ZONAS'!J:J,'ENCUESTA PI'!H:H,0)</f>
        <v>#NAME?</v>
      </c>
      <c r="D688" s="77">
        <v>900523105</v>
      </c>
      <c r="E688" s="77" t="s">
        <v>6225</v>
      </c>
      <c r="F688" s="78">
        <v>3105244773</v>
      </c>
      <c r="G688" s="36" t="s">
        <v>6226</v>
      </c>
      <c r="H688" s="78" t="s">
        <v>34</v>
      </c>
      <c r="I688" s="78">
        <v>1</v>
      </c>
      <c r="J688" s="78" t="s">
        <v>34</v>
      </c>
      <c r="K688" s="78" t="s">
        <v>34</v>
      </c>
      <c r="L688" s="78" t="s">
        <v>34</v>
      </c>
      <c r="M688" s="78" t="s">
        <v>34</v>
      </c>
      <c r="N688" s="78" t="s">
        <v>34</v>
      </c>
      <c r="O688" s="78" t="s">
        <v>34</v>
      </c>
      <c r="P688" s="78" t="s">
        <v>73</v>
      </c>
      <c r="Q688" s="78" t="s">
        <v>73</v>
      </c>
      <c r="R688" s="78" t="s">
        <v>34</v>
      </c>
      <c r="S688" s="78" t="s">
        <v>34</v>
      </c>
      <c r="T688" s="78" t="s">
        <v>34</v>
      </c>
      <c r="U688" s="78" t="s">
        <v>34</v>
      </c>
      <c r="V688" s="78" t="s">
        <v>34</v>
      </c>
      <c r="W688" s="78" t="s">
        <v>34</v>
      </c>
      <c r="X688" s="78" t="s">
        <v>34</v>
      </c>
      <c r="Y688" s="78" t="s">
        <v>73</v>
      </c>
      <c r="Z688" s="78" t="s">
        <v>34</v>
      </c>
      <c r="AA688" s="78" t="s">
        <v>34</v>
      </c>
      <c r="AB688" s="79" t="s">
        <v>34</v>
      </c>
      <c r="AC688" s="79" t="s">
        <v>34</v>
      </c>
      <c r="AD688" s="79" t="s">
        <v>34</v>
      </c>
      <c r="AE688" s="79" t="s">
        <v>34</v>
      </c>
      <c r="AF688" s="79" t="s">
        <v>34</v>
      </c>
      <c r="AG688" s="511"/>
      <c r="AH688" s="511"/>
      <c r="AI688" s="511"/>
      <c r="AJ688" s="511"/>
      <c r="AK688" s="39">
        <f t="shared" si="51"/>
        <v>0</v>
      </c>
      <c r="AL688" s="40">
        <f t="shared" si="52"/>
        <v>0</v>
      </c>
      <c r="AM688" s="41">
        <f t="shared" si="53"/>
        <v>0</v>
      </c>
      <c r="AN688" s="42" t="b">
        <f t="shared" si="55"/>
        <v>0</v>
      </c>
      <c r="AO688" s="42" t="str">
        <f t="shared" si="54"/>
        <v>CUMPLE</v>
      </c>
      <c r="AP688" s="7"/>
    </row>
    <row r="689" spans="2:42" hidden="1" x14ac:dyDescent="0.2">
      <c r="B689" s="76" t="s">
        <v>6227</v>
      </c>
      <c r="C689" s="33" t="e" vm="1">
        <f ca="1">_xlfn.XLOOKUP(B689,'ASIGNACION ZONAS'!J:J,'ENCUESTA PI'!H:H,0)</f>
        <v>#NAME?</v>
      </c>
      <c r="D689" s="77">
        <v>900074630</v>
      </c>
      <c r="E689" s="77" t="s">
        <v>6228</v>
      </c>
      <c r="F689" s="78">
        <v>3017242242</v>
      </c>
      <c r="G689" s="36" t="s">
        <v>6229</v>
      </c>
      <c r="H689" s="78" t="s">
        <v>73</v>
      </c>
      <c r="I689" s="78">
        <v>1</v>
      </c>
      <c r="J689" s="78" t="s">
        <v>34</v>
      </c>
      <c r="K689" s="78" t="s">
        <v>34</v>
      </c>
      <c r="L689" s="78" t="s">
        <v>34</v>
      </c>
      <c r="M689" s="78" t="s">
        <v>34</v>
      </c>
      <c r="N689" s="78" t="s">
        <v>34</v>
      </c>
      <c r="O689" s="78" t="s">
        <v>34</v>
      </c>
      <c r="P689" s="78" t="s">
        <v>34</v>
      </c>
      <c r="Q689" s="78" t="s">
        <v>34</v>
      </c>
      <c r="R689" s="78" t="s">
        <v>34</v>
      </c>
      <c r="S689" s="78" t="s">
        <v>34</v>
      </c>
      <c r="T689" s="78" t="s">
        <v>34</v>
      </c>
      <c r="U689" s="78" t="s">
        <v>34</v>
      </c>
      <c r="V689" s="78" t="s">
        <v>34</v>
      </c>
      <c r="W689" s="78" t="s">
        <v>34</v>
      </c>
      <c r="X689" s="78" t="s">
        <v>34</v>
      </c>
      <c r="Y689" s="78" t="s">
        <v>34</v>
      </c>
      <c r="Z689" s="78" t="s">
        <v>34</v>
      </c>
      <c r="AA689" s="78" t="s">
        <v>34</v>
      </c>
      <c r="AB689" s="79" t="s">
        <v>34</v>
      </c>
      <c r="AC689" s="79" t="s">
        <v>34</v>
      </c>
      <c r="AD689" s="79" t="s">
        <v>34</v>
      </c>
      <c r="AE689" s="79" t="s">
        <v>34</v>
      </c>
      <c r="AF689" s="79" t="s">
        <v>34</v>
      </c>
      <c r="AG689" s="512">
        <v>374547843</v>
      </c>
      <c r="AH689" s="512">
        <v>0</v>
      </c>
      <c r="AI689" s="512">
        <v>0</v>
      </c>
      <c r="AJ689" s="512">
        <v>374547843</v>
      </c>
      <c r="AK689" s="39">
        <f t="shared" si="51"/>
        <v>0</v>
      </c>
      <c r="AL689" s="40">
        <f t="shared" si="52"/>
        <v>0</v>
      </c>
      <c r="AM689" s="41">
        <f t="shared" si="53"/>
        <v>374547843</v>
      </c>
      <c r="AN689" s="42" t="b">
        <f t="shared" si="55"/>
        <v>0</v>
      </c>
      <c r="AO689" s="42" t="str">
        <f t="shared" si="54"/>
        <v>CUMPLE</v>
      </c>
      <c r="AP689" s="7"/>
    </row>
    <row r="690" spans="2:42" hidden="1" x14ac:dyDescent="0.2">
      <c r="B690" s="76" t="s">
        <v>6230</v>
      </c>
      <c r="C690" s="33" t="e" vm="1">
        <f ca="1">_xlfn.XLOOKUP(B690,'ASIGNACION ZONAS'!J:J,'ENCUESTA PI'!H:H,0)</f>
        <v>#NAME?</v>
      </c>
      <c r="D690" s="77">
        <v>900696442</v>
      </c>
      <c r="E690" s="77" t="s">
        <v>6231</v>
      </c>
      <c r="F690" s="78">
        <v>3136848900</v>
      </c>
      <c r="G690" s="36" t="s">
        <v>3021</v>
      </c>
      <c r="H690" s="78" t="s">
        <v>34</v>
      </c>
      <c r="I690" s="78">
        <v>1</v>
      </c>
      <c r="J690" s="78" t="s">
        <v>34</v>
      </c>
      <c r="K690" s="78" t="s">
        <v>34</v>
      </c>
      <c r="L690" s="78" t="s">
        <v>34</v>
      </c>
      <c r="M690" s="78" t="s">
        <v>34</v>
      </c>
      <c r="N690" s="78" t="s">
        <v>34</v>
      </c>
      <c r="O690" s="78" t="s">
        <v>34</v>
      </c>
      <c r="P690" s="78" t="s">
        <v>34</v>
      </c>
      <c r="Q690" s="78" t="s">
        <v>34</v>
      </c>
      <c r="R690" s="78" t="s">
        <v>34</v>
      </c>
      <c r="S690" s="78" t="s">
        <v>34</v>
      </c>
      <c r="T690" s="78" t="s">
        <v>34</v>
      </c>
      <c r="U690" s="78" t="s">
        <v>34</v>
      </c>
      <c r="V690" s="78" t="s">
        <v>34</v>
      </c>
      <c r="W690" s="78" t="s">
        <v>34</v>
      </c>
      <c r="X690" s="78" t="s">
        <v>34</v>
      </c>
      <c r="Y690" s="78" t="s">
        <v>34</v>
      </c>
      <c r="Z690" s="78" t="s">
        <v>34</v>
      </c>
      <c r="AA690" s="78" t="s">
        <v>34</v>
      </c>
      <c r="AB690" s="79" t="s">
        <v>34</v>
      </c>
      <c r="AC690" s="79" t="s">
        <v>34</v>
      </c>
      <c r="AD690" s="79" t="s">
        <v>34</v>
      </c>
      <c r="AE690" s="79" t="s">
        <v>34</v>
      </c>
      <c r="AF690" s="79" t="s">
        <v>34</v>
      </c>
      <c r="AG690" s="513">
        <v>280124012</v>
      </c>
      <c r="AH690" s="513">
        <v>0</v>
      </c>
      <c r="AI690" s="513">
        <v>5000000</v>
      </c>
      <c r="AJ690" s="513">
        <v>305124012</v>
      </c>
      <c r="AK690" s="39">
        <f t="shared" si="51"/>
        <v>0</v>
      </c>
      <c r="AL690" s="40">
        <f t="shared" si="52"/>
        <v>1.6386779812006404E-2</v>
      </c>
      <c r="AM690" s="41">
        <f t="shared" si="53"/>
        <v>280124012</v>
      </c>
      <c r="AN690" s="42" t="b">
        <f t="shared" si="55"/>
        <v>0</v>
      </c>
      <c r="AO690" s="42" t="str">
        <f t="shared" si="54"/>
        <v>CUMPLE</v>
      </c>
      <c r="AP690" s="7"/>
    </row>
    <row r="691" spans="2:42" ht="24" hidden="1" x14ac:dyDescent="0.2">
      <c r="B691" s="76" t="s">
        <v>6232</v>
      </c>
      <c r="C691" s="33" t="e" vm="1">
        <f ca="1">_xlfn.XLOOKUP(B691,'ASIGNACION ZONAS'!J:J,'ENCUESTA PI'!H:H,0)</f>
        <v>#NAME?</v>
      </c>
      <c r="D691" s="77" t="s">
        <v>6233</v>
      </c>
      <c r="E691" s="77" t="s">
        <v>6234</v>
      </c>
      <c r="F691" s="78">
        <v>3016311545</v>
      </c>
      <c r="G691" s="36" t="s">
        <v>6235</v>
      </c>
      <c r="H691" s="78" t="s">
        <v>34</v>
      </c>
      <c r="I691" s="78">
        <v>3</v>
      </c>
      <c r="J691" s="78" t="s">
        <v>34</v>
      </c>
      <c r="K691" s="78" t="s">
        <v>4671</v>
      </c>
      <c r="L691" s="78" t="s">
        <v>34</v>
      </c>
      <c r="M691" s="78" t="s">
        <v>34</v>
      </c>
      <c r="N691" s="78" t="s">
        <v>34</v>
      </c>
      <c r="O691" s="78" t="s">
        <v>34</v>
      </c>
      <c r="P691" s="78" t="s">
        <v>34</v>
      </c>
      <c r="Q691" s="78" t="s">
        <v>4866</v>
      </c>
      <c r="R691" s="78" t="s">
        <v>34</v>
      </c>
      <c r="S691" s="78" t="s">
        <v>34</v>
      </c>
      <c r="T691" s="78" t="s">
        <v>34</v>
      </c>
      <c r="U691" s="78" t="s">
        <v>34</v>
      </c>
      <c r="V691" s="78" t="s">
        <v>34</v>
      </c>
      <c r="W691" s="78" t="s">
        <v>34</v>
      </c>
      <c r="X691" s="78" t="s">
        <v>34</v>
      </c>
      <c r="Y691" s="78" t="s">
        <v>34</v>
      </c>
      <c r="Z691" s="78" t="s">
        <v>34</v>
      </c>
      <c r="AA691" s="78" t="s">
        <v>34</v>
      </c>
      <c r="AB691" s="79" t="s">
        <v>34</v>
      </c>
      <c r="AC691" s="79" t="s">
        <v>34</v>
      </c>
      <c r="AD691" s="79" t="s">
        <v>34</v>
      </c>
      <c r="AE691" s="79" t="s">
        <v>34</v>
      </c>
      <c r="AF691" s="79" t="s">
        <v>34</v>
      </c>
      <c r="AG691" s="514">
        <v>2500000</v>
      </c>
      <c r="AH691" s="514">
        <v>1500000</v>
      </c>
      <c r="AI691" s="514">
        <v>1500000</v>
      </c>
      <c r="AJ691" s="514">
        <v>9817700</v>
      </c>
      <c r="AK691" s="39">
        <f t="shared" si="51"/>
        <v>1.6666666666666667</v>
      </c>
      <c r="AL691" s="40">
        <f t="shared" si="52"/>
        <v>0.15278527557370872</v>
      </c>
      <c r="AM691" s="41">
        <f t="shared" si="53"/>
        <v>1000000</v>
      </c>
      <c r="AN691" s="42" t="str">
        <f t="shared" si="55"/>
        <v>CUMPLE</v>
      </c>
      <c r="AO691" s="42" t="str">
        <f t="shared" si="54"/>
        <v>CUMPLE</v>
      </c>
      <c r="AP691" s="7"/>
    </row>
    <row r="692" spans="2:42" hidden="1" x14ac:dyDescent="0.2">
      <c r="B692" s="76" t="s">
        <v>6236</v>
      </c>
      <c r="C692" s="33" t="e" vm="1">
        <f ca="1">_xlfn.XLOOKUP(B692,'ASIGNACION ZONAS'!J:J,'ENCUESTA PI'!H:H,0)</f>
        <v>#NAME?</v>
      </c>
      <c r="D692" s="77" t="s">
        <v>6237</v>
      </c>
      <c r="E692" s="77" t="s">
        <v>6238</v>
      </c>
      <c r="F692" s="78">
        <v>3137124883</v>
      </c>
      <c r="G692" s="36" t="s">
        <v>6239</v>
      </c>
      <c r="H692" s="78" t="s">
        <v>34</v>
      </c>
      <c r="I692" s="78">
        <v>1</v>
      </c>
      <c r="J692" s="78" t="s">
        <v>34</v>
      </c>
      <c r="K692" s="78" t="s">
        <v>34</v>
      </c>
      <c r="L692" s="78" t="s">
        <v>34</v>
      </c>
      <c r="M692" s="78" t="s">
        <v>34</v>
      </c>
      <c r="N692" s="78" t="s">
        <v>34</v>
      </c>
      <c r="O692" s="78" t="s">
        <v>34</v>
      </c>
      <c r="P692" s="78" t="s">
        <v>34</v>
      </c>
      <c r="Q692" s="78" t="s">
        <v>34</v>
      </c>
      <c r="R692" s="78" t="s">
        <v>34</v>
      </c>
      <c r="S692" s="78" t="s">
        <v>34</v>
      </c>
      <c r="T692" s="78" t="s">
        <v>34</v>
      </c>
      <c r="U692" s="78" t="s">
        <v>34</v>
      </c>
      <c r="V692" s="78" t="s">
        <v>34</v>
      </c>
      <c r="W692" s="78" t="s">
        <v>34</v>
      </c>
      <c r="X692" s="78" t="s">
        <v>34</v>
      </c>
      <c r="Y692" s="78" t="s">
        <v>34</v>
      </c>
      <c r="Z692" s="78" t="s">
        <v>34</v>
      </c>
      <c r="AA692" s="78" t="s">
        <v>34</v>
      </c>
      <c r="AB692" s="79" t="s">
        <v>34</v>
      </c>
      <c r="AC692" s="79" t="s">
        <v>34</v>
      </c>
      <c r="AD692" s="79" t="s">
        <v>34</v>
      </c>
      <c r="AE692" s="79" t="s">
        <v>34</v>
      </c>
      <c r="AF692" s="79" t="s">
        <v>34</v>
      </c>
      <c r="AG692" s="515">
        <v>1505530000</v>
      </c>
      <c r="AH692" s="515">
        <v>66492050</v>
      </c>
      <c r="AI692" s="515">
        <v>66492050</v>
      </c>
      <c r="AJ692" s="515">
        <v>1719000000</v>
      </c>
      <c r="AK692" s="39">
        <f t="shared" si="51"/>
        <v>22.642255728316393</v>
      </c>
      <c r="AL692" s="40">
        <f t="shared" si="52"/>
        <v>3.8680657358929608E-2</v>
      </c>
      <c r="AM692" s="41">
        <f t="shared" si="53"/>
        <v>1439037950</v>
      </c>
      <c r="AN692" s="42" t="str">
        <f t="shared" si="55"/>
        <v>CUMPLE</v>
      </c>
      <c r="AO692" s="42" t="str">
        <f t="shared" si="54"/>
        <v>CUMPLE</v>
      </c>
      <c r="AP692" s="7"/>
    </row>
    <row r="693" spans="2:42" hidden="1" x14ac:dyDescent="0.2">
      <c r="B693" s="76" t="s">
        <v>6240</v>
      </c>
      <c r="C693" s="33" t="e" vm="1">
        <f ca="1">_xlfn.XLOOKUP(B693,'ASIGNACION ZONAS'!J:J,'ENCUESTA PI'!H:H,0)</f>
        <v>#NAME?</v>
      </c>
      <c r="D693" s="77" t="s">
        <v>6241</v>
      </c>
      <c r="E693" s="77" t="s">
        <v>6242</v>
      </c>
      <c r="F693" s="78">
        <v>3207076090</v>
      </c>
      <c r="G693" s="36" t="s">
        <v>6243</v>
      </c>
      <c r="H693" s="78" t="s">
        <v>34</v>
      </c>
      <c r="I693" s="78">
        <v>1</v>
      </c>
      <c r="J693" s="78" t="s">
        <v>34</v>
      </c>
      <c r="K693" s="78" t="s">
        <v>34</v>
      </c>
      <c r="L693" s="78" t="s">
        <v>34</v>
      </c>
      <c r="M693" s="78" t="s">
        <v>34</v>
      </c>
      <c r="N693" s="78" t="s">
        <v>34</v>
      </c>
      <c r="O693" s="78" t="s">
        <v>34</v>
      </c>
      <c r="P693" s="78" t="s">
        <v>73</v>
      </c>
      <c r="Q693" s="78" t="s">
        <v>73</v>
      </c>
      <c r="R693" s="78" t="s">
        <v>34</v>
      </c>
      <c r="S693" s="78" t="s">
        <v>34</v>
      </c>
      <c r="T693" s="78" t="s">
        <v>34</v>
      </c>
      <c r="U693" s="78" t="s">
        <v>34</v>
      </c>
      <c r="V693" s="78" t="s">
        <v>34</v>
      </c>
      <c r="W693" s="78" t="s">
        <v>34</v>
      </c>
      <c r="X693" s="78" t="s">
        <v>34</v>
      </c>
      <c r="Y693" s="78" t="s">
        <v>34</v>
      </c>
      <c r="Z693" s="78" t="s">
        <v>34</v>
      </c>
      <c r="AA693" s="78" t="s">
        <v>34</v>
      </c>
      <c r="AB693" s="79" t="s">
        <v>34</v>
      </c>
      <c r="AC693" s="79" t="s">
        <v>34</v>
      </c>
      <c r="AD693" s="79" t="s">
        <v>34</v>
      </c>
      <c r="AE693" s="79" t="s">
        <v>34</v>
      </c>
      <c r="AF693" s="79" t="s">
        <v>34</v>
      </c>
      <c r="AG693" s="516">
        <v>874865000</v>
      </c>
      <c r="AH693" s="516">
        <v>60520000</v>
      </c>
      <c r="AI693" s="516">
        <v>60520000</v>
      </c>
      <c r="AJ693" s="516">
        <v>874865000</v>
      </c>
      <c r="AK693" s="39">
        <f t="shared" si="51"/>
        <v>14.455799735624588</v>
      </c>
      <c r="AL693" s="40">
        <f t="shared" si="52"/>
        <v>6.9176387214027302E-2</v>
      </c>
      <c r="AM693" s="41">
        <f t="shared" si="53"/>
        <v>814345000</v>
      </c>
      <c r="AN693" s="42" t="str">
        <f t="shared" si="55"/>
        <v>CUMPLE</v>
      </c>
      <c r="AO693" s="42" t="str">
        <f t="shared" si="54"/>
        <v>CUMPLE</v>
      </c>
      <c r="AP693" s="7"/>
    </row>
    <row r="694" spans="2:42" hidden="1" x14ac:dyDescent="0.2">
      <c r="B694" s="76" t="s">
        <v>6244</v>
      </c>
      <c r="C694" s="33" t="e" vm="1">
        <f ca="1">_xlfn.XLOOKUP(B694,'ASIGNACION ZONAS'!J:J,'ENCUESTA PI'!H:H,0)</f>
        <v>#NAME?</v>
      </c>
      <c r="D694" s="77" t="s">
        <v>6245</v>
      </c>
      <c r="E694" s="77" t="s">
        <v>6246</v>
      </c>
      <c r="F694" s="78">
        <v>3043824904</v>
      </c>
      <c r="G694" s="36" t="s">
        <v>6247</v>
      </c>
      <c r="H694" s="78" t="s">
        <v>34</v>
      </c>
      <c r="I694" s="78">
        <v>1</v>
      </c>
      <c r="J694" s="78" t="s">
        <v>34</v>
      </c>
      <c r="K694" s="78" t="s">
        <v>34</v>
      </c>
      <c r="L694" s="78" t="s">
        <v>34</v>
      </c>
      <c r="M694" s="78" t="s">
        <v>34</v>
      </c>
      <c r="N694" s="78" t="s">
        <v>34</v>
      </c>
      <c r="O694" s="78" t="s">
        <v>34</v>
      </c>
      <c r="P694" s="78" t="s">
        <v>73</v>
      </c>
      <c r="Q694" s="78" t="s">
        <v>73</v>
      </c>
      <c r="R694" s="78" t="s">
        <v>34</v>
      </c>
      <c r="S694" s="78" t="s">
        <v>34</v>
      </c>
      <c r="T694" s="78" t="s">
        <v>34</v>
      </c>
      <c r="U694" s="78" t="s">
        <v>34</v>
      </c>
      <c r="V694" s="78" t="s">
        <v>34</v>
      </c>
      <c r="W694" s="78" t="s">
        <v>34</v>
      </c>
      <c r="X694" s="78" t="s">
        <v>34</v>
      </c>
      <c r="Y694" s="78" t="s">
        <v>34</v>
      </c>
      <c r="Z694" s="78" t="s">
        <v>34</v>
      </c>
      <c r="AA694" s="78" t="s">
        <v>34</v>
      </c>
      <c r="AB694" s="79" t="s">
        <v>34</v>
      </c>
      <c r="AC694" s="79" t="s">
        <v>34</v>
      </c>
      <c r="AD694" s="79" t="s">
        <v>34</v>
      </c>
      <c r="AE694" s="79" t="s">
        <v>34</v>
      </c>
      <c r="AF694" s="79" t="s">
        <v>34</v>
      </c>
      <c r="AG694" s="517">
        <v>874865000</v>
      </c>
      <c r="AH694" s="517">
        <v>60520000</v>
      </c>
      <c r="AI694" s="517">
        <v>60520000</v>
      </c>
      <c r="AJ694" s="517">
        <v>874865000</v>
      </c>
      <c r="AK694" s="39">
        <f t="shared" si="51"/>
        <v>14.455799735624588</v>
      </c>
      <c r="AL694" s="40">
        <f t="shared" si="52"/>
        <v>6.9176387214027302E-2</v>
      </c>
      <c r="AM694" s="41">
        <f t="shared" si="53"/>
        <v>814345000</v>
      </c>
      <c r="AN694" s="42" t="str">
        <f t="shared" si="55"/>
        <v>CUMPLE</v>
      </c>
      <c r="AO694" s="42" t="str">
        <f t="shared" si="54"/>
        <v>CUMPLE</v>
      </c>
      <c r="AP694" s="7"/>
    </row>
    <row r="695" spans="2:42" hidden="1" x14ac:dyDescent="0.2">
      <c r="B695" s="76" t="s">
        <v>6248</v>
      </c>
      <c r="C695" s="33" t="e" vm="1">
        <f ca="1">_xlfn.XLOOKUP(B695,'ASIGNACION ZONAS'!J:J,'ENCUESTA PI'!H:H,0)</f>
        <v>#NAME?</v>
      </c>
      <c r="D695" s="77" t="s">
        <v>6249</v>
      </c>
      <c r="E695" s="77" t="s">
        <v>6250</v>
      </c>
      <c r="F695" s="78">
        <v>3137681581</v>
      </c>
      <c r="G695" s="36" t="s">
        <v>6251</v>
      </c>
      <c r="H695" s="78" t="s">
        <v>73</v>
      </c>
      <c r="I695" s="78">
        <v>3</v>
      </c>
      <c r="J695" s="78" t="s">
        <v>34</v>
      </c>
      <c r="K695" s="78" t="s">
        <v>34</v>
      </c>
      <c r="L695" s="78" t="s">
        <v>34</v>
      </c>
      <c r="M695" s="78" t="s">
        <v>34</v>
      </c>
      <c r="N695" s="78" t="s">
        <v>34</v>
      </c>
      <c r="O695" s="78" t="s">
        <v>34</v>
      </c>
      <c r="P695" s="78" t="s">
        <v>73</v>
      </c>
      <c r="Q695" s="78" t="s">
        <v>34</v>
      </c>
      <c r="R695" s="78" t="s">
        <v>34</v>
      </c>
      <c r="S695" s="78" t="s">
        <v>34</v>
      </c>
      <c r="T695" s="78" t="s">
        <v>34</v>
      </c>
      <c r="U695" s="78" t="s">
        <v>34</v>
      </c>
      <c r="V695" s="78" t="s">
        <v>34</v>
      </c>
      <c r="W695" s="78" t="s">
        <v>34</v>
      </c>
      <c r="X695" s="78" t="s">
        <v>34</v>
      </c>
      <c r="Y695" s="78" t="s">
        <v>34</v>
      </c>
      <c r="Z695" s="78" t="s">
        <v>34</v>
      </c>
      <c r="AA695" s="78" t="s">
        <v>34</v>
      </c>
      <c r="AB695" s="79" t="s">
        <v>34</v>
      </c>
      <c r="AC695" s="79" t="s">
        <v>34</v>
      </c>
      <c r="AD695" s="79" t="s">
        <v>34</v>
      </c>
      <c r="AE695" s="79" t="s">
        <v>34</v>
      </c>
      <c r="AF695" s="79" t="s">
        <v>34</v>
      </c>
      <c r="AG695" s="518">
        <v>2356393822</v>
      </c>
      <c r="AH695" s="518">
        <v>1420546107</v>
      </c>
      <c r="AI695" s="518">
        <v>1420546107</v>
      </c>
      <c r="AJ695" s="518">
        <v>2723323822</v>
      </c>
      <c r="AK695" s="39">
        <f t="shared" si="51"/>
        <v>1.6587943259204609</v>
      </c>
      <c r="AL695" s="40">
        <f t="shared" si="52"/>
        <v>0.52162217931055865</v>
      </c>
      <c r="AM695" s="41">
        <f t="shared" si="53"/>
        <v>935847715</v>
      </c>
      <c r="AN695" s="42" t="str">
        <f t="shared" si="55"/>
        <v>CUMPLE</v>
      </c>
      <c r="AO695" s="42" t="str">
        <f t="shared" si="54"/>
        <v>CUMPLE</v>
      </c>
      <c r="AP695" s="7"/>
    </row>
    <row r="696" spans="2:42" hidden="1" x14ac:dyDescent="0.2">
      <c r="B696" s="76" t="s">
        <v>6252</v>
      </c>
      <c r="C696" s="33" t="e" vm="1">
        <f ca="1">_xlfn.XLOOKUP(B696,'ASIGNACION ZONAS'!J:J,'ENCUESTA PI'!H:H,0)</f>
        <v>#NAME?</v>
      </c>
      <c r="D696" s="77" t="s">
        <v>6253</v>
      </c>
      <c r="E696" s="77" t="s">
        <v>6254</v>
      </c>
      <c r="F696" s="78">
        <v>3146313907</v>
      </c>
      <c r="G696" s="52" t="s">
        <v>6255</v>
      </c>
      <c r="H696" s="78" t="s">
        <v>73</v>
      </c>
      <c r="I696" s="78">
        <v>3</v>
      </c>
      <c r="J696" s="78" t="s">
        <v>34</v>
      </c>
      <c r="K696" s="78" t="s">
        <v>34</v>
      </c>
      <c r="L696" s="78" t="s">
        <v>73</v>
      </c>
      <c r="M696" s="78" t="s">
        <v>34</v>
      </c>
      <c r="N696" s="78" t="s">
        <v>34</v>
      </c>
      <c r="O696" s="78" t="s">
        <v>34</v>
      </c>
      <c r="P696" s="78" t="s">
        <v>34</v>
      </c>
      <c r="Q696" s="78" t="s">
        <v>34</v>
      </c>
      <c r="R696" s="78" t="s">
        <v>34</v>
      </c>
      <c r="S696" s="78" t="s">
        <v>34</v>
      </c>
      <c r="T696" s="78" t="s">
        <v>34</v>
      </c>
      <c r="U696" s="78" t="s">
        <v>34</v>
      </c>
      <c r="V696" s="78" t="s">
        <v>34</v>
      </c>
      <c r="W696" s="78" t="s">
        <v>34</v>
      </c>
      <c r="X696" s="78" t="s">
        <v>34</v>
      </c>
      <c r="Y696" s="78" t="s">
        <v>34</v>
      </c>
      <c r="Z696" s="78" t="s">
        <v>34</v>
      </c>
      <c r="AA696" s="78" t="s">
        <v>34</v>
      </c>
      <c r="AB696" s="79" t="s">
        <v>34</v>
      </c>
      <c r="AC696" s="79" t="s">
        <v>34</v>
      </c>
      <c r="AD696" s="79" t="s">
        <v>34</v>
      </c>
      <c r="AE696" s="79" t="s">
        <v>34</v>
      </c>
      <c r="AF696" s="79" t="s">
        <v>34</v>
      </c>
      <c r="AG696" s="519">
        <v>16834007076</v>
      </c>
      <c r="AH696" s="519">
        <v>520058601</v>
      </c>
      <c r="AI696" s="519">
        <v>520058601</v>
      </c>
      <c r="AJ696" s="519">
        <v>28753065547</v>
      </c>
      <c r="AK696" s="39">
        <f t="shared" si="51"/>
        <v>32.369442681325829</v>
      </c>
      <c r="AL696" s="40">
        <f t="shared" si="52"/>
        <v>1.8087066234725752E-2</v>
      </c>
      <c r="AM696" s="41">
        <f t="shared" si="53"/>
        <v>16313948475</v>
      </c>
      <c r="AN696" s="42" t="str">
        <f t="shared" si="55"/>
        <v>CUMPLE</v>
      </c>
      <c r="AO696" s="42" t="str">
        <f t="shared" si="54"/>
        <v>CUMPLE</v>
      </c>
      <c r="AP696" s="7"/>
    </row>
    <row r="697" spans="2:42" hidden="1" x14ac:dyDescent="0.2">
      <c r="B697" s="76" t="s">
        <v>6256</v>
      </c>
      <c r="C697" s="33" t="e" vm="1">
        <f ca="1">_xlfn.XLOOKUP(B697,'ASIGNACION ZONAS'!J:J,'ENCUESTA PI'!H:H,0)</f>
        <v>#NAME?</v>
      </c>
      <c r="D697" s="77">
        <v>900666085</v>
      </c>
      <c r="E697" s="77" t="s">
        <v>6257</v>
      </c>
      <c r="F697" s="78">
        <v>3113153809</v>
      </c>
      <c r="G697" s="36" t="s">
        <v>6258</v>
      </c>
      <c r="H697" s="78"/>
      <c r="I697" s="78"/>
      <c r="J697" s="78" t="s">
        <v>34</v>
      </c>
      <c r="K697" s="78" t="s">
        <v>34</v>
      </c>
      <c r="L697" s="78"/>
      <c r="M697" s="78" t="s">
        <v>34</v>
      </c>
      <c r="N697" s="78" t="s">
        <v>34</v>
      </c>
      <c r="O697" s="78" t="s">
        <v>34</v>
      </c>
      <c r="P697" s="78" t="s">
        <v>34</v>
      </c>
      <c r="Q697" s="78" t="s">
        <v>34</v>
      </c>
      <c r="R697" s="78" t="s">
        <v>73</v>
      </c>
      <c r="S697" s="78" t="s">
        <v>34</v>
      </c>
      <c r="T697" s="78" t="s">
        <v>34</v>
      </c>
      <c r="U697" s="78" t="s">
        <v>34</v>
      </c>
      <c r="V697" s="78"/>
      <c r="W697" s="78" t="s">
        <v>34</v>
      </c>
      <c r="X697" s="78" t="s">
        <v>34</v>
      </c>
      <c r="Y697" s="78" t="s">
        <v>34</v>
      </c>
      <c r="Z697" s="78" t="s">
        <v>34</v>
      </c>
      <c r="AA697" s="78" t="s">
        <v>34</v>
      </c>
      <c r="AB697" s="79" t="s">
        <v>34</v>
      </c>
      <c r="AC697" s="79"/>
      <c r="AD697" s="79" t="s">
        <v>34</v>
      </c>
      <c r="AE697" s="79" t="s">
        <v>34</v>
      </c>
      <c r="AF697" s="79" t="s">
        <v>34</v>
      </c>
      <c r="AG697" s="520">
        <v>900870000</v>
      </c>
      <c r="AH697" s="520">
        <v>2384000</v>
      </c>
      <c r="AI697" s="520">
        <v>17340000</v>
      </c>
      <c r="AJ697" s="520">
        <v>1061892000</v>
      </c>
      <c r="AK697" s="39">
        <f t="shared" si="51"/>
        <v>377.88171140939596</v>
      </c>
      <c r="AL697" s="40">
        <f t="shared" si="52"/>
        <v>1.6329344227096542E-2</v>
      </c>
      <c r="AM697" s="41">
        <f t="shared" si="53"/>
        <v>898486000</v>
      </c>
      <c r="AN697" s="42" t="str">
        <f t="shared" si="55"/>
        <v>CUMPLE</v>
      </c>
      <c r="AO697" s="42" t="str">
        <f t="shared" si="54"/>
        <v>CUMPLE</v>
      </c>
      <c r="AP697" s="7"/>
    </row>
    <row r="698" spans="2:42" hidden="1" x14ac:dyDescent="0.2">
      <c r="B698" s="76" t="s">
        <v>6259</v>
      </c>
      <c r="C698" s="33" t="e" vm="1">
        <f ca="1">_xlfn.XLOOKUP(B698,'ASIGNACION ZONAS'!J:J,'ENCUESTA PI'!H:H,0)</f>
        <v>#NAME?</v>
      </c>
      <c r="D698" s="77" t="s">
        <v>6260</v>
      </c>
      <c r="E698" s="77" t="s">
        <v>6261</v>
      </c>
      <c r="F698" s="78">
        <v>3103921330</v>
      </c>
      <c r="G698" s="36" t="s">
        <v>6262</v>
      </c>
      <c r="H698" s="78" t="s">
        <v>34</v>
      </c>
      <c r="I698" s="78">
        <v>1</v>
      </c>
      <c r="J698" s="78" t="s">
        <v>73</v>
      </c>
      <c r="K698" s="78" t="s">
        <v>34</v>
      </c>
      <c r="L698" s="78" t="s">
        <v>34</v>
      </c>
      <c r="M698" s="78" t="s">
        <v>34</v>
      </c>
      <c r="N698" s="78" t="s">
        <v>34</v>
      </c>
      <c r="O698" s="78" t="s">
        <v>73</v>
      </c>
      <c r="P698" s="78" t="s">
        <v>73</v>
      </c>
      <c r="Q698" s="78" t="s">
        <v>34</v>
      </c>
      <c r="R698" s="78" t="s">
        <v>73</v>
      </c>
      <c r="S698" s="78" t="s">
        <v>34</v>
      </c>
      <c r="T698" s="78" t="s">
        <v>73</v>
      </c>
      <c r="U698" s="78" t="s">
        <v>34</v>
      </c>
      <c r="V698" s="78" t="s">
        <v>34</v>
      </c>
      <c r="W698" s="78" t="s">
        <v>34</v>
      </c>
      <c r="X698" s="78" t="s">
        <v>73</v>
      </c>
      <c r="Y698" s="78" t="s">
        <v>73</v>
      </c>
      <c r="Z698" s="78" t="s">
        <v>73</v>
      </c>
      <c r="AA698" s="78" t="s">
        <v>73</v>
      </c>
      <c r="AB698" s="79" t="s">
        <v>34</v>
      </c>
      <c r="AC698" s="79" t="s">
        <v>34</v>
      </c>
      <c r="AD698" s="79" t="s">
        <v>34</v>
      </c>
      <c r="AE698" s="79" t="s">
        <v>34</v>
      </c>
      <c r="AF698" s="79" t="s">
        <v>34</v>
      </c>
      <c r="AG698" s="94">
        <v>169830659</v>
      </c>
      <c r="AH698" s="94">
        <v>13080409</v>
      </c>
      <c r="AI698" s="94">
        <v>113655295</v>
      </c>
      <c r="AJ698" s="94">
        <v>44585218</v>
      </c>
      <c r="AK698" s="39">
        <f t="shared" si="51"/>
        <v>12.983589351066927</v>
      </c>
      <c r="AL698" s="40">
        <f t="shared" si="52"/>
        <v>2.5491698840633683</v>
      </c>
      <c r="AM698" s="41">
        <f t="shared" si="53"/>
        <v>156750250</v>
      </c>
      <c r="AN698" s="42" t="str">
        <f t="shared" si="55"/>
        <v>CUMPLE</v>
      </c>
      <c r="AO698" s="42" t="b">
        <f t="shared" si="54"/>
        <v>0</v>
      </c>
      <c r="AP698" s="7"/>
    </row>
    <row r="699" spans="2:42" x14ac:dyDescent="0.2">
      <c r="AK699" s="521"/>
      <c r="AL699" s="522"/>
      <c r="AM699" s="522"/>
    </row>
    <row r="700" spans="2:42" x14ac:dyDescent="0.2">
      <c r="AK700" s="524"/>
      <c r="AL700" s="525"/>
      <c r="AM700" s="525"/>
    </row>
  </sheetData>
  <autoFilter ref="B2:AY698" xr:uid="{D9B29D91-A9A5-41D7-94E0-584EB6084D96}">
    <filterColumn colId="1">
      <filters>
        <filter val="8050157526"/>
        <filter val="8190048298"/>
        <filter val="8230036166"/>
        <filter val="8301422590"/>
        <filter val="9001674234"/>
        <filter val="9006135630"/>
        <filter val="9006278303"/>
        <filter val="9007282014"/>
        <filter val="9007382151"/>
        <filter val="9007393145"/>
        <filter val="9010772679"/>
        <filter val="9011330070"/>
        <filter val="9011767841"/>
        <filter val="9015418986"/>
        <filter val="9015890970"/>
      </filters>
    </filterColumn>
  </autoFilter>
  <mergeCells count="2">
    <mergeCell ref="AT4:AT5"/>
    <mergeCell ref="AW4:AW5"/>
  </mergeCells>
  <conditionalFormatting sqref="B1:C1048576">
    <cfRule type="duplicateValues" dxfId="2" priority="1"/>
  </conditionalFormatting>
  <conditionalFormatting sqref="B3:C698">
    <cfRule type="duplicateValues" dxfId="1" priority="3"/>
  </conditionalFormatting>
  <conditionalFormatting sqref="D3:D698">
    <cfRule type="duplicateValues" dxfId="0"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9FA1-29EB-4F15-BA90-AE1ADC8CBCB1}">
  <dimension ref="A1:J1384"/>
  <sheetViews>
    <sheetView topLeftCell="C994" workbookViewId="0">
      <selection activeCell="J11" sqref="J11:J1296"/>
    </sheetView>
  </sheetViews>
  <sheetFormatPr baseColWidth="10" defaultColWidth="11.5" defaultRowHeight="15" x14ac:dyDescent="0.2"/>
  <cols>
    <col min="3" max="3" width="22.6640625" customWidth="1"/>
    <col min="8" max="8" width="16.1640625" bestFit="1" customWidth="1"/>
    <col min="10" max="10" width="103.6640625" customWidth="1"/>
  </cols>
  <sheetData>
    <row r="1" spans="1:10" ht="64" x14ac:dyDescent="0.2">
      <c r="A1" s="1" t="s">
        <v>6263</v>
      </c>
      <c r="B1" s="2" t="s">
        <v>6264</v>
      </c>
      <c r="C1" s="2" t="s">
        <v>6265</v>
      </c>
      <c r="D1" s="2" t="s">
        <v>6266</v>
      </c>
      <c r="E1" s="2" t="s">
        <v>6267</v>
      </c>
      <c r="F1" s="3" t="s">
        <v>6268</v>
      </c>
      <c r="G1" s="3" t="s">
        <v>6269</v>
      </c>
      <c r="H1" s="3" t="s">
        <v>6270</v>
      </c>
      <c r="I1" s="4" t="s">
        <v>6271</v>
      </c>
      <c r="J1" s="5" t="s">
        <v>6272</v>
      </c>
    </row>
    <row r="2" spans="1:10" hidden="1" x14ac:dyDescent="0.2">
      <c r="A2" s="6" t="s">
        <v>6273</v>
      </c>
      <c r="B2" s="7" t="s">
        <v>6273</v>
      </c>
      <c r="C2" s="7" t="s">
        <v>6274</v>
      </c>
      <c r="D2" s="7" t="s">
        <v>6275</v>
      </c>
      <c r="E2" s="7">
        <v>14</v>
      </c>
      <c r="F2" s="7">
        <v>6</v>
      </c>
      <c r="G2" s="7">
        <v>106</v>
      </c>
      <c r="H2" s="8">
        <v>138310496</v>
      </c>
      <c r="I2" s="7" t="s">
        <v>6276</v>
      </c>
      <c r="J2" s="9"/>
    </row>
    <row r="3" spans="1:10" hidden="1" x14ac:dyDescent="0.2">
      <c r="A3" s="6" t="s">
        <v>6273</v>
      </c>
      <c r="B3" s="7" t="s">
        <v>6273</v>
      </c>
      <c r="C3" s="7" t="s">
        <v>6274</v>
      </c>
      <c r="D3" s="7" t="s">
        <v>6277</v>
      </c>
      <c r="E3" s="7">
        <v>13</v>
      </c>
      <c r="F3" s="7">
        <v>1</v>
      </c>
      <c r="G3" s="7">
        <v>40</v>
      </c>
      <c r="H3" s="8">
        <v>60262720</v>
      </c>
      <c r="I3" s="7" t="s">
        <v>6276</v>
      </c>
      <c r="J3" s="9"/>
    </row>
    <row r="4" spans="1:10" hidden="1" x14ac:dyDescent="0.2">
      <c r="A4" s="6" t="s">
        <v>6273</v>
      </c>
      <c r="B4" s="7" t="s">
        <v>6273</v>
      </c>
      <c r="C4" s="7" t="s">
        <v>6274</v>
      </c>
      <c r="D4" s="7" t="s">
        <v>6278</v>
      </c>
      <c r="E4" s="7">
        <v>13</v>
      </c>
      <c r="F4" s="7">
        <v>2</v>
      </c>
      <c r="G4" s="7">
        <v>85</v>
      </c>
      <c r="H4" s="8">
        <v>128058280</v>
      </c>
      <c r="I4" s="7" t="s">
        <v>6276</v>
      </c>
      <c r="J4" s="9"/>
    </row>
    <row r="5" spans="1:10" hidden="1" x14ac:dyDescent="0.2">
      <c r="A5" s="6" t="s">
        <v>110</v>
      </c>
      <c r="B5" s="7" t="s">
        <v>110</v>
      </c>
      <c r="C5" s="7" t="s">
        <v>6279</v>
      </c>
      <c r="D5" s="7" t="s">
        <v>6280</v>
      </c>
      <c r="E5" s="7">
        <v>1077</v>
      </c>
      <c r="F5" s="7">
        <v>20</v>
      </c>
      <c r="G5" s="7">
        <v>508</v>
      </c>
      <c r="H5" s="8">
        <v>765336544</v>
      </c>
      <c r="I5" s="7" t="s">
        <v>6276</v>
      </c>
      <c r="J5" s="9"/>
    </row>
    <row r="6" spans="1:10" hidden="1" x14ac:dyDescent="0.2">
      <c r="A6" s="6" t="s">
        <v>110</v>
      </c>
      <c r="B6" s="7" t="s">
        <v>110</v>
      </c>
      <c r="C6" s="7" t="s">
        <v>6279</v>
      </c>
      <c r="D6" s="7" t="s">
        <v>6281</v>
      </c>
      <c r="E6" s="7">
        <v>1172</v>
      </c>
      <c r="F6" s="7">
        <v>11</v>
      </c>
      <c r="G6" s="7">
        <v>1011</v>
      </c>
      <c r="H6" s="8">
        <v>1523140248</v>
      </c>
      <c r="I6" s="7" t="s">
        <v>6276</v>
      </c>
      <c r="J6" s="9"/>
    </row>
    <row r="7" spans="1:10" hidden="1" x14ac:dyDescent="0.2">
      <c r="A7" s="6" t="s">
        <v>110</v>
      </c>
      <c r="B7" s="7" t="s">
        <v>110</v>
      </c>
      <c r="C7" s="7" t="s">
        <v>6279</v>
      </c>
      <c r="D7" s="7" t="s">
        <v>6281</v>
      </c>
      <c r="E7" s="7">
        <v>1173</v>
      </c>
      <c r="F7" s="7">
        <v>20</v>
      </c>
      <c r="G7" s="7">
        <v>959</v>
      </c>
      <c r="H7" s="8">
        <v>1444798712</v>
      </c>
      <c r="I7" s="7" t="s">
        <v>6276</v>
      </c>
      <c r="J7" s="9"/>
    </row>
    <row r="8" spans="1:10" hidden="1" x14ac:dyDescent="0.2">
      <c r="A8" s="6" t="s">
        <v>110</v>
      </c>
      <c r="B8" s="7" t="s">
        <v>110</v>
      </c>
      <c r="C8" s="7" t="s">
        <v>6279</v>
      </c>
      <c r="D8" s="7" t="s">
        <v>6282</v>
      </c>
      <c r="E8" s="7">
        <v>1078</v>
      </c>
      <c r="F8" s="7">
        <v>5</v>
      </c>
      <c r="G8" s="7">
        <v>99</v>
      </c>
      <c r="H8" s="8">
        <v>149150232</v>
      </c>
      <c r="I8" s="7" t="s">
        <v>6276</v>
      </c>
      <c r="J8" s="9"/>
    </row>
    <row r="9" spans="1:10" hidden="1" x14ac:dyDescent="0.2">
      <c r="A9" s="6" t="s">
        <v>110</v>
      </c>
      <c r="B9" s="7" t="s">
        <v>110</v>
      </c>
      <c r="C9" s="7" t="s">
        <v>6279</v>
      </c>
      <c r="D9" s="7" t="s">
        <v>6283</v>
      </c>
      <c r="E9" s="7">
        <v>1049</v>
      </c>
      <c r="F9" s="7">
        <v>15</v>
      </c>
      <c r="G9" s="7">
        <v>389</v>
      </c>
      <c r="H9" s="8">
        <v>586054952</v>
      </c>
      <c r="I9" s="7" t="s">
        <v>6271</v>
      </c>
      <c r="J9" s="9" t="s">
        <v>404</v>
      </c>
    </row>
    <row r="10" spans="1:10" hidden="1" x14ac:dyDescent="0.2">
      <c r="A10" s="6" t="s">
        <v>110</v>
      </c>
      <c r="B10" s="7" t="s">
        <v>110</v>
      </c>
      <c r="C10" s="7" t="s">
        <v>6279</v>
      </c>
      <c r="D10" s="7" t="s">
        <v>6284</v>
      </c>
      <c r="E10" s="7">
        <v>1099</v>
      </c>
      <c r="F10" s="7">
        <v>18</v>
      </c>
      <c r="G10" s="7">
        <v>322</v>
      </c>
      <c r="H10" s="8">
        <v>485114896</v>
      </c>
      <c r="I10" s="7" t="s">
        <v>6271</v>
      </c>
      <c r="J10" s="9" t="s">
        <v>413</v>
      </c>
    </row>
    <row r="11" spans="1:10" x14ac:dyDescent="0.2">
      <c r="A11" s="6" t="s">
        <v>110</v>
      </c>
      <c r="B11" s="7" t="s">
        <v>110</v>
      </c>
      <c r="C11" s="7" t="s">
        <v>6279</v>
      </c>
      <c r="D11" s="7" t="s">
        <v>6285</v>
      </c>
      <c r="E11" s="7">
        <v>1105</v>
      </c>
      <c r="F11" s="7">
        <v>9</v>
      </c>
      <c r="G11" s="7">
        <v>142</v>
      </c>
      <c r="H11" s="8">
        <v>213932656</v>
      </c>
      <c r="I11" s="7" t="s">
        <v>6271</v>
      </c>
      <c r="J11" s="10" t="s">
        <v>6286</v>
      </c>
    </row>
    <row r="12" spans="1:10" hidden="1" x14ac:dyDescent="0.2">
      <c r="A12" s="6" t="s">
        <v>110</v>
      </c>
      <c r="B12" s="7" t="s">
        <v>110</v>
      </c>
      <c r="C12" s="7" t="s">
        <v>6279</v>
      </c>
      <c r="D12" s="7" t="s">
        <v>6287</v>
      </c>
      <c r="E12" s="7">
        <v>1108</v>
      </c>
      <c r="F12" s="7">
        <v>19</v>
      </c>
      <c r="G12" s="7">
        <v>476</v>
      </c>
      <c r="H12" s="8">
        <v>717126368</v>
      </c>
      <c r="I12" s="7" t="s">
        <v>6276</v>
      </c>
      <c r="J12" s="9"/>
    </row>
    <row r="13" spans="1:10" hidden="1" x14ac:dyDescent="0.2">
      <c r="A13" s="6" t="s">
        <v>110</v>
      </c>
      <c r="B13" s="7" t="s">
        <v>110</v>
      </c>
      <c r="C13" s="7" t="s">
        <v>6279</v>
      </c>
      <c r="D13" s="7" t="s">
        <v>6288</v>
      </c>
      <c r="E13" s="7">
        <v>1144</v>
      </c>
      <c r="F13" s="7">
        <v>13</v>
      </c>
      <c r="G13" s="7">
        <v>278</v>
      </c>
      <c r="H13" s="8">
        <v>418825904</v>
      </c>
      <c r="I13" s="7" t="s">
        <v>6271</v>
      </c>
      <c r="J13" s="9" t="s">
        <v>554</v>
      </c>
    </row>
    <row r="14" spans="1:10" hidden="1" x14ac:dyDescent="0.2">
      <c r="A14" s="6" t="s">
        <v>110</v>
      </c>
      <c r="B14" s="7" t="s">
        <v>110</v>
      </c>
      <c r="C14" s="7" t="s">
        <v>6289</v>
      </c>
      <c r="D14" s="7" t="s">
        <v>6290</v>
      </c>
      <c r="E14" s="7">
        <v>1065</v>
      </c>
      <c r="F14" s="7">
        <v>9</v>
      </c>
      <c r="G14" s="7">
        <v>390</v>
      </c>
      <c r="H14" s="8">
        <v>587561520</v>
      </c>
      <c r="I14" s="7" t="s">
        <v>6276</v>
      </c>
      <c r="J14" s="9"/>
    </row>
    <row r="15" spans="1:10" hidden="1" x14ac:dyDescent="0.2">
      <c r="A15" s="6" t="s">
        <v>110</v>
      </c>
      <c r="B15" s="7" t="s">
        <v>110</v>
      </c>
      <c r="C15" s="7" t="s">
        <v>6289</v>
      </c>
      <c r="D15" s="7" t="s">
        <v>6291</v>
      </c>
      <c r="E15" s="7">
        <v>1068</v>
      </c>
      <c r="F15" s="7">
        <v>6</v>
      </c>
      <c r="G15" s="7">
        <v>164</v>
      </c>
      <c r="H15" s="8">
        <v>236662496</v>
      </c>
      <c r="I15" s="7" t="s">
        <v>6276</v>
      </c>
      <c r="J15" s="9"/>
    </row>
    <row r="16" spans="1:10" hidden="1" x14ac:dyDescent="0.2">
      <c r="A16" s="6" t="s">
        <v>110</v>
      </c>
      <c r="B16" s="7" t="s">
        <v>110</v>
      </c>
      <c r="C16" s="7" t="s">
        <v>6289</v>
      </c>
      <c r="D16" s="7" t="s">
        <v>6292</v>
      </c>
      <c r="E16" s="7">
        <v>1076</v>
      </c>
      <c r="F16" s="7">
        <v>3</v>
      </c>
      <c r="G16" s="7">
        <v>96</v>
      </c>
      <c r="H16" s="8">
        <v>144630528</v>
      </c>
      <c r="I16" s="7" t="s">
        <v>6276</v>
      </c>
      <c r="J16" s="9"/>
    </row>
    <row r="17" spans="1:10" hidden="1" x14ac:dyDescent="0.2">
      <c r="A17" s="6" t="s">
        <v>110</v>
      </c>
      <c r="B17" s="7" t="s">
        <v>110</v>
      </c>
      <c r="C17" s="7" t="s">
        <v>6289</v>
      </c>
      <c r="D17" s="7" t="s">
        <v>6293</v>
      </c>
      <c r="E17" s="7">
        <v>1106</v>
      </c>
      <c r="F17" s="7">
        <v>15</v>
      </c>
      <c r="G17" s="7">
        <v>296</v>
      </c>
      <c r="H17" s="8">
        <v>445944128</v>
      </c>
      <c r="I17" s="7" t="s">
        <v>6276</v>
      </c>
      <c r="J17" s="9"/>
    </row>
    <row r="18" spans="1:10" hidden="1" x14ac:dyDescent="0.2">
      <c r="A18" s="6" t="s">
        <v>110</v>
      </c>
      <c r="B18" s="7" t="s">
        <v>110</v>
      </c>
      <c r="C18" s="7" t="s">
        <v>6289</v>
      </c>
      <c r="D18" s="7" t="s">
        <v>6294</v>
      </c>
      <c r="E18" s="7">
        <v>1112</v>
      </c>
      <c r="F18" s="7">
        <v>7</v>
      </c>
      <c r="G18" s="7">
        <v>128</v>
      </c>
      <c r="H18" s="8">
        <v>192840704</v>
      </c>
      <c r="I18" s="7" t="s">
        <v>6276</v>
      </c>
      <c r="J18" s="9"/>
    </row>
    <row r="19" spans="1:10" hidden="1" x14ac:dyDescent="0.2">
      <c r="A19" s="6" t="s">
        <v>110</v>
      </c>
      <c r="B19" s="7" t="s">
        <v>110</v>
      </c>
      <c r="C19" s="7" t="s">
        <v>6289</v>
      </c>
      <c r="D19" s="7" t="s">
        <v>6295</v>
      </c>
      <c r="E19" s="7">
        <v>1116</v>
      </c>
      <c r="F19" s="7">
        <v>1</v>
      </c>
      <c r="G19" s="7">
        <v>158</v>
      </c>
      <c r="H19" s="8">
        <v>238037744</v>
      </c>
      <c r="I19" s="7" t="s">
        <v>6276</v>
      </c>
      <c r="J19" s="9"/>
    </row>
    <row r="20" spans="1:10" hidden="1" x14ac:dyDescent="0.2">
      <c r="A20" s="6" t="s">
        <v>110</v>
      </c>
      <c r="B20" s="7" t="s">
        <v>110</v>
      </c>
      <c r="C20" s="7" t="s">
        <v>6289</v>
      </c>
      <c r="D20" s="7" t="s">
        <v>6296</v>
      </c>
      <c r="E20" s="7">
        <v>1120</v>
      </c>
      <c r="F20" s="7">
        <v>9</v>
      </c>
      <c r="G20" s="7">
        <v>171</v>
      </c>
      <c r="H20" s="8">
        <v>257623128</v>
      </c>
      <c r="I20" s="7" t="s">
        <v>6276</v>
      </c>
      <c r="J20" s="9"/>
    </row>
    <row r="21" spans="1:10" hidden="1" x14ac:dyDescent="0.2">
      <c r="A21" s="6" t="s">
        <v>110</v>
      </c>
      <c r="B21" s="7" t="s">
        <v>110</v>
      </c>
      <c r="C21" s="7" t="s">
        <v>6289</v>
      </c>
      <c r="D21" s="7" t="s">
        <v>6297</v>
      </c>
      <c r="E21" s="7">
        <v>1148</v>
      </c>
      <c r="F21" s="7">
        <v>13</v>
      </c>
      <c r="G21" s="7">
        <v>195</v>
      </c>
      <c r="H21" s="8">
        <v>293780760</v>
      </c>
      <c r="I21" s="7" t="s">
        <v>6276</v>
      </c>
      <c r="J21" s="9"/>
    </row>
    <row r="22" spans="1:10" hidden="1" x14ac:dyDescent="0.2">
      <c r="A22" s="6" t="s">
        <v>110</v>
      </c>
      <c r="B22" s="7" t="s">
        <v>110</v>
      </c>
      <c r="C22" s="7" t="s">
        <v>6289</v>
      </c>
      <c r="D22" s="7" t="s">
        <v>6298</v>
      </c>
      <c r="E22" s="7">
        <v>1076</v>
      </c>
      <c r="F22" s="7">
        <v>7</v>
      </c>
      <c r="G22" s="7">
        <v>90</v>
      </c>
      <c r="H22" s="8">
        <v>135591120</v>
      </c>
      <c r="I22" s="7" t="s">
        <v>6276</v>
      </c>
      <c r="J22" s="9"/>
    </row>
    <row r="23" spans="1:10" hidden="1" x14ac:dyDescent="0.2">
      <c r="A23" s="6" t="s">
        <v>110</v>
      </c>
      <c r="B23" s="7" t="s">
        <v>110</v>
      </c>
      <c r="C23" s="7" t="s">
        <v>6289</v>
      </c>
      <c r="D23" s="7" t="s">
        <v>6298</v>
      </c>
      <c r="E23" s="7">
        <v>1228</v>
      </c>
      <c r="F23" s="7">
        <v>1</v>
      </c>
      <c r="G23" s="7">
        <v>69</v>
      </c>
      <c r="H23" s="8">
        <v>85017936</v>
      </c>
      <c r="I23" s="7" t="s">
        <v>6276</v>
      </c>
      <c r="J23" s="9"/>
    </row>
    <row r="24" spans="1:10" hidden="1" x14ac:dyDescent="0.2">
      <c r="A24" s="6" t="s">
        <v>110</v>
      </c>
      <c r="B24" s="7" t="s">
        <v>110</v>
      </c>
      <c r="C24" s="7" t="s">
        <v>6289</v>
      </c>
      <c r="D24" s="7" t="s">
        <v>6299</v>
      </c>
      <c r="E24" s="7">
        <v>1166</v>
      </c>
      <c r="F24" s="7">
        <v>4</v>
      </c>
      <c r="G24" s="7">
        <v>133</v>
      </c>
      <c r="H24" s="8">
        <v>200373544</v>
      </c>
      <c r="I24" s="7" t="s">
        <v>6276</v>
      </c>
      <c r="J24" s="9"/>
    </row>
    <row r="25" spans="1:10" hidden="1" x14ac:dyDescent="0.2">
      <c r="A25" s="6" t="s">
        <v>110</v>
      </c>
      <c r="B25" s="7" t="s">
        <v>110</v>
      </c>
      <c r="C25" s="7" t="s">
        <v>6289</v>
      </c>
      <c r="D25" s="7" t="s">
        <v>6299</v>
      </c>
      <c r="E25" s="7">
        <v>1234</v>
      </c>
      <c r="F25" s="7">
        <v>1</v>
      </c>
      <c r="G25" s="7">
        <v>76</v>
      </c>
      <c r="H25" s="8">
        <v>93642944</v>
      </c>
      <c r="I25" s="7" t="s">
        <v>6276</v>
      </c>
      <c r="J25" s="9"/>
    </row>
    <row r="26" spans="1:10" hidden="1" x14ac:dyDescent="0.2">
      <c r="A26" s="6" t="s">
        <v>110</v>
      </c>
      <c r="B26" s="7" t="s">
        <v>110</v>
      </c>
      <c r="C26" s="7" t="s">
        <v>6300</v>
      </c>
      <c r="D26" s="7" t="s">
        <v>6301</v>
      </c>
      <c r="E26" s="7">
        <v>1082</v>
      </c>
      <c r="F26" s="7">
        <v>7</v>
      </c>
      <c r="G26" s="7">
        <v>301</v>
      </c>
      <c r="H26" s="8">
        <v>434362264</v>
      </c>
      <c r="I26" s="7" t="s">
        <v>6276</v>
      </c>
      <c r="J26" s="9"/>
    </row>
    <row r="27" spans="1:10" hidden="1" x14ac:dyDescent="0.2">
      <c r="A27" s="6" t="s">
        <v>110</v>
      </c>
      <c r="B27" s="7" t="s">
        <v>110</v>
      </c>
      <c r="C27" s="7" t="s">
        <v>6300</v>
      </c>
      <c r="D27" s="7" t="s">
        <v>6301</v>
      </c>
      <c r="E27" s="7">
        <v>1233</v>
      </c>
      <c r="F27" s="7">
        <v>1</v>
      </c>
      <c r="G27" s="7">
        <v>166</v>
      </c>
      <c r="H27" s="8">
        <v>204535904</v>
      </c>
      <c r="I27" s="7" t="s">
        <v>6276</v>
      </c>
      <c r="J27" s="9"/>
    </row>
    <row r="28" spans="1:10" hidden="1" x14ac:dyDescent="0.2">
      <c r="A28" s="6" t="s">
        <v>110</v>
      </c>
      <c r="B28" s="7" t="s">
        <v>110</v>
      </c>
      <c r="C28" s="7" t="s">
        <v>6300</v>
      </c>
      <c r="D28" s="7" t="s">
        <v>6302</v>
      </c>
      <c r="E28" s="7">
        <v>1089</v>
      </c>
      <c r="F28" s="7">
        <v>3</v>
      </c>
      <c r="G28" s="7">
        <v>612</v>
      </c>
      <c r="H28" s="8">
        <v>754072128</v>
      </c>
      <c r="I28" s="7" t="s">
        <v>6271</v>
      </c>
      <c r="J28" s="10" t="s">
        <v>6303</v>
      </c>
    </row>
    <row r="29" spans="1:10" hidden="1" x14ac:dyDescent="0.2">
      <c r="A29" s="6" t="s">
        <v>110</v>
      </c>
      <c r="B29" s="7" t="s">
        <v>110</v>
      </c>
      <c r="C29" s="7" t="s">
        <v>6300</v>
      </c>
      <c r="D29" s="7" t="s">
        <v>6302</v>
      </c>
      <c r="E29" s="7">
        <v>1090</v>
      </c>
      <c r="F29" s="7">
        <v>2</v>
      </c>
      <c r="G29" s="7">
        <v>118</v>
      </c>
      <c r="H29" s="8">
        <v>145392992</v>
      </c>
      <c r="I29" s="7" t="s">
        <v>6271</v>
      </c>
      <c r="J29" s="528" t="s">
        <v>6304</v>
      </c>
    </row>
    <row r="30" spans="1:10" hidden="1" x14ac:dyDescent="0.2">
      <c r="A30" s="6" t="s">
        <v>110</v>
      </c>
      <c r="B30" s="7" t="s">
        <v>110</v>
      </c>
      <c r="C30" s="7" t="s">
        <v>6300</v>
      </c>
      <c r="D30" s="7" t="s">
        <v>6302</v>
      </c>
      <c r="E30" s="7">
        <v>1091</v>
      </c>
      <c r="F30" s="7">
        <v>36</v>
      </c>
      <c r="G30" s="7">
        <v>741</v>
      </c>
      <c r="H30" s="8">
        <v>1069310424</v>
      </c>
      <c r="I30" s="7" t="s">
        <v>6271</v>
      </c>
      <c r="J30" s="528" t="s">
        <v>6304</v>
      </c>
    </row>
    <row r="31" spans="1:10" hidden="1" x14ac:dyDescent="0.2">
      <c r="A31" s="6" t="s">
        <v>110</v>
      </c>
      <c r="B31" s="7" t="s">
        <v>110</v>
      </c>
      <c r="C31" s="7" t="s">
        <v>6300</v>
      </c>
      <c r="D31" s="7" t="s">
        <v>6305</v>
      </c>
      <c r="E31" s="7">
        <v>1101</v>
      </c>
      <c r="F31" s="7">
        <v>8</v>
      </c>
      <c r="G31" s="7">
        <v>427</v>
      </c>
      <c r="H31" s="8">
        <v>574004328</v>
      </c>
      <c r="I31" s="7" t="s">
        <v>6276</v>
      </c>
      <c r="J31" s="9"/>
    </row>
    <row r="32" spans="1:10" hidden="1" x14ac:dyDescent="0.2">
      <c r="A32" s="6" t="s">
        <v>110</v>
      </c>
      <c r="B32" s="7" t="s">
        <v>110</v>
      </c>
      <c r="C32" s="7" t="s">
        <v>6300</v>
      </c>
      <c r="D32" s="7" t="s">
        <v>6305</v>
      </c>
      <c r="E32" s="7">
        <v>1102</v>
      </c>
      <c r="F32" s="7">
        <v>23</v>
      </c>
      <c r="G32" s="7">
        <v>692</v>
      </c>
      <c r="H32" s="8">
        <v>998600288</v>
      </c>
      <c r="I32" s="7" t="s">
        <v>6276</v>
      </c>
      <c r="J32" s="9"/>
    </row>
    <row r="33" spans="1:10" hidden="1" x14ac:dyDescent="0.2">
      <c r="A33" s="6" t="s">
        <v>110</v>
      </c>
      <c r="B33" s="7" t="s">
        <v>110</v>
      </c>
      <c r="C33" s="7" t="s">
        <v>6300</v>
      </c>
      <c r="D33" s="7" t="s">
        <v>6305</v>
      </c>
      <c r="E33" s="7">
        <v>1103</v>
      </c>
      <c r="F33" s="7">
        <v>26</v>
      </c>
      <c r="G33" s="7">
        <v>417</v>
      </c>
      <c r="H33" s="8">
        <v>601757688</v>
      </c>
      <c r="I33" s="7" t="s">
        <v>6276</v>
      </c>
      <c r="J33" s="9"/>
    </row>
    <row r="34" spans="1:10" hidden="1" x14ac:dyDescent="0.2">
      <c r="A34" s="6" t="s">
        <v>110</v>
      </c>
      <c r="B34" s="7" t="s">
        <v>110</v>
      </c>
      <c r="C34" s="7" t="s">
        <v>6300</v>
      </c>
      <c r="D34" s="7" t="s">
        <v>6306</v>
      </c>
      <c r="E34" s="7">
        <v>1123</v>
      </c>
      <c r="F34" s="7">
        <v>31</v>
      </c>
      <c r="G34" s="7">
        <v>642</v>
      </c>
      <c r="H34" s="8">
        <v>926447088</v>
      </c>
      <c r="I34" s="7" t="s">
        <v>6276</v>
      </c>
      <c r="J34" s="9"/>
    </row>
    <row r="35" spans="1:10" hidden="1" x14ac:dyDescent="0.2">
      <c r="A35" s="6" t="s">
        <v>110</v>
      </c>
      <c r="B35" s="7" t="s">
        <v>110</v>
      </c>
      <c r="C35" s="7" t="s">
        <v>6300</v>
      </c>
      <c r="D35" s="7" t="s">
        <v>6306</v>
      </c>
      <c r="E35" s="7">
        <v>1219</v>
      </c>
      <c r="F35" s="7">
        <v>3</v>
      </c>
      <c r="G35" s="7">
        <v>450</v>
      </c>
      <c r="H35" s="8">
        <v>554464800</v>
      </c>
      <c r="I35" s="7" t="s">
        <v>6276</v>
      </c>
      <c r="J35" s="9"/>
    </row>
    <row r="36" spans="1:10" hidden="1" x14ac:dyDescent="0.2">
      <c r="A36" s="6" t="s">
        <v>110</v>
      </c>
      <c r="B36" s="7" t="s">
        <v>110</v>
      </c>
      <c r="C36" s="7" t="s">
        <v>6300</v>
      </c>
      <c r="D36" s="7" t="s">
        <v>6307</v>
      </c>
      <c r="E36" s="7">
        <v>1155</v>
      </c>
      <c r="F36" s="7">
        <v>9</v>
      </c>
      <c r="G36" s="7">
        <v>667</v>
      </c>
      <c r="H36" s="8">
        <v>856641848</v>
      </c>
      <c r="I36" s="7" t="s">
        <v>6276</v>
      </c>
      <c r="J36" s="9"/>
    </row>
    <row r="37" spans="1:10" hidden="1" x14ac:dyDescent="0.2">
      <c r="A37" s="6" t="s">
        <v>110</v>
      </c>
      <c r="B37" s="7" t="s">
        <v>110</v>
      </c>
      <c r="C37" s="7" t="s">
        <v>6300</v>
      </c>
      <c r="D37" s="7" t="s">
        <v>6307</v>
      </c>
      <c r="E37" s="7">
        <v>1156</v>
      </c>
      <c r="F37" s="7">
        <v>15</v>
      </c>
      <c r="G37" s="7">
        <v>783</v>
      </c>
      <c r="H37" s="8">
        <v>1129919112</v>
      </c>
      <c r="I37" s="7" t="s">
        <v>6276</v>
      </c>
      <c r="J37" s="9"/>
    </row>
    <row r="38" spans="1:10" hidden="1" x14ac:dyDescent="0.2">
      <c r="A38" s="6" t="s">
        <v>110</v>
      </c>
      <c r="B38" s="7" t="s">
        <v>110</v>
      </c>
      <c r="C38" s="7" t="s">
        <v>6300</v>
      </c>
      <c r="D38" s="7" t="s">
        <v>6308</v>
      </c>
      <c r="E38" s="7">
        <v>1171</v>
      </c>
      <c r="F38" s="7">
        <v>29</v>
      </c>
      <c r="G38" s="7">
        <v>701</v>
      </c>
      <c r="H38" s="8">
        <v>1011587864</v>
      </c>
      <c r="I38" s="7" t="s">
        <v>6276</v>
      </c>
      <c r="J38" s="9"/>
    </row>
    <row r="39" spans="1:10" hidden="1" x14ac:dyDescent="0.2">
      <c r="A39" s="6" t="s">
        <v>110</v>
      </c>
      <c r="B39" s="7" t="s">
        <v>110</v>
      </c>
      <c r="C39" s="7" t="s">
        <v>6309</v>
      </c>
      <c r="D39" s="7" t="s">
        <v>6310</v>
      </c>
      <c r="E39" s="7">
        <v>1069</v>
      </c>
      <c r="F39" s="7">
        <v>11</v>
      </c>
      <c r="G39" s="7">
        <v>183</v>
      </c>
      <c r="H39" s="8">
        <v>265096776</v>
      </c>
      <c r="I39" s="7" t="s">
        <v>6276</v>
      </c>
      <c r="J39" s="9"/>
    </row>
    <row r="40" spans="1:10" hidden="1" x14ac:dyDescent="0.2">
      <c r="A40" s="6" t="s">
        <v>110</v>
      </c>
      <c r="B40" s="7" t="s">
        <v>110</v>
      </c>
      <c r="C40" s="7" t="s">
        <v>6309</v>
      </c>
      <c r="D40" s="7" t="s">
        <v>6311</v>
      </c>
      <c r="E40" s="7">
        <v>1080</v>
      </c>
      <c r="F40" s="7">
        <v>10</v>
      </c>
      <c r="G40" s="7">
        <v>199</v>
      </c>
      <c r="H40" s="8">
        <v>271983496</v>
      </c>
      <c r="I40" s="7" t="s">
        <v>6276</v>
      </c>
      <c r="J40" s="9"/>
    </row>
    <row r="41" spans="1:10" hidden="1" x14ac:dyDescent="0.2">
      <c r="A41" s="6" t="s">
        <v>110</v>
      </c>
      <c r="B41" s="7" t="s">
        <v>110</v>
      </c>
      <c r="C41" s="7" t="s">
        <v>6309</v>
      </c>
      <c r="D41" s="7" t="s">
        <v>6312</v>
      </c>
      <c r="E41" s="7">
        <v>1084</v>
      </c>
      <c r="F41" s="7">
        <v>11</v>
      </c>
      <c r="G41" s="7">
        <v>184</v>
      </c>
      <c r="H41" s="8">
        <v>265523776</v>
      </c>
      <c r="I41" s="7" t="s">
        <v>6276</v>
      </c>
      <c r="J41" s="9"/>
    </row>
    <row r="42" spans="1:10" hidden="1" x14ac:dyDescent="0.2">
      <c r="A42" s="6" t="s">
        <v>110</v>
      </c>
      <c r="B42" s="7" t="s">
        <v>110</v>
      </c>
      <c r="C42" s="7" t="s">
        <v>6309</v>
      </c>
      <c r="D42" s="7" t="s">
        <v>6313</v>
      </c>
      <c r="E42" s="7">
        <v>1088</v>
      </c>
      <c r="F42" s="7">
        <v>9</v>
      </c>
      <c r="G42" s="7">
        <v>113</v>
      </c>
      <c r="H42" s="8">
        <v>170242184</v>
      </c>
      <c r="I42" s="7" t="s">
        <v>6271</v>
      </c>
      <c r="J42" s="10" t="s">
        <v>6303</v>
      </c>
    </row>
    <row r="43" spans="1:10" hidden="1" x14ac:dyDescent="0.2">
      <c r="A43" s="6" t="s">
        <v>110</v>
      </c>
      <c r="B43" s="7" t="s">
        <v>110</v>
      </c>
      <c r="C43" s="7" t="s">
        <v>6309</v>
      </c>
      <c r="D43" s="7" t="s">
        <v>6314</v>
      </c>
      <c r="E43" s="7">
        <v>1110</v>
      </c>
      <c r="F43" s="7">
        <v>8</v>
      </c>
      <c r="G43" s="7">
        <v>162</v>
      </c>
      <c r="H43" s="8">
        <v>240761808</v>
      </c>
      <c r="I43" s="7" t="s">
        <v>6276</v>
      </c>
      <c r="J43" s="9"/>
    </row>
    <row r="44" spans="1:10" hidden="1" x14ac:dyDescent="0.2">
      <c r="A44" s="6" t="s">
        <v>110</v>
      </c>
      <c r="B44" s="7" t="s">
        <v>110</v>
      </c>
      <c r="C44" s="7" t="s">
        <v>6309</v>
      </c>
      <c r="D44" s="7" t="s">
        <v>6315</v>
      </c>
      <c r="E44" s="7">
        <v>1114</v>
      </c>
      <c r="F44" s="7">
        <v>34</v>
      </c>
      <c r="G44" s="7">
        <v>704</v>
      </c>
      <c r="H44" s="8">
        <v>1015917056</v>
      </c>
      <c r="I44" s="7" t="s">
        <v>6276</v>
      </c>
      <c r="J44" s="9"/>
    </row>
    <row r="45" spans="1:10" hidden="1" x14ac:dyDescent="0.2">
      <c r="A45" s="6" t="s">
        <v>110</v>
      </c>
      <c r="B45" s="7" t="s">
        <v>110</v>
      </c>
      <c r="C45" s="7" t="s">
        <v>6309</v>
      </c>
      <c r="D45" s="7" t="s">
        <v>6316</v>
      </c>
      <c r="E45" s="7">
        <v>1137</v>
      </c>
      <c r="F45" s="7">
        <v>14</v>
      </c>
      <c r="G45" s="7">
        <v>239</v>
      </c>
      <c r="H45" s="8">
        <v>344892296</v>
      </c>
      <c r="I45" s="7" t="s">
        <v>6276</v>
      </c>
      <c r="J45" s="9"/>
    </row>
    <row r="46" spans="1:10" hidden="1" x14ac:dyDescent="0.2">
      <c r="A46" s="6" t="s">
        <v>110</v>
      </c>
      <c r="B46" s="7" t="s">
        <v>110</v>
      </c>
      <c r="C46" s="7" t="s">
        <v>6309</v>
      </c>
      <c r="D46" s="7" t="s">
        <v>6316</v>
      </c>
      <c r="E46" s="7">
        <v>1226</v>
      </c>
      <c r="F46" s="7">
        <v>1</v>
      </c>
      <c r="G46" s="7">
        <v>65</v>
      </c>
      <c r="H46" s="8">
        <v>80089360</v>
      </c>
      <c r="I46" s="7" t="s">
        <v>6276</v>
      </c>
      <c r="J46" s="9"/>
    </row>
    <row r="47" spans="1:10" x14ac:dyDescent="0.2">
      <c r="A47" s="6" t="s">
        <v>110</v>
      </c>
      <c r="B47" s="7" t="s">
        <v>110</v>
      </c>
      <c r="C47" s="7" t="s">
        <v>6309</v>
      </c>
      <c r="D47" s="7" t="s">
        <v>6317</v>
      </c>
      <c r="E47" s="7">
        <v>1141</v>
      </c>
      <c r="F47" s="7">
        <v>3</v>
      </c>
      <c r="G47" s="7">
        <v>37</v>
      </c>
      <c r="H47" s="8">
        <v>53393368</v>
      </c>
      <c r="I47" s="7" t="s">
        <v>6271</v>
      </c>
      <c r="J47" s="10" t="s">
        <v>6286</v>
      </c>
    </row>
    <row r="48" spans="1:10" x14ac:dyDescent="0.2">
      <c r="A48" s="6" t="s">
        <v>110</v>
      </c>
      <c r="B48" s="7" t="s">
        <v>110</v>
      </c>
      <c r="C48" s="7" t="s">
        <v>6309</v>
      </c>
      <c r="D48" s="7" t="s">
        <v>6318</v>
      </c>
      <c r="E48" s="7">
        <v>1141</v>
      </c>
      <c r="F48" s="7">
        <v>26</v>
      </c>
      <c r="G48" s="7">
        <v>386</v>
      </c>
      <c r="H48" s="8">
        <v>575565872</v>
      </c>
      <c r="I48" s="7" t="s">
        <v>6271</v>
      </c>
      <c r="J48" s="10" t="s">
        <v>6286</v>
      </c>
    </row>
    <row r="49" spans="1:10" hidden="1" x14ac:dyDescent="0.2">
      <c r="A49" s="6" t="s">
        <v>110</v>
      </c>
      <c r="B49" s="7" t="s">
        <v>110</v>
      </c>
      <c r="C49" s="7" t="s">
        <v>6309</v>
      </c>
      <c r="D49" s="7" t="s">
        <v>6319</v>
      </c>
      <c r="E49" s="7">
        <v>1158</v>
      </c>
      <c r="F49" s="7">
        <v>13</v>
      </c>
      <c r="G49" s="7">
        <v>200</v>
      </c>
      <c r="H49" s="8">
        <v>297947888</v>
      </c>
      <c r="I49" s="7" t="s">
        <v>6276</v>
      </c>
      <c r="J49" s="9"/>
    </row>
    <row r="50" spans="1:10" hidden="1" x14ac:dyDescent="0.2">
      <c r="A50" s="6" t="s">
        <v>110</v>
      </c>
      <c r="B50" s="7" t="s">
        <v>110</v>
      </c>
      <c r="C50" s="7" t="s">
        <v>6309</v>
      </c>
      <c r="D50" s="7" t="s">
        <v>6320</v>
      </c>
      <c r="E50" s="7">
        <v>1163</v>
      </c>
      <c r="F50" s="7">
        <v>21</v>
      </c>
      <c r="G50" s="7">
        <v>508</v>
      </c>
      <c r="H50" s="8">
        <v>733076512</v>
      </c>
      <c r="I50" s="7" t="s">
        <v>6276</v>
      </c>
      <c r="J50" s="9"/>
    </row>
    <row r="51" spans="1:10" x14ac:dyDescent="0.2">
      <c r="A51" s="6" t="s">
        <v>110</v>
      </c>
      <c r="B51" s="7" t="s">
        <v>110</v>
      </c>
      <c r="C51" s="7" t="s">
        <v>6309</v>
      </c>
      <c r="D51" s="7" t="s">
        <v>6321</v>
      </c>
      <c r="E51" s="7">
        <v>1168</v>
      </c>
      <c r="F51" s="7">
        <v>25</v>
      </c>
      <c r="G51" s="7">
        <v>554</v>
      </c>
      <c r="H51" s="8">
        <v>827399216</v>
      </c>
      <c r="I51" s="7" t="s">
        <v>6271</v>
      </c>
      <c r="J51" s="10" t="s">
        <v>6286</v>
      </c>
    </row>
    <row r="52" spans="1:10" hidden="1" x14ac:dyDescent="0.2">
      <c r="A52" s="6" t="s">
        <v>110</v>
      </c>
      <c r="B52" s="7" t="s">
        <v>110</v>
      </c>
      <c r="C52" s="7" t="s">
        <v>6322</v>
      </c>
      <c r="D52" s="7" t="s">
        <v>6323</v>
      </c>
      <c r="E52" s="7">
        <v>1060</v>
      </c>
      <c r="F52" s="7">
        <v>5</v>
      </c>
      <c r="G52" s="7">
        <v>70</v>
      </c>
      <c r="H52" s="8">
        <v>105459760</v>
      </c>
      <c r="I52" s="7" t="s">
        <v>6271</v>
      </c>
      <c r="J52" s="9" t="s">
        <v>6324</v>
      </c>
    </row>
    <row r="53" spans="1:10" hidden="1" x14ac:dyDescent="0.2">
      <c r="A53" s="6" t="s">
        <v>110</v>
      </c>
      <c r="B53" s="7" t="s">
        <v>110</v>
      </c>
      <c r="C53" s="7" t="s">
        <v>6322</v>
      </c>
      <c r="D53" s="7" t="s">
        <v>6325</v>
      </c>
      <c r="E53" s="7">
        <v>1060</v>
      </c>
      <c r="F53" s="7">
        <v>6</v>
      </c>
      <c r="G53" s="7">
        <v>99</v>
      </c>
      <c r="H53" s="8">
        <v>149150232</v>
      </c>
      <c r="I53" s="7" t="s">
        <v>6271</v>
      </c>
      <c r="J53" s="9" t="s">
        <v>6324</v>
      </c>
    </row>
    <row r="54" spans="1:10" hidden="1" x14ac:dyDescent="0.2">
      <c r="A54" s="6" t="s">
        <v>110</v>
      </c>
      <c r="B54" s="7" t="s">
        <v>110</v>
      </c>
      <c r="C54" s="7" t="s">
        <v>6322</v>
      </c>
      <c r="D54" s="7" t="s">
        <v>6326</v>
      </c>
      <c r="E54" s="7">
        <v>1128</v>
      </c>
      <c r="F54" s="7">
        <v>19</v>
      </c>
      <c r="G54" s="7">
        <v>608</v>
      </c>
      <c r="H54" s="8">
        <v>909956016</v>
      </c>
      <c r="I54" s="7" t="s">
        <v>6271</v>
      </c>
      <c r="J54" s="9" t="s">
        <v>592</v>
      </c>
    </row>
    <row r="55" spans="1:10" x14ac:dyDescent="0.2">
      <c r="A55" s="6" t="s">
        <v>110</v>
      </c>
      <c r="B55" s="7" t="s">
        <v>110</v>
      </c>
      <c r="C55" s="7" t="s">
        <v>6322</v>
      </c>
      <c r="D55" s="7" t="s">
        <v>6326</v>
      </c>
      <c r="E55" s="7">
        <v>1129</v>
      </c>
      <c r="F55" s="7">
        <v>1</v>
      </c>
      <c r="G55" s="7">
        <v>299</v>
      </c>
      <c r="H55" s="8">
        <v>368411056</v>
      </c>
      <c r="I55" s="7" t="s">
        <v>6271</v>
      </c>
      <c r="J55" s="10" t="s">
        <v>6286</v>
      </c>
    </row>
    <row r="56" spans="1:10" hidden="1" x14ac:dyDescent="0.2">
      <c r="A56" s="6" t="s">
        <v>110</v>
      </c>
      <c r="B56" s="7" t="s">
        <v>110</v>
      </c>
      <c r="C56" s="7" t="s">
        <v>6322</v>
      </c>
      <c r="D56" s="7" t="s">
        <v>6327</v>
      </c>
      <c r="E56" s="7">
        <v>1060</v>
      </c>
      <c r="F56" s="7">
        <v>9</v>
      </c>
      <c r="G56" s="7">
        <v>138</v>
      </c>
      <c r="H56" s="8">
        <v>207906384</v>
      </c>
      <c r="I56" s="7" t="s">
        <v>6271</v>
      </c>
      <c r="J56" s="9" t="s">
        <v>6324</v>
      </c>
    </row>
    <row r="57" spans="1:10" hidden="1" x14ac:dyDescent="0.2">
      <c r="A57" s="6" t="s">
        <v>110</v>
      </c>
      <c r="B57" s="7" t="s">
        <v>110</v>
      </c>
      <c r="C57" s="7" t="s">
        <v>6322</v>
      </c>
      <c r="D57" s="7" t="s">
        <v>6328</v>
      </c>
      <c r="E57" s="7">
        <v>1130</v>
      </c>
      <c r="F57" s="7">
        <v>12</v>
      </c>
      <c r="G57" s="7">
        <v>492</v>
      </c>
      <c r="H57" s="8">
        <v>689528248</v>
      </c>
      <c r="I57" s="7" t="s">
        <v>6271</v>
      </c>
      <c r="J57" s="9" t="s">
        <v>6324</v>
      </c>
    </row>
    <row r="58" spans="1:10" hidden="1" x14ac:dyDescent="0.2">
      <c r="A58" s="6" t="s">
        <v>110</v>
      </c>
      <c r="B58" s="7" t="s">
        <v>110</v>
      </c>
      <c r="C58" s="7" t="s">
        <v>6322</v>
      </c>
      <c r="D58" s="7" t="s">
        <v>6329</v>
      </c>
      <c r="E58" s="7">
        <v>1170</v>
      </c>
      <c r="F58" s="7">
        <v>20</v>
      </c>
      <c r="G58" s="7">
        <v>534</v>
      </c>
      <c r="H58" s="8">
        <v>740223696</v>
      </c>
      <c r="I58" s="7" t="s">
        <v>6271</v>
      </c>
      <c r="J58" s="9" t="s">
        <v>6330</v>
      </c>
    </row>
    <row r="59" spans="1:10" x14ac:dyDescent="0.2">
      <c r="A59" s="6" t="s">
        <v>110</v>
      </c>
      <c r="B59" s="7" t="s">
        <v>110</v>
      </c>
      <c r="C59" s="7" t="s">
        <v>6331</v>
      </c>
      <c r="D59" s="7" t="s">
        <v>6332</v>
      </c>
      <c r="E59" s="7">
        <v>1051</v>
      </c>
      <c r="F59" s="7">
        <v>8</v>
      </c>
      <c r="G59" s="7">
        <v>109</v>
      </c>
      <c r="H59" s="8">
        <v>157293976</v>
      </c>
      <c r="I59" s="7" t="s">
        <v>6271</v>
      </c>
      <c r="J59" s="10" t="s">
        <v>6286</v>
      </c>
    </row>
    <row r="60" spans="1:10" hidden="1" x14ac:dyDescent="0.2">
      <c r="A60" s="6" t="s">
        <v>110</v>
      </c>
      <c r="B60" s="7" t="s">
        <v>110</v>
      </c>
      <c r="C60" s="7" t="s">
        <v>6331</v>
      </c>
      <c r="D60" s="7" t="s">
        <v>6333</v>
      </c>
      <c r="E60" s="7">
        <v>1081</v>
      </c>
      <c r="F60" s="7">
        <v>21</v>
      </c>
      <c r="G60" s="7">
        <v>335</v>
      </c>
      <c r="H60" s="8">
        <v>483426440</v>
      </c>
      <c r="I60" s="7" t="s">
        <v>6276</v>
      </c>
      <c r="J60" s="9"/>
    </row>
    <row r="61" spans="1:10" hidden="1" x14ac:dyDescent="0.2">
      <c r="A61" s="6" t="s">
        <v>110</v>
      </c>
      <c r="B61" s="7" t="s">
        <v>110</v>
      </c>
      <c r="C61" s="7" t="s">
        <v>6331</v>
      </c>
      <c r="D61" s="7" t="s">
        <v>6334</v>
      </c>
      <c r="E61" s="7">
        <v>1100</v>
      </c>
      <c r="F61" s="7">
        <v>6</v>
      </c>
      <c r="G61" s="7">
        <v>117</v>
      </c>
      <c r="H61" s="8">
        <v>168838488</v>
      </c>
      <c r="I61" s="7" t="s">
        <v>6276</v>
      </c>
      <c r="J61" s="9"/>
    </row>
    <row r="62" spans="1:10" hidden="1" x14ac:dyDescent="0.2">
      <c r="A62" s="6" t="s">
        <v>110</v>
      </c>
      <c r="B62" s="7" t="s">
        <v>110</v>
      </c>
      <c r="C62" s="7" t="s">
        <v>6331</v>
      </c>
      <c r="D62" s="7" t="s">
        <v>6335</v>
      </c>
      <c r="E62" s="7">
        <v>1107</v>
      </c>
      <c r="F62" s="7">
        <v>12</v>
      </c>
      <c r="G62" s="7">
        <v>180</v>
      </c>
      <c r="H62" s="8">
        <v>259751520</v>
      </c>
      <c r="I62" s="7" t="s">
        <v>6276</v>
      </c>
      <c r="J62" s="9"/>
    </row>
    <row r="63" spans="1:10" hidden="1" x14ac:dyDescent="0.2">
      <c r="A63" s="6" t="s">
        <v>110</v>
      </c>
      <c r="B63" s="7" t="s">
        <v>110</v>
      </c>
      <c r="C63" s="7" t="s">
        <v>6331</v>
      </c>
      <c r="D63" s="7" t="s">
        <v>6336</v>
      </c>
      <c r="E63" s="7">
        <v>1118</v>
      </c>
      <c r="F63" s="7">
        <v>21</v>
      </c>
      <c r="G63" s="7">
        <v>260</v>
      </c>
      <c r="H63" s="8">
        <v>375196640</v>
      </c>
      <c r="I63" s="7" t="s">
        <v>6276</v>
      </c>
      <c r="J63" s="9"/>
    </row>
    <row r="64" spans="1:10" hidden="1" x14ac:dyDescent="0.2">
      <c r="A64" s="6" t="s">
        <v>110</v>
      </c>
      <c r="B64" s="7" t="s">
        <v>110</v>
      </c>
      <c r="C64" s="7" t="s">
        <v>6331</v>
      </c>
      <c r="D64" s="7" t="s">
        <v>6337</v>
      </c>
      <c r="E64" s="7">
        <v>1126</v>
      </c>
      <c r="F64" s="7">
        <v>5</v>
      </c>
      <c r="G64" s="7">
        <v>76</v>
      </c>
      <c r="H64" s="8">
        <v>109672864</v>
      </c>
      <c r="I64" s="7" t="s">
        <v>6276</v>
      </c>
      <c r="J64" s="9"/>
    </row>
    <row r="65" spans="1:10" hidden="1" x14ac:dyDescent="0.2">
      <c r="A65" s="6" t="s">
        <v>110</v>
      </c>
      <c r="B65" s="7" t="s">
        <v>110</v>
      </c>
      <c r="C65" s="7" t="s">
        <v>6331</v>
      </c>
      <c r="D65" s="7" t="s">
        <v>6338</v>
      </c>
      <c r="E65" s="7">
        <v>1135</v>
      </c>
      <c r="F65" s="7">
        <v>8</v>
      </c>
      <c r="G65" s="7">
        <v>150</v>
      </c>
      <c r="H65" s="8">
        <v>216459600</v>
      </c>
      <c r="I65" s="7" t="s">
        <v>6276</v>
      </c>
      <c r="J65" s="9"/>
    </row>
    <row r="66" spans="1:10" hidden="1" x14ac:dyDescent="0.2">
      <c r="A66" s="6" t="s">
        <v>110</v>
      </c>
      <c r="B66" s="7" t="s">
        <v>110</v>
      </c>
      <c r="C66" s="7" t="s">
        <v>6331</v>
      </c>
      <c r="D66" s="7" t="s">
        <v>6338</v>
      </c>
      <c r="E66" s="7">
        <v>1225</v>
      </c>
      <c r="F66" s="7">
        <v>2</v>
      </c>
      <c r="G66" s="7">
        <v>89</v>
      </c>
      <c r="H66" s="8">
        <v>109660816</v>
      </c>
      <c r="I66" s="7" t="s">
        <v>6276</v>
      </c>
      <c r="J66" s="9"/>
    </row>
    <row r="67" spans="1:10" hidden="1" x14ac:dyDescent="0.2">
      <c r="A67" s="6" t="s">
        <v>110</v>
      </c>
      <c r="B67" s="7" t="s">
        <v>110</v>
      </c>
      <c r="C67" s="7" t="s">
        <v>6331</v>
      </c>
      <c r="D67" s="7" t="s">
        <v>6339</v>
      </c>
      <c r="E67" s="7">
        <v>1140</v>
      </c>
      <c r="F67" s="7">
        <v>10</v>
      </c>
      <c r="G67" s="7">
        <v>245</v>
      </c>
      <c r="H67" s="8">
        <v>353550680</v>
      </c>
      <c r="I67" s="7" t="s">
        <v>6276</v>
      </c>
      <c r="J67" s="9"/>
    </row>
    <row r="68" spans="1:10" hidden="1" x14ac:dyDescent="0.2">
      <c r="A68" s="6" t="s">
        <v>110</v>
      </c>
      <c r="B68" s="7" t="s">
        <v>110</v>
      </c>
      <c r="C68" s="7" t="s">
        <v>6331</v>
      </c>
      <c r="D68" s="7" t="s">
        <v>6340</v>
      </c>
      <c r="E68" s="7">
        <v>1149</v>
      </c>
      <c r="F68" s="7">
        <v>11</v>
      </c>
      <c r="G68" s="7">
        <v>201</v>
      </c>
      <c r="H68" s="8">
        <v>290055864</v>
      </c>
      <c r="I68" s="7" t="s">
        <v>6271</v>
      </c>
      <c r="J68" s="9" t="s">
        <v>554</v>
      </c>
    </row>
    <row r="69" spans="1:10" hidden="1" x14ac:dyDescent="0.2">
      <c r="A69" s="6" t="s">
        <v>110</v>
      </c>
      <c r="B69" s="7" t="s">
        <v>110</v>
      </c>
      <c r="C69" s="7" t="s">
        <v>6331</v>
      </c>
      <c r="D69" s="7" t="s">
        <v>6341</v>
      </c>
      <c r="E69" s="7">
        <v>1126</v>
      </c>
      <c r="F69" s="7">
        <v>6</v>
      </c>
      <c r="G69" s="7">
        <v>99</v>
      </c>
      <c r="H69" s="8">
        <v>142863336</v>
      </c>
      <c r="I69" s="7" t="s">
        <v>6276</v>
      </c>
      <c r="J69" s="9"/>
    </row>
    <row r="70" spans="1:10" hidden="1" x14ac:dyDescent="0.2">
      <c r="A70" s="6" t="s">
        <v>110</v>
      </c>
      <c r="B70" s="7" t="s">
        <v>110</v>
      </c>
      <c r="C70" s="7" t="s">
        <v>6331</v>
      </c>
      <c r="D70" s="7" t="s">
        <v>6341</v>
      </c>
      <c r="E70" s="7">
        <v>1220</v>
      </c>
      <c r="F70" s="7">
        <v>2</v>
      </c>
      <c r="G70" s="7">
        <v>187</v>
      </c>
      <c r="H70" s="8">
        <v>230410928</v>
      </c>
      <c r="I70" s="7" t="s">
        <v>6276</v>
      </c>
      <c r="J70" s="9"/>
    </row>
    <row r="71" spans="1:10" hidden="1" x14ac:dyDescent="0.2">
      <c r="A71" s="6" t="s">
        <v>110</v>
      </c>
      <c r="B71" s="7" t="s">
        <v>110</v>
      </c>
      <c r="C71" s="7" t="s">
        <v>6342</v>
      </c>
      <c r="D71" s="7" t="s">
        <v>6343</v>
      </c>
      <c r="E71" s="7">
        <v>1063</v>
      </c>
      <c r="F71" s="7">
        <v>6</v>
      </c>
      <c r="G71" s="7">
        <v>77</v>
      </c>
      <c r="H71" s="8">
        <v>116005736</v>
      </c>
      <c r="I71" s="7" t="s">
        <v>6276</v>
      </c>
      <c r="J71" s="9"/>
    </row>
    <row r="72" spans="1:10" hidden="1" x14ac:dyDescent="0.2">
      <c r="A72" s="6" t="s">
        <v>110</v>
      </c>
      <c r="B72" s="7" t="s">
        <v>110</v>
      </c>
      <c r="C72" s="7" t="s">
        <v>6342</v>
      </c>
      <c r="D72" s="7" t="s">
        <v>6344</v>
      </c>
      <c r="E72" s="7">
        <v>1063</v>
      </c>
      <c r="F72" s="7">
        <v>27</v>
      </c>
      <c r="G72" s="7">
        <v>434</v>
      </c>
      <c r="H72" s="8">
        <v>653850512</v>
      </c>
      <c r="I72" s="7" t="s">
        <v>6276</v>
      </c>
      <c r="J72" s="9"/>
    </row>
    <row r="73" spans="1:10" hidden="1" x14ac:dyDescent="0.2">
      <c r="A73" s="6" t="s">
        <v>110</v>
      </c>
      <c r="B73" s="7" t="s">
        <v>110</v>
      </c>
      <c r="C73" s="7" t="s">
        <v>6342</v>
      </c>
      <c r="D73" s="7" t="s">
        <v>6345</v>
      </c>
      <c r="E73" s="7">
        <v>1098</v>
      </c>
      <c r="F73" s="7">
        <v>39</v>
      </c>
      <c r="G73" s="7">
        <v>636</v>
      </c>
      <c r="H73" s="8">
        <v>917788704</v>
      </c>
      <c r="I73" s="7" t="s">
        <v>6271</v>
      </c>
      <c r="J73" s="9" t="s">
        <v>6346</v>
      </c>
    </row>
    <row r="74" spans="1:10" hidden="1" x14ac:dyDescent="0.2">
      <c r="A74" s="6" t="s">
        <v>110</v>
      </c>
      <c r="B74" s="7" t="s">
        <v>110</v>
      </c>
      <c r="C74" s="7" t="s">
        <v>6342</v>
      </c>
      <c r="D74" s="7" t="s">
        <v>6347</v>
      </c>
      <c r="E74" s="7">
        <v>1057</v>
      </c>
      <c r="F74" s="7">
        <v>26</v>
      </c>
      <c r="G74" s="7">
        <v>504</v>
      </c>
      <c r="H74" s="8">
        <v>727304256</v>
      </c>
      <c r="I74" s="7" t="s">
        <v>6271</v>
      </c>
      <c r="J74" s="9" t="s">
        <v>6348</v>
      </c>
    </row>
    <row r="75" spans="1:10" hidden="1" x14ac:dyDescent="0.2">
      <c r="A75" s="6" t="s">
        <v>110</v>
      </c>
      <c r="B75" s="7" t="s">
        <v>110</v>
      </c>
      <c r="C75" s="7" t="s">
        <v>6342</v>
      </c>
      <c r="D75" s="7" t="s">
        <v>6349</v>
      </c>
      <c r="E75" s="7">
        <v>1127</v>
      </c>
      <c r="F75" s="7">
        <v>13</v>
      </c>
      <c r="G75" s="7">
        <v>203</v>
      </c>
      <c r="H75" s="8">
        <v>292941992</v>
      </c>
      <c r="I75" s="7" t="s">
        <v>6276</v>
      </c>
      <c r="J75" s="9"/>
    </row>
    <row r="76" spans="1:10" hidden="1" x14ac:dyDescent="0.2">
      <c r="A76" s="6" t="s">
        <v>110</v>
      </c>
      <c r="B76" s="7" t="s">
        <v>110</v>
      </c>
      <c r="C76" s="7" t="s">
        <v>6342</v>
      </c>
      <c r="D76" s="7" t="s">
        <v>6350</v>
      </c>
      <c r="E76" s="7">
        <v>1162</v>
      </c>
      <c r="F76" s="7">
        <v>4</v>
      </c>
      <c r="G76" s="7">
        <v>75</v>
      </c>
      <c r="H76" s="8">
        <v>108229800</v>
      </c>
      <c r="I76" s="7" t="s">
        <v>6276</v>
      </c>
      <c r="J76" s="9"/>
    </row>
    <row r="77" spans="1:10" hidden="1" x14ac:dyDescent="0.2">
      <c r="A77" s="6" t="s">
        <v>110</v>
      </c>
      <c r="B77" s="7" t="s">
        <v>110</v>
      </c>
      <c r="C77" s="7" t="s">
        <v>6351</v>
      </c>
      <c r="D77" s="7" t="s">
        <v>6352</v>
      </c>
      <c r="E77" s="7">
        <v>1062</v>
      </c>
      <c r="F77" s="7">
        <v>12</v>
      </c>
      <c r="G77" s="7">
        <v>599</v>
      </c>
      <c r="H77" s="8">
        <v>864395336</v>
      </c>
      <c r="I77" s="7" t="s">
        <v>6276</v>
      </c>
      <c r="J77" s="9"/>
    </row>
    <row r="78" spans="1:10" hidden="1" x14ac:dyDescent="0.2">
      <c r="A78" s="6" t="s">
        <v>110</v>
      </c>
      <c r="B78" s="7" t="s">
        <v>110</v>
      </c>
      <c r="C78" s="7" t="s">
        <v>6351</v>
      </c>
      <c r="D78" s="7" t="s">
        <v>6353</v>
      </c>
      <c r="E78" s="7">
        <v>1064</v>
      </c>
      <c r="F78" s="7">
        <v>4</v>
      </c>
      <c r="G78" s="7">
        <v>188</v>
      </c>
      <c r="H78" s="8">
        <v>283234784</v>
      </c>
      <c r="I78" s="7" t="s">
        <v>6276</v>
      </c>
      <c r="J78" s="9"/>
    </row>
    <row r="79" spans="1:10" hidden="1" x14ac:dyDescent="0.2">
      <c r="A79" s="6" t="s">
        <v>110</v>
      </c>
      <c r="B79" s="7" t="s">
        <v>110</v>
      </c>
      <c r="C79" s="7" t="s">
        <v>6351</v>
      </c>
      <c r="D79" s="7" t="s">
        <v>6353</v>
      </c>
      <c r="E79" s="7">
        <v>1231</v>
      </c>
      <c r="F79" s="7">
        <v>1</v>
      </c>
      <c r="G79" s="7">
        <v>60</v>
      </c>
      <c r="H79" s="8">
        <v>73928640</v>
      </c>
      <c r="I79" s="7" t="s">
        <v>6276</v>
      </c>
      <c r="J79" s="9"/>
    </row>
    <row r="80" spans="1:10" hidden="1" x14ac:dyDescent="0.2">
      <c r="A80" s="6" t="s">
        <v>110</v>
      </c>
      <c r="B80" s="7" t="s">
        <v>110</v>
      </c>
      <c r="C80" s="7" t="s">
        <v>6351</v>
      </c>
      <c r="D80" s="7" t="s">
        <v>6354</v>
      </c>
      <c r="E80" s="7">
        <v>1075</v>
      </c>
      <c r="F80" s="7">
        <v>6</v>
      </c>
      <c r="G80" s="7">
        <v>297</v>
      </c>
      <c r="H80" s="8">
        <v>415934808</v>
      </c>
      <c r="I80" s="7" t="s">
        <v>6276</v>
      </c>
      <c r="J80" s="9"/>
    </row>
    <row r="81" spans="1:10" hidden="1" x14ac:dyDescent="0.2">
      <c r="A81" s="6" t="s">
        <v>110</v>
      </c>
      <c r="B81" s="7" t="s">
        <v>110</v>
      </c>
      <c r="C81" s="7" t="s">
        <v>6351</v>
      </c>
      <c r="D81" s="7" t="s">
        <v>6355</v>
      </c>
      <c r="E81" s="7">
        <v>1096</v>
      </c>
      <c r="F81" s="7">
        <v>3</v>
      </c>
      <c r="G81" s="7">
        <v>146</v>
      </c>
      <c r="H81" s="8">
        <v>219958928</v>
      </c>
      <c r="I81" s="7" t="s">
        <v>6276</v>
      </c>
      <c r="J81" s="9"/>
    </row>
    <row r="82" spans="1:10" hidden="1" x14ac:dyDescent="0.2">
      <c r="A82" s="6" t="s">
        <v>110</v>
      </c>
      <c r="B82" s="7" t="s">
        <v>110</v>
      </c>
      <c r="C82" s="7" t="s">
        <v>6351</v>
      </c>
      <c r="D82" s="7" t="s">
        <v>6356</v>
      </c>
      <c r="E82" s="7">
        <v>1111</v>
      </c>
      <c r="F82" s="7">
        <v>6</v>
      </c>
      <c r="G82" s="7">
        <v>292</v>
      </c>
      <c r="H82" s="8">
        <v>439917856</v>
      </c>
      <c r="I82" s="7" t="s">
        <v>6276</v>
      </c>
      <c r="J82" s="9"/>
    </row>
    <row r="83" spans="1:10" hidden="1" x14ac:dyDescent="0.2">
      <c r="A83" s="6" t="s">
        <v>110</v>
      </c>
      <c r="B83" s="7" t="s">
        <v>110</v>
      </c>
      <c r="C83" s="7" t="s">
        <v>6351</v>
      </c>
      <c r="D83" s="7" t="s">
        <v>6357</v>
      </c>
      <c r="E83" s="7">
        <v>1050</v>
      </c>
      <c r="F83" s="7">
        <v>3</v>
      </c>
      <c r="G83" s="7">
        <v>138</v>
      </c>
      <c r="H83" s="8">
        <v>207906384</v>
      </c>
      <c r="I83" s="7" t="s">
        <v>6271</v>
      </c>
      <c r="J83" s="9" t="s">
        <v>449</v>
      </c>
    </row>
    <row r="84" spans="1:10" hidden="1" x14ac:dyDescent="0.2">
      <c r="A84" s="6" t="s">
        <v>110</v>
      </c>
      <c r="B84" s="7" t="s">
        <v>110</v>
      </c>
      <c r="C84" s="7" t="s">
        <v>6351</v>
      </c>
      <c r="D84" s="7" t="s">
        <v>6358</v>
      </c>
      <c r="E84" s="7">
        <v>1117</v>
      </c>
      <c r="F84" s="7">
        <v>6</v>
      </c>
      <c r="G84" s="7">
        <v>300</v>
      </c>
      <c r="H84" s="8">
        <v>451970400</v>
      </c>
      <c r="I84" s="7" t="s">
        <v>6276</v>
      </c>
      <c r="J84" s="9"/>
    </row>
    <row r="85" spans="1:10" hidden="1" x14ac:dyDescent="0.2">
      <c r="A85" s="6" t="s">
        <v>110</v>
      </c>
      <c r="B85" s="7" t="s">
        <v>110</v>
      </c>
      <c r="C85" s="7" t="s">
        <v>6351</v>
      </c>
      <c r="D85" s="7" t="s">
        <v>6359</v>
      </c>
      <c r="E85" s="7">
        <v>1119</v>
      </c>
      <c r="F85" s="7">
        <v>11</v>
      </c>
      <c r="G85" s="7">
        <v>546</v>
      </c>
      <c r="H85" s="8">
        <v>822586128</v>
      </c>
      <c r="I85" s="7" t="s">
        <v>6276</v>
      </c>
      <c r="J85" s="9"/>
    </row>
    <row r="86" spans="1:10" hidden="1" x14ac:dyDescent="0.2">
      <c r="A86" s="6" t="s">
        <v>110</v>
      </c>
      <c r="B86" s="7" t="s">
        <v>110</v>
      </c>
      <c r="C86" s="7" t="s">
        <v>6351</v>
      </c>
      <c r="D86" s="7" t="s">
        <v>6360</v>
      </c>
      <c r="E86" s="7">
        <v>1122</v>
      </c>
      <c r="F86" s="7">
        <v>5</v>
      </c>
      <c r="G86" s="7">
        <v>249</v>
      </c>
      <c r="H86" s="8">
        <v>359322936</v>
      </c>
      <c r="I86" s="7" t="s">
        <v>6271</v>
      </c>
      <c r="J86" s="9" t="s">
        <v>476</v>
      </c>
    </row>
    <row r="87" spans="1:10" hidden="1" x14ac:dyDescent="0.2">
      <c r="A87" s="6" t="s">
        <v>110</v>
      </c>
      <c r="B87" s="7" t="s">
        <v>110</v>
      </c>
      <c r="C87" s="7" t="s">
        <v>6351</v>
      </c>
      <c r="D87" s="7" t="s">
        <v>6361</v>
      </c>
      <c r="E87" s="7">
        <v>1061</v>
      </c>
      <c r="F87" s="7">
        <v>7</v>
      </c>
      <c r="G87" s="7">
        <v>340</v>
      </c>
      <c r="H87" s="8">
        <v>512233120</v>
      </c>
      <c r="I87" s="7" t="s">
        <v>6271</v>
      </c>
      <c r="J87" s="9" t="s">
        <v>438</v>
      </c>
    </row>
    <row r="88" spans="1:10" hidden="1" x14ac:dyDescent="0.2">
      <c r="A88" s="6" t="s">
        <v>110</v>
      </c>
      <c r="B88" s="7" t="s">
        <v>110</v>
      </c>
      <c r="C88" s="7" t="s">
        <v>6351</v>
      </c>
      <c r="D88" s="7" t="s">
        <v>6362</v>
      </c>
      <c r="E88" s="7">
        <v>1133</v>
      </c>
      <c r="F88" s="7">
        <v>2</v>
      </c>
      <c r="G88" s="7">
        <v>89</v>
      </c>
      <c r="H88" s="8">
        <v>134084552</v>
      </c>
      <c r="I88" s="7" t="s">
        <v>6276</v>
      </c>
      <c r="J88" s="9"/>
    </row>
    <row r="89" spans="1:10" hidden="1" x14ac:dyDescent="0.2">
      <c r="A89" s="6" t="s">
        <v>110</v>
      </c>
      <c r="B89" s="7" t="s">
        <v>110</v>
      </c>
      <c r="C89" s="7" t="s">
        <v>6351</v>
      </c>
      <c r="D89" s="7" t="s">
        <v>6363</v>
      </c>
      <c r="E89" s="7">
        <v>1134</v>
      </c>
      <c r="F89" s="7">
        <v>10</v>
      </c>
      <c r="G89" s="7">
        <v>473</v>
      </c>
      <c r="H89" s="8">
        <v>712606664</v>
      </c>
      <c r="I89" s="7" t="s">
        <v>6276</v>
      </c>
      <c r="J89" s="9"/>
    </row>
    <row r="90" spans="1:10" hidden="1" x14ac:dyDescent="0.2">
      <c r="A90" s="6" t="s">
        <v>110</v>
      </c>
      <c r="B90" s="7" t="s">
        <v>110</v>
      </c>
      <c r="C90" s="7" t="s">
        <v>6351</v>
      </c>
      <c r="D90" s="7" t="s">
        <v>6363</v>
      </c>
      <c r="E90" s="7">
        <v>1223</v>
      </c>
      <c r="F90" s="7">
        <v>3</v>
      </c>
      <c r="G90" s="7">
        <v>774</v>
      </c>
      <c r="H90" s="8">
        <v>953679456</v>
      </c>
      <c r="I90" s="7" t="s">
        <v>6271</v>
      </c>
      <c r="J90" s="9" t="s">
        <v>430</v>
      </c>
    </row>
    <row r="91" spans="1:10" hidden="1" x14ac:dyDescent="0.2">
      <c r="A91" s="6" t="s">
        <v>110</v>
      </c>
      <c r="B91" s="7" t="s">
        <v>110</v>
      </c>
      <c r="C91" s="7" t="s">
        <v>6351</v>
      </c>
      <c r="D91" s="7" t="s">
        <v>6363</v>
      </c>
      <c r="E91" s="7">
        <v>1224</v>
      </c>
      <c r="F91" s="7">
        <v>5</v>
      </c>
      <c r="G91" s="7">
        <v>646</v>
      </c>
      <c r="H91" s="8">
        <v>795965024</v>
      </c>
      <c r="I91" s="7" t="s">
        <v>6271</v>
      </c>
      <c r="J91" s="9" t="s">
        <v>413</v>
      </c>
    </row>
    <row r="92" spans="1:10" hidden="1" x14ac:dyDescent="0.2">
      <c r="A92" s="6" t="s">
        <v>110</v>
      </c>
      <c r="B92" s="7" t="s">
        <v>110</v>
      </c>
      <c r="C92" s="7" t="s">
        <v>6351</v>
      </c>
      <c r="D92" s="7" t="s">
        <v>6364</v>
      </c>
      <c r="E92" s="7">
        <v>1174</v>
      </c>
      <c r="F92" s="7">
        <v>4</v>
      </c>
      <c r="G92" s="7">
        <v>200</v>
      </c>
      <c r="H92" s="8">
        <v>301313600</v>
      </c>
      <c r="I92" s="7" t="s">
        <v>6276</v>
      </c>
      <c r="J92" s="9"/>
    </row>
    <row r="93" spans="1:10" hidden="1" x14ac:dyDescent="0.2">
      <c r="A93" s="6" t="s">
        <v>110</v>
      </c>
      <c r="B93" s="7" t="s">
        <v>110</v>
      </c>
      <c r="C93" s="7" t="s">
        <v>6351</v>
      </c>
      <c r="D93" s="7" t="s">
        <v>6365</v>
      </c>
      <c r="E93" s="7">
        <v>1153</v>
      </c>
      <c r="F93" s="7">
        <v>11</v>
      </c>
      <c r="G93" s="7">
        <v>550</v>
      </c>
      <c r="H93" s="8">
        <v>793685200</v>
      </c>
      <c r="I93" s="7" t="s">
        <v>6276</v>
      </c>
      <c r="J93" s="9"/>
    </row>
    <row r="94" spans="1:10" hidden="1" x14ac:dyDescent="0.2">
      <c r="A94" s="6" t="s">
        <v>110</v>
      </c>
      <c r="B94" s="7" t="s">
        <v>110</v>
      </c>
      <c r="C94" s="7" t="s">
        <v>6351</v>
      </c>
      <c r="D94" s="7" t="s">
        <v>6365</v>
      </c>
      <c r="E94" s="7">
        <v>1154</v>
      </c>
      <c r="F94" s="7">
        <v>7</v>
      </c>
      <c r="G94" s="7">
        <v>350</v>
      </c>
      <c r="H94" s="8">
        <v>505072400</v>
      </c>
      <c r="I94" s="7" t="s">
        <v>6276</v>
      </c>
      <c r="J94" s="9"/>
    </row>
    <row r="95" spans="1:10" hidden="1" x14ac:dyDescent="0.2">
      <c r="A95" s="6" t="s">
        <v>110</v>
      </c>
      <c r="B95" s="7" t="s">
        <v>110</v>
      </c>
      <c r="C95" s="7" t="s">
        <v>6366</v>
      </c>
      <c r="D95" s="7" t="s">
        <v>6367</v>
      </c>
      <c r="E95" s="7">
        <v>1095</v>
      </c>
      <c r="F95" s="7">
        <v>4</v>
      </c>
      <c r="G95" s="7">
        <v>200</v>
      </c>
      <c r="H95" s="8">
        <v>288612800</v>
      </c>
      <c r="I95" s="7" t="s">
        <v>6276</v>
      </c>
      <c r="J95" s="9"/>
    </row>
    <row r="96" spans="1:10" hidden="1" x14ac:dyDescent="0.2">
      <c r="A96" s="6" t="s">
        <v>110</v>
      </c>
      <c r="B96" s="7" t="s">
        <v>110</v>
      </c>
      <c r="C96" s="7" t="s">
        <v>6366</v>
      </c>
      <c r="D96" s="7" t="s">
        <v>6368</v>
      </c>
      <c r="E96" s="7">
        <v>1104</v>
      </c>
      <c r="F96" s="7">
        <v>4</v>
      </c>
      <c r="G96" s="7">
        <v>200</v>
      </c>
      <c r="H96" s="8">
        <v>301313600</v>
      </c>
      <c r="I96" s="7" t="s">
        <v>6276</v>
      </c>
      <c r="J96" s="9"/>
    </row>
    <row r="97" spans="1:10" hidden="1" x14ac:dyDescent="0.2">
      <c r="A97" s="6" t="s">
        <v>110</v>
      </c>
      <c r="B97" s="7" t="s">
        <v>110</v>
      </c>
      <c r="C97" s="7" t="s">
        <v>6366</v>
      </c>
      <c r="D97" s="7" t="s">
        <v>6369</v>
      </c>
      <c r="E97" s="7">
        <v>1109</v>
      </c>
      <c r="F97" s="7">
        <v>1</v>
      </c>
      <c r="G97" s="7">
        <v>50</v>
      </c>
      <c r="H97" s="8">
        <v>72153200</v>
      </c>
      <c r="I97" s="7" t="s">
        <v>6276</v>
      </c>
      <c r="J97" s="9"/>
    </row>
    <row r="98" spans="1:10" hidden="1" x14ac:dyDescent="0.2">
      <c r="A98" s="6" t="s">
        <v>110</v>
      </c>
      <c r="B98" s="7" t="s">
        <v>110</v>
      </c>
      <c r="C98" s="7" t="s">
        <v>6366</v>
      </c>
      <c r="D98" s="7" t="s">
        <v>6370</v>
      </c>
      <c r="E98" s="7">
        <v>1138</v>
      </c>
      <c r="F98" s="7">
        <v>2</v>
      </c>
      <c r="G98" s="7">
        <v>93</v>
      </c>
      <c r="H98" s="8">
        <v>140110824</v>
      </c>
      <c r="I98" s="7" t="s">
        <v>6276</v>
      </c>
      <c r="J98" s="9"/>
    </row>
    <row r="99" spans="1:10" hidden="1" x14ac:dyDescent="0.2">
      <c r="A99" s="6" t="s">
        <v>110</v>
      </c>
      <c r="B99" s="7" t="s">
        <v>110</v>
      </c>
      <c r="C99" s="7" t="s">
        <v>6366</v>
      </c>
      <c r="D99" s="7" t="s">
        <v>6370</v>
      </c>
      <c r="E99" s="7">
        <v>1227</v>
      </c>
      <c r="F99" s="7">
        <v>2</v>
      </c>
      <c r="G99" s="7">
        <v>118</v>
      </c>
      <c r="H99" s="8">
        <v>145392992</v>
      </c>
      <c r="I99" s="7" t="s">
        <v>6276</v>
      </c>
      <c r="J99" s="9"/>
    </row>
    <row r="100" spans="1:10" hidden="1" x14ac:dyDescent="0.2">
      <c r="A100" s="6" t="s">
        <v>110</v>
      </c>
      <c r="B100" s="7" t="s">
        <v>110</v>
      </c>
      <c r="C100" s="7" t="s">
        <v>6366</v>
      </c>
      <c r="D100" s="7" t="s">
        <v>6371</v>
      </c>
      <c r="E100" s="7">
        <v>1139</v>
      </c>
      <c r="F100" s="7">
        <v>3</v>
      </c>
      <c r="G100" s="7">
        <v>154</v>
      </c>
      <c r="H100" s="8">
        <v>222231856</v>
      </c>
      <c r="I100" s="7" t="s">
        <v>6276</v>
      </c>
      <c r="J100" s="9"/>
    </row>
    <row r="101" spans="1:10" hidden="1" x14ac:dyDescent="0.2">
      <c r="A101" s="6" t="s">
        <v>110</v>
      </c>
      <c r="B101" s="7" t="s">
        <v>110</v>
      </c>
      <c r="C101" s="7" t="s">
        <v>6366</v>
      </c>
      <c r="D101" s="7" t="s">
        <v>6372</v>
      </c>
      <c r="E101" s="7">
        <v>1143</v>
      </c>
      <c r="F101" s="7">
        <v>8</v>
      </c>
      <c r="G101" s="7">
        <v>399</v>
      </c>
      <c r="H101" s="8">
        <v>575782536</v>
      </c>
      <c r="I101" s="7" t="s">
        <v>6276</v>
      </c>
      <c r="J101" s="9"/>
    </row>
    <row r="102" spans="1:10" hidden="1" x14ac:dyDescent="0.2">
      <c r="A102" s="6" t="s">
        <v>110</v>
      </c>
      <c r="B102" s="7" t="s">
        <v>110</v>
      </c>
      <c r="C102" s="7" t="s">
        <v>6366</v>
      </c>
      <c r="D102" s="7" t="s">
        <v>6373</v>
      </c>
      <c r="E102" s="7">
        <v>1146</v>
      </c>
      <c r="F102" s="7">
        <v>3</v>
      </c>
      <c r="G102" s="7">
        <v>125</v>
      </c>
      <c r="H102" s="8">
        <v>188321000</v>
      </c>
      <c r="I102" s="7" t="s">
        <v>6276</v>
      </c>
      <c r="J102" s="9"/>
    </row>
    <row r="103" spans="1:10" hidden="1" x14ac:dyDescent="0.2">
      <c r="A103" s="6" t="s">
        <v>110</v>
      </c>
      <c r="B103" s="7" t="s">
        <v>110</v>
      </c>
      <c r="C103" s="7" t="s">
        <v>6374</v>
      </c>
      <c r="D103" s="7" t="s">
        <v>6375</v>
      </c>
      <c r="E103" s="7">
        <v>1052</v>
      </c>
      <c r="F103" s="7">
        <v>28</v>
      </c>
      <c r="G103" s="7">
        <v>558</v>
      </c>
      <c r="H103" s="8">
        <v>805229712</v>
      </c>
      <c r="I103" s="7" t="s">
        <v>6271</v>
      </c>
      <c r="J103" s="9" t="s">
        <v>2732</v>
      </c>
    </row>
    <row r="104" spans="1:10" hidden="1" x14ac:dyDescent="0.2">
      <c r="A104" s="6" t="s">
        <v>110</v>
      </c>
      <c r="B104" s="7" t="s">
        <v>110</v>
      </c>
      <c r="C104" s="7" t="s">
        <v>6374</v>
      </c>
      <c r="D104" s="7" t="s">
        <v>6376</v>
      </c>
      <c r="E104" s="7">
        <v>1083</v>
      </c>
      <c r="F104" s="7">
        <v>18</v>
      </c>
      <c r="G104" s="7">
        <v>359</v>
      </c>
      <c r="H104" s="8">
        <v>518059976</v>
      </c>
      <c r="I104" s="7" t="s">
        <v>6276</v>
      </c>
      <c r="J104" s="9"/>
    </row>
    <row r="105" spans="1:10" hidden="1" x14ac:dyDescent="0.2">
      <c r="A105" s="6" t="s">
        <v>110</v>
      </c>
      <c r="B105" s="7" t="s">
        <v>110</v>
      </c>
      <c r="C105" s="7" t="s">
        <v>6374</v>
      </c>
      <c r="D105" s="7" t="s">
        <v>6377</v>
      </c>
      <c r="E105" s="7">
        <v>1097</v>
      </c>
      <c r="F105" s="7">
        <v>23</v>
      </c>
      <c r="G105" s="7">
        <v>465</v>
      </c>
      <c r="H105" s="8">
        <v>671024760</v>
      </c>
      <c r="I105" s="7" t="s">
        <v>6271</v>
      </c>
      <c r="J105" s="9" t="s">
        <v>2732</v>
      </c>
    </row>
    <row r="106" spans="1:10" hidden="1" x14ac:dyDescent="0.2">
      <c r="A106" s="6" t="s">
        <v>110</v>
      </c>
      <c r="B106" s="7" t="s">
        <v>110</v>
      </c>
      <c r="C106" s="7" t="s">
        <v>6374</v>
      </c>
      <c r="D106" s="7" t="s">
        <v>2737</v>
      </c>
      <c r="E106" s="7">
        <v>1055</v>
      </c>
      <c r="F106" s="7">
        <v>37</v>
      </c>
      <c r="G106" s="7">
        <v>955</v>
      </c>
      <c r="H106" s="8">
        <v>1378126120</v>
      </c>
      <c r="I106" s="7" t="s">
        <v>6271</v>
      </c>
      <c r="J106" s="9" t="s">
        <v>2485</v>
      </c>
    </row>
    <row r="107" spans="1:10" hidden="1" x14ac:dyDescent="0.2">
      <c r="A107" s="6" t="s">
        <v>110</v>
      </c>
      <c r="B107" s="7" t="s">
        <v>110</v>
      </c>
      <c r="C107" s="7" t="s">
        <v>6378</v>
      </c>
      <c r="D107" s="7" t="s">
        <v>6379</v>
      </c>
      <c r="E107" s="7">
        <v>1066</v>
      </c>
      <c r="F107" s="7">
        <v>12</v>
      </c>
      <c r="G107" s="7">
        <v>203</v>
      </c>
      <c r="H107" s="8">
        <v>292941992</v>
      </c>
      <c r="I107" s="7" t="s">
        <v>6276</v>
      </c>
      <c r="J107" s="9"/>
    </row>
    <row r="108" spans="1:10" hidden="1" x14ac:dyDescent="0.2">
      <c r="A108" s="6" t="s">
        <v>110</v>
      </c>
      <c r="B108" s="7" t="s">
        <v>110</v>
      </c>
      <c r="C108" s="7" t="s">
        <v>6378</v>
      </c>
      <c r="D108" s="7" t="s">
        <v>6380</v>
      </c>
      <c r="E108" s="7">
        <v>1070</v>
      </c>
      <c r="F108" s="7">
        <v>23</v>
      </c>
      <c r="G108" s="7">
        <v>667</v>
      </c>
      <c r="H108" s="8">
        <v>937002368</v>
      </c>
      <c r="I108" s="7" t="s">
        <v>6276</v>
      </c>
      <c r="J108" s="9"/>
    </row>
    <row r="109" spans="1:10" hidden="1" x14ac:dyDescent="0.2">
      <c r="A109" s="6" t="s">
        <v>110</v>
      </c>
      <c r="B109" s="7" t="s">
        <v>110</v>
      </c>
      <c r="C109" s="7" t="s">
        <v>6378</v>
      </c>
      <c r="D109" s="7" t="s">
        <v>6380</v>
      </c>
      <c r="E109" s="7">
        <v>1232</v>
      </c>
      <c r="F109" s="7">
        <v>3</v>
      </c>
      <c r="G109" s="7">
        <v>108</v>
      </c>
      <c r="H109" s="8">
        <v>133071552</v>
      </c>
      <c r="I109" s="7" t="s">
        <v>6276</v>
      </c>
      <c r="J109" s="9"/>
    </row>
    <row r="110" spans="1:10" hidden="1" x14ac:dyDescent="0.2">
      <c r="A110" s="6" t="s">
        <v>110</v>
      </c>
      <c r="B110" s="7" t="s">
        <v>110</v>
      </c>
      <c r="C110" s="7" t="s">
        <v>6378</v>
      </c>
      <c r="D110" s="7" t="s">
        <v>6381</v>
      </c>
      <c r="E110" s="7">
        <v>1094</v>
      </c>
      <c r="F110" s="7">
        <v>8</v>
      </c>
      <c r="G110" s="7">
        <v>330</v>
      </c>
      <c r="H110" s="8">
        <v>497167440</v>
      </c>
      <c r="I110" s="7" t="s">
        <v>6276</v>
      </c>
      <c r="J110" s="9"/>
    </row>
    <row r="111" spans="1:10" hidden="1" x14ac:dyDescent="0.2">
      <c r="A111" s="6" t="s">
        <v>110</v>
      </c>
      <c r="B111" s="7" t="s">
        <v>110</v>
      </c>
      <c r="C111" s="7" t="s">
        <v>6378</v>
      </c>
      <c r="D111" s="7" t="s">
        <v>6382</v>
      </c>
      <c r="E111" s="7">
        <v>1131</v>
      </c>
      <c r="F111" s="7">
        <v>3</v>
      </c>
      <c r="G111" s="7">
        <v>303</v>
      </c>
      <c r="H111" s="8">
        <v>382409192</v>
      </c>
      <c r="I111" s="7" t="s">
        <v>6271</v>
      </c>
      <c r="J111" s="9" t="s">
        <v>6330</v>
      </c>
    </row>
    <row r="112" spans="1:10" hidden="1" x14ac:dyDescent="0.2">
      <c r="A112" s="6" t="s">
        <v>110</v>
      </c>
      <c r="B112" s="7" t="s">
        <v>110</v>
      </c>
      <c r="C112" s="7" t="s">
        <v>6378</v>
      </c>
      <c r="D112" s="7" t="s">
        <v>6382</v>
      </c>
      <c r="E112" s="7">
        <v>1132</v>
      </c>
      <c r="F112" s="7">
        <v>32</v>
      </c>
      <c r="G112" s="7">
        <v>853</v>
      </c>
      <c r="H112" s="8">
        <v>1230933592</v>
      </c>
      <c r="I112" s="7" t="s">
        <v>6276</v>
      </c>
      <c r="J112" s="9"/>
    </row>
    <row r="113" spans="1:10" hidden="1" x14ac:dyDescent="0.2">
      <c r="A113" s="6" t="s">
        <v>110</v>
      </c>
      <c r="B113" s="7" t="s">
        <v>110</v>
      </c>
      <c r="C113" s="7" t="s">
        <v>6378</v>
      </c>
      <c r="D113" s="7" t="s">
        <v>6383</v>
      </c>
      <c r="E113" s="7">
        <v>1147</v>
      </c>
      <c r="F113" s="7">
        <v>24</v>
      </c>
      <c r="G113" s="7">
        <v>520</v>
      </c>
      <c r="H113" s="8">
        <v>750393280</v>
      </c>
      <c r="I113" s="7" t="s">
        <v>6276</v>
      </c>
      <c r="J113" s="9"/>
    </row>
    <row r="114" spans="1:10" hidden="1" x14ac:dyDescent="0.2">
      <c r="A114" s="6" t="s">
        <v>110</v>
      </c>
      <c r="B114" s="7" t="s">
        <v>110</v>
      </c>
      <c r="C114" s="7" t="s">
        <v>6378</v>
      </c>
      <c r="D114" s="7" t="s">
        <v>6384</v>
      </c>
      <c r="E114" s="7">
        <v>1150</v>
      </c>
      <c r="F114" s="7">
        <v>13</v>
      </c>
      <c r="G114" s="7">
        <v>345</v>
      </c>
      <c r="H114" s="8">
        <v>519765960</v>
      </c>
      <c r="I114" s="7" t="s">
        <v>6276</v>
      </c>
      <c r="J114" s="9"/>
    </row>
    <row r="115" spans="1:10" hidden="1" x14ac:dyDescent="0.2">
      <c r="A115" s="6" t="s">
        <v>110</v>
      </c>
      <c r="B115" s="7" t="s">
        <v>110</v>
      </c>
      <c r="C115" s="7" t="s">
        <v>6378</v>
      </c>
      <c r="D115" s="7" t="s">
        <v>6385</v>
      </c>
      <c r="E115" s="7">
        <v>1151</v>
      </c>
      <c r="F115" s="7">
        <v>11</v>
      </c>
      <c r="G115" s="7">
        <v>248</v>
      </c>
      <c r="H115" s="8">
        <v>357879872</v>
      </c>
      <c r="I115" s="7" t="s">
        <v>6276</v>
      </c>
      <c r="J115" s="9"/>
    </row>
    <row r="116" spans="1:10" hidden="1" x14ac:dyDescent="0.2">
      <c r="A116" s="6" t="s">
        <v>110</v>
      </c>
      <c r="B116" s="7" t="s">
        <v>110</v>
      </c>
      <c r="C116" s="7" t="s">
        <v>6378</v>
      </c>
      <c r="D116" s="7" t="s">
        <v>6385</v>
      </c>
      <c r="E116" s="7">
        <v>1152</v>
      </c>
      <c r="F116" s="7">
        <v>14</v>
      </c>
      <c r="G116" s="7">
        <v>382</v>
      </c>
      <c r="H116" s="8">
        <v>551250448</v>
      </c>
      <c r="I116" s="7" t="s">
        <v>6276</v>
      </c>
      <c r="J116" s="9"/>
    </row>
    <row r="117" spans="1:10" hidden="1" x14ac:dyDescent="0.2">
      <c r="A117" s="6" t="s">
        <v>110</v>
      </c>
      <c r="B117" s="7" t="s">
        <v>110</v>
      </c>
      <c r="C117" s="7" t="s">
        <v>6378</v>
      </c>
      <c r="D117" s="7" t="s">
        <v>6386</v>
      </c>
      <c r="E117" s="7">
        <v>1165</v>
      </c>
      <c r="F117" s="7">
        <v>14</v>
      </c>
      <c r="G117" s="7">
        <v>420</v>
      </c>
      <c r="H117" s="8">
        <v>606086880</v>
      </c>
      <c r="I117" s="7" t="s">
        <v>6276</v>
      </c>
      <c r="J117" s="9"/>
    </row>
    <row r="118" spans="1:10" x14ac:dyDescent="0.2">
      <c r="A118" s="6" t="s">
        <v>110</v>
      </c>
      <c r="B118" s="7" t="s">
        <v>110</v>
      </c>
      <c r="C118" s="7" t="s">
        <v>6378</v>
      </c>
      <c r="D118" s="7" t="s">
        <v>6387</v>
      </c>
      <c r="E118" s="7">
        <v>1056</v>
      </c>
      <c r="F118" s="7">
        <v>11</v>
      </c>
      <c r="G118" s="7">
        <v>180</v>
      </c>
      <c r="H118" s="8">
        <v>259751520</v>
      </c>
      <c r="I118" s="7" t="s">
        <v>6271</v>
      </c>
      <c r="J118" s="10" t="s">
        <v>6286</v>
      </c>
    </row>
    <row r="119" spans="1:10" hidden="1" x14ac:dyDescent="0.2">
      <c r="A119" s="6" t="s">
        <v>110</v>
      </c>
      <c r="B119" s="7" t="s">
        <v>110</v>
      </c>
      <c r="C119" s="7" t="s">
        <v>6378</v>
      </c>
      <c r="D119" s="7" t="s">
        <v>6388</v>
      </c>
      <c r="E119" s="7">
        <v>1169</v>
      </c>
      <c r="F119" s="7">
        <v>44</v>
      </c>
      <c r="G119" s="7">
        <v>717</v>
      </c>
      <c r="H119" s="8">
        <v>1080209256</v>
      </c>
      <c r="I119" s="7" t="s">
        <v>6276</v>
      </c>
      <c r="J119" s="9"/>
    </row>
    <row r="120" spans="1:10" hidden="1" x14ac:dyDescent="0.2">
      <c r="A120" s="6" t="s">
        <v>110</v>
      </c>
      <c r="B120" s="7" t="s">
        <v>110</v>
      </c>
      <c r="C120" s="7" t="s">
        <v>6389</v>
      </c>
      <c r="D120" s="7" t="s">
        <v>6390</v>
      </c>
      <c r="E120" s="7">
        <v>1067</v>
      </c>
      <c r="F120" s="7">
        <v>23</v>
      </c>
      <c r="G120" s="7">
        <v>436</v>
      </c>
      <c r="H120" s="8">
        <v>656863648</v>
      </c>
      <c r="I120" s="7" t="s">
        <v>6276</v>
      </c>
      <c r="J120" s="9"/>
    </row>
    <row r="121" spans="1:10" hidden="1" x14ac:dyDescent="0.2">
      <c r="A121" s="6" t="s">
        <v>110</v>
      </c>
      <c r="B121" s="7" t="s">
        <v>110</v>
      </c>
      <c r="C121" s="7" t="s">
        <v>6389</v>
      </c>
      <c r="D121" s="7" t="s">
        <v>6391</v>
      </c>
      <c r="E121" s="7">
        <v>1079</v>
      </c>
      <c r="F121" s="7">
        <v>12</v>
      </c>
      <c r="G121" s="7">
        <v>167</v>
      </c>
      <c r="H121" s="8">
        <v>240991688</v>
      </c>
      <c r="I121" s="7" t="s">
        <v>6276</v>
      </c>
      <c r="J121" s="9"/>
    </row>
    <row r="122" spans="1:10" hidden="1" x14ac:dyDescent="0.2">
      <c r="A122" s="6" t="s">
        <v>110</v>
      </c>
      <c r="B122" s="7" t="s">
        <v>110</v>
      </c>
      <c r="C122" s="7" t="s">
        <v>6389</v>
      </c>
      <c r="D122" s="7" t="s">
        <v>6392</v>
      </c>
      <c r="E122" s="7">
        <v>1085</v>
      </c>
      <c r="F122" s="7">
        <v>9</v>
      </c>
      <c r="G122" s="7">
        <v>137</v>
      </c>
      <c r="H122" s="8">
        <v>206399816</v>
      </c>
      <c r="I122" s="7" t="s">
        <v>6276</v>
      </c>
      <c r="J122" s="9"/>
    </row>
    <row r="123" spans="1:10" hidden="1" x14ac:dyDescent="0.2">
      <c r="A123" s="6" t="s">
        <v>110</v>
      </c>
      <c r="B123" s="7" t="s">
        <v>110</v>
      </c>
      <c r="C123" s="7" t="s">
        <v>6389</v>
      </c>
      <c r="D123" s="7" t="s">
        <v>6393</v>
      </c>
      <c r="E123" s="7">
        <v>1050</v>
      </c>
      <c r="F123" s="7">
        <v>23</v>
      </c>
      <c r="G123" s="7">
        <v>489</v>
      </c>
      <c r="H123" s="8">
        <v>736711752</v>
      </c>
      <c r="I123" s="7" t="s">
        <v>6271</v>
      </c>
      <c r="J123" s="9" t="s">
        <v>449</v>
      </c>
    </row>
    <row r="124" spans="1:10" hidden="1" x14ac:dyDescent="0.2">
      <c r="A124" s="6" t="s">
        <v>110</v>
      </c>
      <c r="B124" s="7" t="s">
        <v>110</v>
      </c>
      <c r="C124" s="7" t="s">
        <v>6389</v>
      </c>
      <c r="D124" s="7" t="s">
        <v>6394</v>
      </c>
      <c r="E124" s="7">
        <v>1113</v>
      </c>
      <c r="F124" s="7">
        <v>6</v>
      </c>
      <c r="G124" s="7">
        <v>75</v>
      </c>
      <c r="H124" s="8">
        <v>108229800</v>
      </c>
      <c r="I124" s="7" t="s">
        <v>6276</v>
      </c>
      <c r="J124" s="9"/>
    </row>
    <row r="125" spans="1:10" hidden="1" x14ac:dyDescent="0.2">
      <c r="A125" s="6" t="s">
        <v>110</v>
      </c>
      <c r="B125" s="7" t="s">
        <v>110</v>
      </c>
      <c r="C125" s="7" t="s">
        <v>6389</v>
      </c>
      <c r="D125" s="7" t="s">
        <v>6395</v>
      </c>
      <c r="E125" s="7">
        <v>1115</v>
      </c>
      <c r="F125" s="7">
        <v>15</v>
      </c>
      <c r="G125" s="7">
        <v>289</v>
      </c>
      <c r="H125" s="8">
        <v>435398152</v>
      </c>
      <c r="I125" s="7" t="s">
        <v>6276</v>
      </c>
      <c r="J125" s="9"/>
    </row>
    <row r="126" spans="1:10" hidden="1" x14ac:dyDescent="0.2">
      <c r="A126" s="6" t="s">
        <v>110</v>
      </c>
      <c r="B126" s="7" t="s">
        <v>110</v>
      </c>
      <c r="C126" s="7" t="s">
        <v>6389</v>
      </c>
      <c r="D126" s="7" t="s">
        <v>6396</v>
      </c>
      <c r="E126" s="7">
        <v>1053</v>
      </c>
      <c r="F126" s="7">
        <v>10</v>
      </c>
      <c r="G126" s="7">
        <v>167</v>
      </c>
      <c r="H126" s="8">
        <v>251596856</v>
      </c>
      <c r="I126" s="7" t="s">
        <v>6276</v>
      </c>
      <c r="J126" s="9"/>
    </row>
    <row r="127" spans="1:10" hidden="1" x14ac:dyDescent="0.2">
      <c r="A127" s="6" t="s">
        <v>110</v>
      </c>
      <c r="B127" s="7" t="s">
        <v>110</v>
      </c>
      <c r="C127" s="7" t="s">
        <v>6389</v>
      </c>
      <c r="D127" s="7" t="s">
        <v>6397</v>
      </c>
      <c r="E127" s="7">
        <v>1054</v>
      </c>
      <c r="F127" s="7">
        <v>7</v>
      </c>
      <c r="G127" s="7">
        <v>127</v>
      </c>
      <c r="H127" s="8">
        <v>191334136</v>
      </c>
      <c r="I127" s="7" t="s">
        <v>6276</v>
      </c>
      <c r="J127" s="9"/>
    </row>
    <row r="128" spans="1:10" hidden="1" x14ac:dyDescent="0.2">
      <c r="A128" s="6" t="s">
        <v>110</v>
      </c>
      <c r="B128" s="7" t="s">
        <v>110</v>
      </c>
      <c r="C128" s="7" t="s">
        <v>6389</v>
      </c>
      <c r="D128" s="7" t="s">
        <v>6398</v>
      </c>
      <c r="E128" s="7">
        <v>1136</v>
      </c>
      <c r="F128" s="7">
        <v>14</v>
      </c>
      <c r="G128" s="7">
        <v>295</v>
      </c>
      <c r="H128" s="8">
        <v>425703880</v>
      </c>
      <c r="I128" s="7" t="s">
        <v>6271</v>
      </c>
      <c r="J128" s="9" t="s">
        <v>2732</v>
      </c>
    </row>
    <row r="129" spans="1:10" hidden="1" x14ac:dyDescent="0.2">
      <c r="A129" s="6" t="s">
        <v>110</v>
      </c>
      <c r="B129" s="7" t="s">
        <v>110</v>
      </c>
      <c r="C129" s="7" t="s">
        <v>6389</v>
      </c>
      <c r="D129" s="7" t="s">
        <v>6399</v>
      </c>
      <c r="E129" s="7">
        <v>1157</v>
      </c>
      <c r="F129" s="7">
        <v>4</v>
      </c>
      <c r="G129" s="7">
        <v>92</v>
      </c>
      <c r="H129" s="8">
        <v>138604256</v>
      </c>
      <c r="I129" s="7" t="s">
        <v>6276</v>
      </c>
      <c r="J129" s="9"/>
    </row>
    <row r="130" spans="1:10" hidden="1" x14ac:dyDescent="0.2">
      <c r="A130" s="6" t="s">
        <v>110</v>
      </c>
      <c r="B130" s="7" t="s">
        <v>110</v>
      </c>
      <c r="C130" s="7" t="s">
        <v>6389</v>
      </c>
      <c r="D130" s="7" t="s">
        <v>6400</v>
      </c>
      <c r="E130" s="7">
        <v>1164</v>
      </c>
      <c r="F130" s="7">
        <v>5</v>
      </c>
      <c r="G130" s="7">
        <v>100</v>
      </c>
      <c r="H130" s="8">
        <v>150656800</v>
      </c>
      <c r="I130" s="7" t="s">
        <v>6276</v>
      </c>
      <c r="J130" s="9"/>
    </row>
    <row r="131" spans="1:10" hidden="1" x14ac:dyDescent="0.2">
      <c r="A131" s="6" t="s">
        <v>110</v>
      </c>
      <c r="B131" s="7" t="s">
        <v>110</v>
      </c>
      <c r="C131" s="7" t="s">
        <v>6401</v>
      </c>
      <c r="D131" s="7" t="s">
        <v>6402</v>
      </c>
      <c r="E131" s="7">
        <v>1058</v>
      </c>
      <c r="F131" s="7">
        <v>3</v>
      </c>
      <c r="G131" s="7">
        <v>853</v>
      </c>
      <c r="H131" s="8">
        <v>1051018832</v>
      </c>
      <c r="I131" s="7" t="s">
        <v>6276</v>
      </c>
      <c r="J131" s="9"/>
    </row>
    <row r="132" spans="1:10" hidden="1" x14ac:dyDescent="0.2">
      <c r="A132" s="6" t="s">
        <v>110</v>
      </c>
      <c r="B132" s="7" t="s">
        <v>110</v>
      </c>
      <c r="C132" s="7" t="s">
        <v>6401</v>
      </c>
      <c r="D132" s="7" t="s">
        <v>6402</v>
      </c>
      <c r="E132" s="7">
        <v>1059</v>
      </c>
      <c r="F132" s="7">
        <v>1</v>
      </c>
      <c r="G132" s="7">
        <v>389</v>
      </c>
      <c r="H132" s="8">
        <v>479304016</v>
      </c>
      <c r="I132" s="7" t="s">
        <v>6276</v>
      </c>
      <c r="J132" s="9"/>
    </row>
    <row r="133" spans="1:10" hidden="1" x14ac:dyDescent="0.2">
      <c r="A133" s="6" t="s">
        <v>110</v>
      </c>
      <c r="B133" s="7" t="s">
        <v>110</v>
      </c>
      <c r="C133" s="7" t="s">
        <v>6401</v>
      </c>
      <c r="D133" s="7" t="s">
        <v>6402</v>
      </c>
      <c r="E133" s="7">
        <v>1071</v>
      </c>
      <c r="F133" s="7">
        <v>27</v>
      </c>
      <c r="G133" s="7">
        <v>964</v>
      </c>
      <c r="H133" s="8">
        <v>1382472448</v>
      </c>
      <c r="I133" s="7" t="s">
        <v>6271</v>
      </c>
      <c r="J133" s="9" t="s">
        <v>6403</v>
      </c>
    </row>
    <row r="134" spans="1:10" hidden="1" x14ac:dyDescent="0.2">
      <c r="A134" s="6" t="s">
        <v>110</v>
      </c>
      <c r="B134" s="7" t="s">
        <v>110</v>
      </c>
      <c r="C134" s="7" t="s">
        <v>6401</v>
      </c>
      <c r="D134" s="7" t="s">
        <v>6402</v>
      </c>
      <c r="E134" s="7">
        <v>1072</v>
      </c>
      <c r="F134" s="7">
        <v>20</v>
      </c>
      <c r="G134" s="7">
        <v>1044</v>
      </c>
      <c r="H134" s="8">
        <v>1506558816</v>
      </c>
      <c r="I134" s="7" t="s">
        <v>6271</v>
      </c>
      <c r="J134" s="9" t="s">
        <v>6403</v>
      </c>
    </row>
    <row r="135" spans="1:10" hidden="1" x14ac:dyDescent="0.2">
      <c r="A135" s="6" t="s">
        <v>110</v>
      </c>
      <c r="B135" s="7" t="s">
        <v>110</v>
      </c>
      <c r="C135" s="7" t="s">
        <v>6401</v>
      </c>
      <c r="D135" s="7" t="s">
        <v>345</v>
      </c>
      <c r="E135" s="7">
        <v>1073</v>
      </c>
      <c r="F135" s="7">
        <v>5</v>
      </c>
      <c r="G135" s="7">
        <v>526</v>
      </c>
      <c r="H135" s="8">
        <v>664981344</v>
      </c>
      <c r="I135" s="7" t="s">
        <v>6276</v>
      </c>
      <c r="J135" s="9"/>
    </row>
    <row r="136" spans="1:10" hidden="1" x14ac:dyDescent="0.2">
      <c r="A136" s="6" t="s">
        <v>110</v>
      </c>
      <c r="B136" s="7" t="s">
        <v>110</v>
      </c>
      <c r="C136" s="7" t="s">
        <v>6401</v>
      </c>
      <c r="D136" s="7" t="s">
        <v>345</v>
      </c>
      <c r="E136" s="7">
        <v>1074</v>
      </c>
      <c r="F136" s="7">
        <v>31</v>
      </c>
      <c r="G136" s="7">
        <v>1067</v>
      </c>
      <c r="H136" s="8">
        <v>1518868208</v>
      </c>
      <c r="I136" s="7" t="s">
        <v>6276</v>
      </c>
      <c r="J136" s="9"/>
    </row>
    <row r="137" spans="1:10" hidden="1" x14ac:dyDescent="0.2">
      <c r="A137" s="6" t="s">
        <v>110</v>
      </c>
      <c r="B137" s="7" t="s">
        <v>110</v>
      </c>
      <c r="C137" s="7" t="s">
        <v>6401</v>
      </c>
      <c r="D137" s="7" t="s">
        <v>6404</v>
      </c>
      <c r="E137" s="7">
        <v>1086</v>
      </c>
      <c r="F137" s="7">
        <v>37</v>
      </c>
      <c r="G137" s="7">
        <v>1047</v>
      </c>
      <c r="H137" s="8">
        <v>1510888008</v>
      </c>
      <c r="I137" s="7" t="s">
        <v>6271</v>
      </c>
      <c r="J137" s="10" t="s">
        <v>6303</v>
      </c>
    </row>
    <row r="138" spans="1:10" hidden="1" x14ac:dyDescent="0.2">
      <c r="A138" s="6" t="s">
        <v>110</v>
      </c>
      <c r="B138" s="7" t="s">
        <v>110</v>
      </c>
      <c r="C138" s="7" t="s">
        <v>6401</v>
      </c>
      <c r="D138" s="7" t="s">
        <v>6404</v>
      </c>
      <c r="E138" s="7">
        <v>1087</v>
      </c>
      <c r="F138" s="7">
        <v>6</v>
      </c>
      <c r="G138" s="7">
        <v>287</v>
      </c>
      <c r="H138" s="8">
        <v>414159368</v>
      </c>
      <c r="I138" s="7" t="s">
        <v>6271</v>
      </c>
      <c r="J138" s="10" t="s">
        <v>6303</v>
      </c>
    </row>
    <row r="139" spans="1:10" hidden="1" x14ac:dyDescent="0.2">
      <c r="A139" s="6" t="s">
        <v>110</v>
      </c>
      <c r="B139" s="7" t="s">
        <v>110</v>
      </c>
      <c r="C139" s="7" t="s">
        <v>6401</v>
      </c>
      <c r="D139" s="7" t="s">
        <v>6405</v>
      </c>
      <c r="E139" s="7">
        <v>1092</v>
      </c>
      <c r="F139" s="7">
        <v>32</v>
      </c>
      <c r="G139" s="7">
        <v>1027</v>
      </c>
      <c r="H139" s="8">
        <v>1482026728</v>
      </c>
      <c r="I139" s="7" t="s">
        <v>6276</v>
      </c>
      <c r="J139" s="9"/>
    </row>
    <row r="140" spans="1:10" hidden="1" x14ac:dyDescent="0.2">
      <c r="A140" s="6" t="s">
        <v>110</v>
      </c>
      <c r="B140" s="7" t="s">
        <v>110</v>
      </c>
      <c r="C140" s="7" t="s">
        <v>6401</v>
      </c>
      <c r="D140" s="7" t="s">
        <v>6405</v>
      </c>
      <c r="E140" s="7">
        <v>1093</v>
      </c>
      <c r="F140" s="7">
        <v>15</v>
      </c>
      <c r="G140" s="7">
        <v>683</v>
      </c>
      <c r="H140" s="8">
        <v>985612712</v>
      </c>
      <c r="I140" s="7" t="s">
        <v>6276</v>
      </c>
      <c r="J140" s="9"/>
    </row>
    <row r="141" spans="1:10" hidden="1" x14ac:dyDescent="0.2">
      <c r="A141" s="6" t="s">
        <v>110</v>
      </c>
      <c r="B141" s="7" t="s">
        <v>110</v>
      </c>
      <c r="C141" s="7" t="s">
        <v>6401</v>
      </c>
      <c r="D141" s="7" t="s">
        <v>6406</v>
      </c>
      <c r="E141" s="7">
        <v>1167</v>
      </c>
      <c r="F141" s="7">
        <v>9</v>
      </c>
      <c r="G141" s="7">
        <v>619</v>
      </c>
      <c r="H141" s="8">
        <v>804289848</v>
      </c>
      <c r="I141" s="7" t="s">
        <v>6276</v>
      </c>
      <c r="J141" s="9"/>
    </row>
    <row r="142" spans="1:10" hidden="1" x14ac:dyDescent="0.2">
      <c r="A142" s="6" t="s">
        <v>110</v>
      </c>
      <c r="B142" s="7" t="s">
        <v>110</v>
      </c>
      <c r="C142" s="7" t="s">
        <v>6401</v>
      </c>
      <c r="D142" s="7" t="s">
        <v>6407</v>
      </c>
      <c r="E142" s="7">
        <v>1121</v>
      </c>
      <c r="F142" s="7">
        <v>14</v>
      </c>
      <c r="G142" s="7">
        <v>695</v>
      </c>
      <c r="H142" s="8">
        <v>1002929480</v>
      </c>
      <c r="I142" s="7" t="s">
        <v>6276</v>
      </c>
      <c r="J142" s="9"/>
    </row>
    <row r="143" spans="1:10" hidden="1" x14ac:dyDescent="0.2">
      <c r="A143" s="6" t="s">
        <v>110</v>
      </c>
      <c r="B143" s="7" t="s">
        <v>110</v>
      </c>
      <c r="C143" s="7" t="s">
        <v>6401</v>
      </c>
      <c r="D143" s="7" t="s">
        <v>6407</v>
      </c>
      <c r="E143" s="7">
        <v>1222</v>
      </c>
      <c r="F143" s="7">
        <v>1</v>
      </c>
      <c r="G143" s="7">
        <v>80</v>
      </c>
      <c r="H143" s="8">
        <v>98571520</v>
      </c>
      <c r="I143" s="7" t="s">
        <v>6276</v>
      </c>
      <c r="J143" s="9"/>
    </row>
    <row r="144" spans="1:10" hidden="1" x14ac:dyDescent="0.2">
      <c r="A144" s="6" t="s">
        <v>110</v>
      </c>
      <c r="B144" s="7" t="s">
        <v>110</v>
      </c>
      <c r="C144" s="7" t="s">
        <v>6401</v>
      </c>
      <c r="D144" s="7" t="s">
        <v>6408</v>
      </c>
      <c r="E144" s="7">
        <v>1124</v>
      </c>
      <c r="F144" s="7">
        <v>14</v>
      </c>
      <c r="G144" s="7">
        <v>710</v>
      </c>
      <c r="H144" s="8">
        <v>957502880</v>
      </c>
      <c r="I144" s="7" t="s">
        <v>6276</v>
      </c>
      <c r="J144" s="9"/>
    </row>
    <row r="145" spans="1:10" hidden="1" x14ac:dyDescent="0.2">
      <c r="A145" s="6" t="s">
        <v>110</v>
      </c>
      <c r="B145" s="7" t="s">
        <v>110</v>
      </c>
      <c r="C145" s="7" t="s">
        <v>6401</v>
      </c>
      <c r="D145" s="7" t="s">
        <v>6408</v>
      </c>
      <c r="E145" s="7">
        <v>1125</v>
      </c>
      <c r="F145" s="7">
        <v>30</v>
      </c>
      <c r="G145" s="7">
        <v>517</v>
      </c>
      <c r="H145" s="8">
        <v>746064088</v>
      </c>
      <c r="I145" s="7" t="s">
        <v>6276</v>
      </c>
      <c r="J145" s="9"/>
    </row>
    <row r="146" spans="1:10" hidden="1" x14ac:dyDescent="0.2">
      <c r="A146" s="6" t="s">
        <v>110</v>
      </c>
      <c r="B146" s="7" t="s">
        <v>110</v>
      </c>
      <c r="C146" s="7" t="s">
        <v>6401</v>
      </c>
      <c r="D146" s="7" t="s">
        <v>6409</v>
      </c>
      <c r="E146" s="7">
        <v>1142</v>
      </c>
      <c r="F146" s="7">
        <v>11</v>
      </c>
      <c r="G146" s="7">
        <v>643</v>
      </c>
      <c r="H146" s="8">
        <v>886760752</v>
      </c>
      <c r="I146" s="7" t="s">
        <v>6271</v>
      </c>
      <c r="J146" s="9" t="s">
        <v>465</v>
      </c>
    </row>
    <row r="147" spans="1:10" hidden="1" x14ac:dyDescent="0.2">
      <c r="A147" s="6" t="s">
        <v>110</v>
      </c>
      <c r="B147" s="7" t="s">
        <v>110</v>
      </c>
      <c r="C147" s="7" t="s">
        <v>6401</v>
      </c>
      <c r="D147" s="7" t="s">
        <v>6410</v>
      </c>
      <c r="E147" s="7">
        <v>1145</v>
      </c>
      <c r="F147" s="7">
        <v>35</v>
      </c>
      <c r="G147" s="7">
        <v>756</v>
      </c>
      <c r="H147" s="8">
        <v>1090956384</v>
      </c>
      <c r="I147" s="7" t="s">
        <v>6271</v>
      </c>
      <c r="J147" s="9" t="s">
        <v>3952</v>
      </c>
    </row>
    <row r="148" spans="1:10" hidden="1" x14ac:dyDescent="0.2">
      <c r="A148" s="6" t="s">
        <v>110</v>
      </c>
      <c r="B148" s="7" t="s">
        <v>110</v>
      </c>
      <c r="C148" s="7" t="s">
        <v>6401</v>
      </c>
      <c r="D148" s="7" t="s">
        <v>6410</v>
      </c>
      <c r="E148" s="7">
        <v>1229</v>
      </c>
      <c r="F148" s="7">
        <v>2</v>
      </c>
      <c r="G148" s="7">
        <v>121</v>
      </c>
      <c r="H148" s="8">
        <v>149089424</v>
      </c>
      <c r="I148" s="7" t="s">
        <v>6276</v>
      </c>
      <c r="J148" s="9"/>
    </row>
    <row r="149" spans="1:10" hidden="1" x14ac:dyDescent="0.2">
      <c r="A149" s="6" t="s">
        <v>110</v>
      </c>
      <c r="B149" s="7" t="s">
        <v>110</v>
      </c>
      <c r="C149" s="7" t="s">
        <v>6401</v>
      </c>
      <c r="D149" s="7" t="s">
        <v>6411</v>
      </c>
      <c r="E149" s="7">
        <v>1159</v>
      </c>
      <c r="F149" s="7">
        <v>14</v>
      </c>
      <c r="G149" s="7">
        <v>1051</v>
      </c>
      <c r="H149" s="8">
        <v>1516660264</v>
      </c>
      <c r="I149" s="7" t="s">
        <v>6276</v>
      </c>
      <c r="J149" s="9"/>
    </row>
    <row r="150" spans="1:10" hidden="1" x14ac:dyDescent="0.2">
      <c r="A150" s="6" t="s">
        <v>110</v>
      </c>
      <c r="B150" s="7" t="s">
        <v>110</v>
      </c>
      <c r="C150" s="7" t="s">
        <v>6401</v>
      </c>
      <c r="D150" s="7" t="s">
        <v>6411</v>
      </c>
      <c r="E150" s="7">
        <v>1160</v>
      </c>
      <c r="F150" s="7">
        <v>39</v>
      </c>
      <c r="G150" s="7">
        <v>1039</v>
      </c>
      <c r="H150" s="8">
        <v>1499343496</v>
      </c>
      <c r="I150" s="7" t="s">
        <v>6276</v>
      </c>
      <c r="J150" s="9"/>
    </row>
    <row r="151" spans="1:10" hidden="1" x14ac:dyDescent="0.2">
      <c r="A151" s="6" t="s">
        <v>110</v>
      </c>
      <c r="B151" s="7" t="s">
        <v>110</v>
      </c>
      <c r="C151" s="7" t="s">
        <v>6401</v>
      </c>
      <c r="D151" s="7" t="s">
        <v>6411</v>
      </c>
      <c r="E151" s="7">
        <v>1161</v>
      </c>
      <c r="F151" s="7">
        <v>7</v>
      </c>
      <c r="G151" s="7">
        <v>415</v>
      </c>
      <c r="H151" s="8">
        <v>598871560</v>
      </c>
      <c r="I151" s="7" t="s">
        <v>6276</v>
      </c>
      <c r="J151" s="9"/>
    </row>
    <row r="152" spans="1:10" hidden="1" x14ac:dyDescent="0.2">
      <c r="A152" s="6" t="s">
        <v>110</v>
      </c>
      <c r="B152" s="7" t="s">
        <v>110</v>
      </c>
      <c r="C152" s="7" t="s">
        <v>6401</v>
      </c>
      <c r="D152" s="7" t="s">
        <v>6411</v>
      </c>
      <c r="E152" s="7">
        <v>1221</v>
      </c>
      <c r="F152" s="7">
        <v>1</v>
      </c>
      <c r="G152" s="7">
        <v>400</v>
      </c>
      <c r="H152" s="8">
        <v>492857600</v>
      </c>
      <c r="I152" s="7" t="s">
        <v>6271</v>
      </c>
      <c r="J152" s="9" t="s">
        <v>359</v>
      </c>
    </row>
    <row r="153" spans="1:10" hidden="1" x14ac:dyDescent="0.2">
      <c r="A153" s="6" t="s">
        <v>110</v>
      </c>
      <c r="B153" s="7" t="s">
        <v>110</v>
      </c>
      <c r="C153" s="7" t="s">
        <v>6401</v>
      </c>
      <c r="D153" s="7" t="s">
        <v>6411</v>
      </c>
      <c r="E153" s="7">
        <v>1230</v>
      </c>
      <c r="F153" s="7">
        <v>4</v>
      </c>
      <c r="G153" s="7">
        <v>550</v>
      </c>
      <c r="H153" s="8">
        <v>677679200</v>
      </c>
      <c r="I153" s="7" t="s">
        <v>6271</v>
      </c>
      <c r="J153" s="9" t="s">
        <v>6403</v>
      </c>
    </row>
    <row r="154" spans="1:10" hidden="1" x14ac:dyDescent="0.2">
      <c r="A154" s="6" t="s">
        <v>110</v>
      </c>
      <c r="B154" s="7" t="s">
        <v>110</v>
      </c>
      <c r="C154" s="7" t="s">
        <v>6401</v>
      </c>
      <c r="D154" s="7" t="s">
        <v>6412</v>
      </c>
      <c r="E154" s="7">
        <v>1167</v>
      </c>
      <c r="F154" s="7">
        <v>3</v>
      </c>
      <c r="G154" s="7">
        <v>170</v>
      </c>
      <c r="H154" s="8">
        <v>210881768</v>
      </c>
      <c r="I154" s="7" t="s">
        <v>6276</v>
      </c>
      <c r="J154" s="9"/>
    </row>
    <row r="155" spans="1:10" hidden="1" x14ac:dyDescent="0.2">
      <c r="A155" s="6" t="s">
        <v>191</v>
      </c>
      <c r="B155" s="7" t="s">
        <v>191</v>
      </c>
      <c r="C155" s="7" t="s">
        <v>6413</v>
      </c>
      <c r="D155" s="7" t="s">
        <v>6414</v>
      </c>
      <c r="E155" s="7">
        <v>70</v>
      </c>
      <c r="F155" s="7">
        <v>46</v>
      </c>
      <c r="G155" s="7">
        <v>800</v>
      </c>
      <c r="H155" s="8">
        <v>1154451200</v>
      </c>
      <c r="I155" s="7" t="s">
        <v>6271</v>
      </c>
      <c r="J155" s="9" t="s">
        <v>6415</v>
      </c>
    </row>
    <row r="156" spans="1:10" hidden="1" x14ac:dyDescent="0.2">
      <c r="A156" s="6" t="s">
        <v>191</v>
      </c>
      <c r="B156" s="7" t="s">
        <v>191</v>
      </c>
      <c r="C156" s="7" t="s">
        <v>6413</v>
      </c>
      <c r="D156" s="7" t="s">
        <v>6414</v>
      </c>
      <c r="E156" s="7">
        <v>71</v>
      </c>
      <c r="F156" s="7">
        <v>14</v>
      </c>
      <c r="G156" s="7">
        <v>665</v>
      </c>
      <c r="H156" s="8">
        <v>959637560</v>
      </c>
      <c r="I156" s="7" t="s">
        <v>6271</v>
      </c>
      <c r="J156" s="9" t="s">
        <v>6415</v>
      </c>
    </row>
    <row r="157" spans="1:10" hidden="1" x14ac:dyDescent="0.2">
      <c r="A157" s="6" t="s">
        <v>191</v>
      </c>
      <c r="B157" s="7" t="s">
        <v>191</v>
      </c>
      <c r="C157" s="7" t="s">
        <v>6413</v>
      </c>
      <c r="D157" s="7" t="s">
        <v>6414</v>
      </c>
      <c r="E157" s="7">
        <v>72</v>
      </c>
      <c r="F157" s="7">
        <v>13</v>
      </c>
      <c r="G157" s="7">
        <v>608</v>
      </c>
      <c r="H157" s="8">
        <v>877382912</v>
      </c>
      <c r="I157" s="7" t="s">
        <v>6271</v>
      </c>
      <c r="J157" s="9" t="s">
        <v>6415</v>
      </c>
    </row>
    <row r="158" spans="1:10" hidden="1" x14ac:dyDescent="0.2">
      <c r="A158" s="6" t="s">
        <v>191</v>
      </c>
      <c r="B158" s="7" t="s">
        <v>191</v>
      </c>
      <c r="C158" s="7" t="s">
        <v>6413</v>
      </c>
      <c r="D158" s="7" t="s">
        <v>6416</v>
      </c>
      <c r="E158" s="7">
        <v>76</v>
      </c>
      <c r="F158" s="7">
        <v>4</v>
      </c>
      <c r="G158" s="7">
        <v>203</v>
      </c>
      <c r="H158" s="8">
        <v>292941992</v>
      </c>
      <c r="I158" s="7" t="s">
        <v>6276</v>
      </c>
      <c r="J158" s="9"/>
    </row>
    <row r="159" spans="1:10" hidden="1" x14ac:dyDescent="0.2">
      <c r="A159" s="6" t="s">
        <v>191</v>
      </c>
      <c r="B159" s="7" t="s">
        <v>191</v>
      </c>
      <c r="C159" s="7" t="s">
        <v>6417</v>
      </c>
      <c r="D159" s="7" t="s">
        <v>2728</v>
      </c>
      <c r="E159" s="7">
        <v>73</v>
      </c>
      <c r="F159" s="7">
        <v>3</v>
      </c>
      <c r="G159" s="7">
        <v>240</v>
      </c>
      <c r="H159" s="8">
        <v>295714560</v>
      </c>
      <c r="I159" s="7" t="s">
        <v>6276</v>
      </c>
      <c r="J159" s="9"/>
    </row>
    <row r="160" spans="1:10" hidden="1" x14ac:dyDescent="0.2">
      <c r="A160" s="6" t="s">
        <v>191</v>
      </c>
      <c r="B160" s="7" t="s">
        <v>191</v>
      </c>
      <c r="C160" s="7" t="s">
        <v>6417</v>
      </c>
      <c r="D160" s="7" t="s">
        <v>2728</v>
      </c>
      <c r="E160" s="7">
        <v>74</v>
      </c>
      <c r="F160" s="7">
        <v>33</v>
      </c>
      <c r="G160" s="7">
        <v>780</v>
      </c>
      <c r="H160" s="8">
        <v>1125589920</v>
      </c>
      <c r="I160" s="7" t="s">
        <v>6276</v>
      </c>
      <c r="J160" s="9"/>
    </row>
    <row r="161" spans="1:10" hidden="1" x14ac:dyDescent="0.2">
      <c r="A161" s="6" t="s">
        <v>191</v>
      </c>
      <c r="B161" s="7" t="s">
        <v>191</v>
      </c>
      <c r="C161" s="7" t="s">
        <v>6417</v>
      </c>
      <c r="D161" s="7" t="s">
        <v>2728</v>
      </c>
      <c r="E161" s="7">
        <v>75</v>
      </c>
      <c r="F161" s="7">
        <v>24</v>
      </c>
      <c r="G161" s="7">
        <v>774</v>
      </c>
      <c r="H161" s="8">
        <v>1116931536</v>
      </c>
      <c r="I161" s="7" t="s">
        <v>6276</v>
      </c>
      <c r="J161" s="9"/>
    </row>
    <row r="162" spans="1:10" hidden="1" x14ac:dyDescent="0.2">
      <c r="A162" s="6" t="s">
        <v>191</v>
      </c>
      <c r="B162" s="7" t="s">
        <v>191</v>
      </c>
      <c r="C162" s="7" t="s">
        <v>6417</v>
      </c>
      <c r="D162" s="7" t="s">
        <v>6418</v>
      </c>
      <c r="E162" s="7">
        <v>77</v>
      </c>
      <c r="F162" s="7">
        <v>3</v>
      </c>
      <c r="G162" s="7">
        <v>340</v>
      </c>
      <c r="H162" s="8">
        <v>418928960</v>
      </c>
      <c r="I162" s="7" t="s">
        <v>6276</v>
      </c>
      <c r="J162" s="9"/>
    </row>
    <row r="163" spans="1:10" hidden="1" x14ac:dyDescent="0.2">
      <c r="A163" s="6" t="s">
        <v>191</v>
      </c>
      <c r="B163" s="7" t="s">
        <v>191</v>
      </c>
      <c r="C163" s="7" t="s">
        <v>6417</v>
      </c>
      <c r="D163" s="7" t="s">
        <v>6418</v>
      </c>
      <c r="E163" s="7">
        <v>78</v>
      </c>
      <c r="F163" s="7">
        <v>24</v>
      </c>
      <c r="G163" s="7">
        <v>690</v>
      </c>
      <c r="H163" s="8">
        <v>995714160</v>
      </c>
      <c r="I163" s="7" t="s">
        <v>6276</v>
      </c>
      <c r="J163" s="9"/>
    </row>
    <row r="164" spans="1:10" hidden="1" x14ac:dyDescent="0.2">
      <c r="A164" s="6" t="s">
        <v>191</v>
      </c>
      <c r="B164" s="7" t="s">
        <v>191</v>
      </c>
      <c r="C164" s="7" t="s">
        <v>6417</v>
      </c>
      <c r="D164" s="7" t="s">
        <v>1684</v>
      </c>
      <c r="E164" s="7">
        <v>80</v>
      </c>
      <c r="F164" s="7">
        <v>3</v>
      </c>
      <c r="G164" s="7">
        <v>340</v>
      </c>
      <c r="H164" s="8">
        <v>418928960</v>
      </c>
      <c r="I164" s="7" t="s">
        <v>6276</v>
      </c>
      <c r="J164" s="9"/>
    </row>
    <row r="165" spans="1:10" hidden="1" x14ac:dyDescent="0.2">
      <c r="A165" s="6" t="s">
        <v>191</v>
      </c>
      <c r="B165" s="7" t="s">
        <v>191</v>
      </c>
      <c r="C165" s="7" t="s">
        <v>6417</v>
      </c>
      <c r="D165" s="7" t="s">
        <v>1684</v>
      </c>
      <c r="E165" s="7">
        <v>81</v>
      </c>
      <c r="F165" s="7">
        <v>30</v>
      </c>
      <c r="G165" s="7">
        <v>603</v>
      </c>
      <c r="H165" s="8">
        <v>870167592</v>
      </c>
      <c r="I165" s="7" t="s">
        <v>6276</v>
      </c>
      <c r="J165" s="9"/>
    </row>
    <row r="166" spans="1:10" hidden="1" x14ac:dyDescent="0.2">
      <c r="A166" s="6" t="s">
        <v>191</v>
      </c>
      <c r="B166" s="7" t="s">
        <v>191</v>
      </c>
      <c r="C166" s="7" t="s">
        <v>6417</v>
      </c>
      <c r="D166" s="7" t="s">
        <v>1684</v>
      </c>
      <c r="E166" s="7">
        <v>82</v>
      </c>
      <c r="F166" s="7">
        <v>14</v>
      </c>
      <c r="G166" s="7">
        <v>691</v>
      </c>
      <c r="H166" s="8">
        <v>997157224</v>
      </c>
      <c r="I166" s="7" t="s">
        <v>6271</v>
      </c>
      <c r="J166" s="9" t="s">
        <v>6419</v>
      </c>
    </row>
    <row r="167" spans="1:10" hidden="1" x14ac:dyDescent="0.2">
      <c r="A167" s="6" t="s">
        <v>191</v>
      </c>
      <c r="B167" s="7" t="s">
        <v>191</v>
      </c>
      <c r="C167" s="7" t="s">
        <v>6417</v>
      </c>
      <c r="D167" s="7" t="s">
        <v>1684</v>
      </c>
      <c r="E167" s="7">
        <v>83</v>
      </c>
      <c r="F167" s="7">
        <v>16</v>
      </c>
      <c r="G167" s="7">
        <v>700</v>
      </c>
      <c r="H167" s="8">
        <v>1010144800</v>
      </c>
      <c r="I167" s="7" t="s">
        <v>6276</v>
      </c>
      <c r="J167" s="9"/>
    </row>
    <row r="168" spans="1:10" hidden="1" x14ac:dyDescent="0.2">
      <c r="A168" s="6" t="s">
        <v>191</v>
      </c>
      <c r="B168" s="7" t="s">
        <v>191</v>
      </c>
      <c r="C168" s="7" t="s">
        <v>6420</v>
      </c>
      <c r="D168" s="7" t="s">
        <v>6421</v>
      </c>
      <c r="E168" s="7">
        <v>79</v>
      </c>
      <c r="F168" s="7">
        <v>3</v>
      </c>
      <c r="G168" s="7">
        <v>150</v>
      </c>
      <c r="H168" s="8">
        <v>216459600</v>
      </c>
      <c r="I168" s="7" t="s">
        <v>6276</v>
      </c>
      <c r="J168" s="9"/>
    </row>
    <row r="169" spans="1:10" hidden="1" x14ac:dyDescent="0.2">
      <c r="A169" s="6" t="s">
        <v>191</v>
      </c>
      <c r="B169" s="7" t="s">
        <v>191</v>
      </c>
      <c r="C169" s="7" t="s">
        <v>6420</v>
      </c>
      <c r="D169" s="7" t="s">
        <v>6421</v>
      </c>
      <c r="E169" s="7">
        <v>1177</v>
      </c>
      <c r="F169" s="7">
        <v>1</v>
      </c>
      <c r="G169" s="7">
        <v>92</v>
      </c>
      <c r="H169" s="8">
        <v>113357248</v>
      </c>
      <c r="I169" s="7" t="s">
        <v>6276</v>
      </c>
      <c r="J169" s="9"/>
    </row>
    <row r="170" spans="1:10" hidden="1" x14ac:dyDescent="0.2">
      <c r="A170" s="6" t="s">
        <v>191</v>
      </c>
      <c r="B170" s="7" t="s">
        <v>191</v>
      </c>
      <c r="C170" s="7" t="s">
        <v>6420</v>
      </c>
      <c r="D170" s="7" t="s">
        <v>6422</v>
      </c>
      <c r="E170" s="7">
        <v>84</v>
      </c>
      <c r="F170" s="7">
        <v>3</v>
      </c>
      <c r="G170" s="7">
        <v>517</v>
      </c>
      <c r="H170" s="8">
        <v>637018448</v>
      </c>
      <c r="I170" s="7" t="s">
        <v>6271</v>
      </c>
      <c r="J170" s="9" t="s">
        <v>6423</v>
      </c>
    </row>
    <row r="171" spans="1:10" hidden="1" x14ac:dyDescent="0.2">
      <c r="A171" s="6" t="s">
        <v>191</v>
      </c>
      <c r="B171" s="7" t="s">
        <v>191</v>
      </c>
      <c r="C171" s="7" t="s">
        <v>6420</v>
      </c>
      <c r="D171" s="7" t="s">
        <v>6422</v>
      </c>
      <c r="E171" s="7">
        <v>85</v>
      </c>
      <c r="F171" s="7">
        <v>30</v>
      </c>
      <c r="G171" s="7">
        <v>981</v>
      </c>
      <c r="H171" s="8">
        <v>1415645784</v>
      </c>
      <c r="I171" s="7" t="s">
        <v>6271</v>
      </c>
      <c r="J171" s="9" t="s">
        <v>6423</v>
      </c>
    </row>
    <row r="172" spans="1:10" hidden="1" x14ac:dyDescent="0.2">
      <c r="A172" s="6" t="s">
        <v>191</v>
      </c>
      <c r="B172" s="7" t="s">
        <v>191</v>
      </c>
      <c r="C172" s="7" t="s">
        <v>6420</v>
      </c>
      <c r="D172" s="7" t="s">
        <v>6422</v>
      </c>
      <c r="E172" s="7">
        <v>86</v>
      </c>
      <c r="F172" s="7">
        <v>7</v>
      </c>
      <c r="G172" s="7">
        <v>625</v>
      </c>
      <c r="H172" s="8">
        <v>788018200</v>
      </c>
      <c r="I172" s="7" t="s">
        <v>6276</v>
      </c>
      <c r="J172" s="9"/>
    </row>
    <row r="173" spans="1:10" hidden="1" x14ac:dyDescent="0.2">
      <c r="A173" s="6" t="s">
        <v>191</v>
      </c>
      <c r="B173" s="7" t="s">
        <v>191</v>
      </c>
      <c r="C173" s="7" t="s">
        <v>6420</v>
      </c>
      <c r="D173" s="7" t="s">
        <v>6422</v>
      </c>
      <c r="E173" s="7">
        <v>87</v>
      </c>
      <c r="F173" s="7">
        <v>42</v>
      </c>
      <c r="G173" s="7">
        <v>667</v>
      </c>
      <c r="H173" s="8">
        <v>962523688</v>
      </c>
      <c r="I173" s="7" t="s">
        <v>6271</v>
      </c>
      <c r="J173" s="9" t="s">
        <v>6423</v>
      </c>
    </row>
    <row r="174" spans="1:10" hidden="1" x14ac:dyDescent="0.2">
      <c r="A174" s="6" t="s">
        <v>191</v>
      </c>
      <c r="B174" s="7" t="s">
        <v>266</v>
      </c>
      <c r="C174" s="7" t="s">
        <v>6417</v>
      </c>
      <c r="D174" s="7" t="s">
        <v>6424</v>
      </c>
      <c r="E174" s="7">
        <v>88</v>
      </c>
      <c r="F174" s="7">
        <v>6</v>
      </c>
      <c r="G174" s="7">
        <v>190</v>
      </c>
      <c r="H174" s="8">
        <v>274182160</v>
      </c>
      <c r="I174" s="7" t="s">
        <v>6276</v>
      </c>
      <c r="J174" s="9"/>
    </row>
    <row r="175" spans="1:10" hidden="1" x14ac:dyDescent="0.2">
      <c r="A175" s="6" t="s">
        <v>166</v>
      </c>
      <c r="B175" s="7" t="s">
        <v>166</v>
      </c>
      <c r="C175" s="7" t="s">
        <v>6425</v>
      </c>
      <c r="D175" s="7" t="s">
        <v>6426</v>
      </c>
      <c r="E175" s="7">
        <v>997</v>
      </c>
      <c r="F175" s="7">
        <v>14</v>
      </c>
      <c r="G175" s="7">
        <v>694</v>
      </c>
      <c r="H175" s="8">
        <v>1045558192</v>
      </c>
      <c r="I175" s="7" t="s">
        <v>6271</v>
      </c>
      <c r="J175" s="9" t="s">
        <v>6427</v>
      </c>
    </row>
    <row r="176" spans="1:10" hidden="1" x14ac:dyDescent="0.2">
      <c r="A176" s="6" t="s">
        <v>166</v>
      </c>
      <c r="B176" s="7" t="s">
        <v>166</v>
      </c>
      <c r="C176" s="7" t="s">
        <v>6425</v>
      </c>
      <c r="D176" s="7" t="s">
        <v>6428</v>
      </c>
      <c r="E176" s="7">
        <v>999</v>
      </c>
      <c r="F176" s="7">
        <v>27</v>
      </c>
      <c r="G176" s="7">
        <v>1315</v>
      </c>
      <c r="H176" s="8">
        <v>1981136920</v>
      </c>
      <c r="I176" s="7" t="s">
        <v>6271</v>
      </c>
      <c r="J176" s="9" t="s">
        <v>6427</v>
      </c>
    </row>
    <row r="177" spans="1:10" hidden="1" x14ac:dyDescent="0.2">
      <c r="A177" s="6" t="s">
        <v>166</v>
      </c>
      <c r="B177" s="7" t="s">
        <v>166</v>
      </c>
      <c r="C177" s="7" t="s">
        <v>6425</v>
      </c>
      <c r="D177" s="7" t="s">
        <v>6429</v>
      </c>
      <c r="E177" s="7">
        <v>1000</v>
      </c>
      <c r="F177" s="7">
        <v>9</v>
      </c>
      <c r="G177" s="7">
        <v>452</v>
      </c>
      <c r="H177" s="8">
        <v>680968736</v>
      </c>
      <c r="I177" s="7" t="s">
        <v>6271</v>
      </c>
      <c r="J177" s="9" t="s">
        <v>6430</v>
      </c>
    </row>
    <row r="178" spans="1:10" hidden="1" x14ac:dyDescent="0.2">
      <c r="A178" s="6" t="s">
        <v>166</v>
      </c>
      <c r="B178" s="7" t="s">
        <v>166</v>
      </c>
      <c r="C178" s="7" t="s">
        <v>6425</v>
      </c>
      <c r="D178" s="7" t="s">
        <v>6431</v>
      </c>
      <c r="E178" s="7">
        <v>1004</v>
      </c>
      <c r="F178" s="7">
        <v>3</v>
      </c>
      <c r="G178" s="7">
        <v>149</v>
      </c>
      <c r="H178" s="8">
        <v>224478632</v>
      </c>
      <c r="I178" s="7" t="s">
        <v>6271</v>
      </c>
      <c r="J178" s="9" t="s">
        <v>6432</v>
      </c>
    </row>
    <row r="179" spans="1:10" hidden="1" x14ac:dyDescent="0.2">
      <c r="A179" s="6" t="s">
        <v>166</v>
      </c>
      <c r="B179" s="7" t="s">
        <v>166</v>
      </c>
      <c r="C179" s="7" t="s">
        <v>6425</v>
      </c>
      <c r="D179" s="7" t="s">
        <v>6433</v>
      </c>
      <c r="E179" s="7">
        <v>1011</v>
      </c>
      <c r="F179" s="7">
        <v>10</v>
      </c>
      <c r="G179" s="7">
        <v>519</v>
      </c>
      <c r="H179" s="8">
        <v>781908792</v>
      </c>
      <c r="I179" s="7" t="s">
        <v>6271</v>
      </c>
      <c r="J179" s="9" t="s">
        <v>6434</v>
      </c>
    </row>
    <row r="180" spans="1:10" hidden="1" x14ac:dyDescent="0.2">
      <c r="A180" s="6" t="s">
        <v>166</v>
      </c>
      <c r="B180" s="7" t="s">
        <v>166</v>
      </c>
      <c r="C180" s="7" t="s">
        <v>6425</v>
      </c>
      <c r="D180" s="7" t="s">
        <v>6435</v>
      </c>
      <c r="E180" s="7">
        <v>1012</v>
      </c>
      <c r="F180" s="7">
        <v>7</v>
      </c>
      <c r="G180" s="7">
        <v>324</v>
      </c>
      <c r="H180" s="8">
        <v>488128032</v>
      </c>
      <c r="I180" s="7" t="s">
        <v>6271</v>
      </c>
      <c r="J180" s="9" t="s">
        <v>6436</v>
      </c>
    </row>
    <row r="181" spans="1:10" hidden="1" x14ac:dyDescent="0.2">
      <c r="A181" s="6" t="s">
        <v>166</v>
      </c>
      <c r="B181" s="7" t="s">
        <v>166</v>
      </c>
      <c r="C181" s="7" t="s">
        <v>6437</v>
      </c>
      <c r="D181" s="7" t="s">
        <v>6438</v>
      </c>
      <c r="E181" s="7">
        <v>1001</v>
      </c>
      <c r="F181" s="7">
        <v>13</v>
      </c>
      <c r="G181" s="7">
        <v>638</v>
      </c>
      <c r="H181" s="8">
        <v>961190384</v>
      </c>
      <c r="I181" s="7" t="s">
        <v>6271</v>
      </c>
      <c r="J181" s="9" t="s">
        <v>2775</v>
      </c>
    </row>
    <row r="182" spans="1:10" hidden="1" x14ac:dyDescent="0.2">
      <c r="A182" s="6" t="s">
        <v>166</v>
      </c>
      <c r="B182" s="7" t="s">
        <v>166</v>
      </c>
      <c r="C182" s="7" t="s">
        <v>6437</v>
      </c>
      <c r="D182" s="7" t="s">
        <v>6439</v>
      </c>
      <c r="E182" s="7">
        <v>1015</v>
      </c>
      <c r="F182" s="7">
        <v>25</v>
      </c>
      <c r="G182" s="7">
        <v>1269</v>
      </c>
      <c r="H182" s="8">
        <v>1911834792</v>
      </c>
      <c r="I182" s="7" t="s">
        <v>6271</v>
      </c>
      <c r="J182" s="9" t="s">
        <v>2775</v>
      </c>
    </row>
    <row r="183" spans="1:10" hidden="1" x14ac:dyDescent="0.2">
      <c r="A183" s="6" t="s">
        <v>166</v>
      </c>
      <c r="B183" s="7" t="s">
        <v>166</v>
      </c>
      <c r="C183" s="7" t="s">
        <v>6437</v>
      </c>
      <c r="D183" s="7" t="s">
        <v>6439</v>
      </c>
      <c r="E183" s="7">
        <v>1016</v>
      </c>
      <c r="F183" s="7">
        <v>25</v>
      </c>
      <c r="G183" s="7">
        <v>1232</v>
      </c>
      <c r="H183" s="8">
        <v>1856091776</v>
      </c>
      <c r="I183" s="7" t="s">
        <v>6271</v>
      </c>
      <c r="J183" s="9" t="s">
        <v>6436</v>
      </c>
    </row>
    <row r="184" spans="1:10" hidden="1" x14ac:dyDescent="0.2">
      <c r="A184" s="6" t="s">
        <v>166</v>
      </c>
      <c r="B184" s="7" t="s">
        <v>166</v>
      </c>
      <c r="C184" s="7" t="s">
        <v>6440</v>
      </c>
      <c r="D184" s="7" t="s">
        <v>6441</v>
      </c>
      <c r="E184" s="7">
        <v>1008</v>
      </c>
      <c r="F184" s="7">
        <v>7</v>
      </c>
      <c r="G184" s="7">
        <v>347</v>
      </c>
      <c r="H184" s="8">
        <v>522779096</v>
      </c>
      <c r="I184" s="7" t="s">
        <v>6271</v>
      </c>
      <c r="J184" s="9" t="s">
        <v>6434</v>
      </c>
    </row>
    <row r="185" spans="1:10" hidden="1" x14ac:dyDescent="0.2">
      <c r="A185" s="6" t="s">
        <v>166</v>
      </c>
      <c r="B185" s="7" t="s">
        <v>166</v>
      </c>
      <c r="C185" s="7" t="s">
        <v>6442</v>
      </c>
      <c r="D185" s="7" t="s">
        <v>6443</v>
      </c>
      <c r="E185" s="7">
        <v>998</v>
      </c>
      <c r="F185" s="7">
        <v>11</v>
      </c>
      <c r="G185" s="7">
        <v>886</v>
      </c>
      <c r="H185" s="8">
        <v>1154111904</v>
      </c>
      <c r="I185" s="7" t="s">
        <v>6271</v>
      </c>
      <c r="J185" s="9" t="s">
        <v>3600</v>
      </c>
    </row>
    <row r="186" spans="1:10" hidden="1" x14ac:dyDescent="0.2">
      <c r="A186" s="6" t="s">
        <v>166</v>
      </c>
      <c r="B186" s="7" t="s">
        <v>166</v>
      </c>
      <c r="C186" s="7" t="s">
        <v>6442</v>
      </c>
      <c r="D186" s="7" t="s">
        <v>6444</v>
      </c>
      <c r="E186" s="7">
        <v>1003</v>
      </c>
      <c r="F186" s="7">
        <v>10</v>
      </c>
      <c r="G186" s="7">
        <v>500</v>
      </c>
      <c r="H186" s="8">
        <v>753284000</v>
      </c>
      <c r="I186" s="7" t="s">
        <v>6271</v>
      </c>
      <c r="J186" s="9" t="s">
        <v>6427</v>
      </c>
    </row>
    <row r="187" spans="1:10" hidden="1" x14ac:dyDescent="0.2">
      <c r="A187" s="6" t="s">
        <v>166</v>
      </c>
      <c r="B187" s="7" t="s">
        <v>166</v>
      </c>
      <c r="C187" s="7" t="s">
        <v>6442</v>
      </c>
      <c r="D187" s="7" t="s">
        <v>6445</v>
      </c>
      <c r="E187" s="7">
        <v>1005</v>
      </c>
      <c r="F187" s="7">
        <v>3</v>
      </c>
      <c r="G187" s="7">
        <v>590</v>
      </c>
      <c r="H187" s="8">
        <v>726964960</v>
      </c>
      <c r="I187" s="7" t="s">
        <v>6271</v>
      </c>
      <c r="J187" s="9" t="s">
        <v>6430</v>
      </c>
    </row>
    <row r="188" spans="1:10" hidden="1" x14ac:dyDescent="0.2">
      <c r="A188" s="6" t="s">
        <v>166</v>
      </c>
      <c r="B188" s="7" t="s">
        <v>166</v>
      </c>
      <c r="C188" s="7" t="s">
        <v>6442</v>
      </c>
      <c r="D188" s="7" t="s">
        <v>6445</v>
      </c>
      <c r="E188" s="7">
        <v>1006</v>
      </c>
      <c r="F188" s="7">
        <v>7</v>
      </c>
      <c r="G188" s="7">
        <v>350</v>
      </c>
      <c r="H188" s="8">
        <v>505072400</v>
      </c>
      <c r="I188" s="7" t="s">
        <v>6271</v>
      </c>
      <c r="J188" s="9" t="s">
        <v>6430</v>
      </c>
    </row>
    <row r="189" spans="1:10" hidden="1" x14ac:dyDescent="0.2">
      <c r="A189" s="6" t="s">
        <v>166</v>
      </c>
      <c r="B189" s="7" t="s">
        <v>166</v>
      </c>
      <c r="C189" s="7" t="s">
        <v>6442</v>
      </c>
      <c r="D189" s="7" t="s">
        <v>6445</v>
      </c>
      <c r="E189" s="7">
        <v>1007</v>
      </c>
      <c r="F189" s="7">
        <v>7</v>
      </c>
      <c r="G189" s="7">
        <v>345</v>
      </c>
      <c r="H189" s="8">
        <v>497857080</v>
      </c>
      <c r="I189" s="7" t="s">
        <v>6271</v>
      </c>
      <c r="J189" s="9" t="s">
        <v>6436</v>
      </c>
    </row>
    <row r="190" spans="1:10" hidden="1" x14ac:dyDescent="0.2">
      <c r="A190" s="6" t="s">
        <v>166</v>
      </c>
      <c r="B190" s="7" t="s">
        <v>166</v>
      </c>
      <c r="C190" s="7" t="s">
        <v>6442</v>
      </c>
      <c r="D190" s="7" t="s">
        <v>6446</v>
      </c>
      <c r="E190" s="7">
        <v>996</v>
      </c>
      <c r="F190" s="7">
        <v>7</v>
      </c>
      <c r="G190" s="7">
        <v>340</v>
      </c>
      <c r="H190" s="8">
        <v>512233120</v>
      </c>
      <c r="I190" s="7" t="s">
        <v>6271</v>
      </c>
      <c r="J190" s="9" t="s">
        <v>6434</v>
      </c>
    </row>
    <row r="191" spans="1:10" hidden="1" x14ac:dyDescent="0.2">
      <c r="A191" s="6" t="s">
        <v>166</v>
      </c>
      <c r="B191" s="7" t="s">
        <v>166</v>
      </c>
      <c r="C191" s="7" t="s">
        <v>6442</v>
      </c>
      <c r="D191" s="7" t="s">
        <v>6447</v>
      </c>
      <c r="E191" s="7">
        <v>1010</v>
      </c>
      <c r="F191" s="7">
        <v>10</v>
      </c>
      <c r="G191" s="7">
        <v>567</v>
      </c>
      <c r="H191" s="8">
        <v>782360888</v>
      </c>
      <c r="I191" s="7" t="s">
        <v>6271</v>
      </c>
      <c r="J191" s="9" t="s">
        <v>3405</v>
      </c>
    </row>
    <row r="192" spans="1:10" hidden="1" x14ac:dyDescent="0.2">
      <c r="A192" s="6" t="s">
        <v>166</v>
      </c>
      <c r="B192" s="7" t="s">
        <v>166</v>
      </c>
      <c r="C192" s="7" t="s">
        <v>6448</v>
      </c>
      <c r="D192" s="7" t="s">
        <v>6449</v>
      </c>
      <c r="E192" s="7">
        <v>995</v>
      </c>
      <c r="F192" s="7">
        <v>6</v>
      </c>
      <c r="G192" s="7">
        <v>346</v>
      </c>
      <c r="H192" s="8">
        <v>480317344</v>
      </c>
      <c r="I192" s="7" t="s">
        <v>6271</v>
      </c>
      <c r="J192" s="9" t="s">
        <v>6450</v>
      </c>
    </row>
    <row r="193" spans="1:10" hidden="1" x14ac:dyDescent="0.2">
      <c r="A193" s="6" t="s">
        <v>166</v>
      </c>
      <c r="B193" s="7" t="s">
        <v>166</v>
      </c>
      <c r="C193" s="7" t="s">
        <v>6448</v>
      </c>
      <c r="D193" s="7" t="s">
        <v>6449</v>
      </c>
      <c r="E193" s="7">
        <v>1218</v>
      </c>
      <c r="F193" s="7">
        <v>1</v>
      </c>
      <c r="G193" s="7">
        <v>300</v>
      </c>
      <c r="H193" s="8">
        <v>369643200</v>
      </c>
      <c r="I193" s="7" t="s">
        <v>6271</v>
      </c>
      <c r="J193" s="9" t="s">
        <v>6450</v>
      </c>
    </row>
    <row r="194" spans="1:10" hidden="1" x14ac:dyDescent="0.2">
      <c r="A194" s="6" t="s">
        <v>166</v>
      </c>
      <c r="B194" s="7" t="s">
        <v>166</v>
      </c>
      <c r="C194" s="7" t="s">
        <v>6448</v>
      </c>
      <c r="D194" s="7" t="s">
        <v>3410</v>
      </c>
      <c r="E194" s="7">
        <v>1013</v>
      </c>
      <c r="F194" s="7">
        <v>4</v>
      </c>
      <c r="G194" s="7">
        <v>624</v>
      </c>
      <c r="H194" s="8">
        <v>789949856</v>
      </c>
      <c r="I194" s="7" t="s">
        <v>6271</v>
      </c>
      <c r="J194" s="9" t="s">
        <v>6450</v>
      </c>
    </row>
    <row r="195" spans="1:10" hidden="1" x14ac:dyDescent="0.2">
      <c r="A195" s="6" t="s">
        <v>166</v>
      </c>
      <c r="B195" s="7" t="s">
        <v>166</v>
      </c>
      <c r="C195" s="7" t="s">
        <v>6448</v>
      </c>
      <c r="D195" s="7" t="s">
        <v>3410</v>
      </c>
      <c r="E195" s="7">
        <v>1014</v>
      </c>
      <c r="F195" s="7">
        <v>2</v>
      </c>
      <c r="G195" s="7">
        <v>322</v>
      </c>
      <c r="H195" s="8">
        <v>396750368</v>
      </c>
      <c r="I195" s="7" t="s">
        <v>6271</v>
      </c>
      <c r="J195" s="9" t="s">
        <v>6450</v>
      </c>
    </row>
    <row r="196" spans="1:10" hidden="1" x14ac:dyDescent="0.2">
      <c r="A196" s="6" t="s">
        <v>166</v>
      </c>
      <c r="B196" s="7" t="s">
        <v>166</v>
      </c>
      <c r="C196" s="7" t="s">
        <v>6448</v>
      </c>
      <c r="D196" s="7" t="s">
        <v>6451</v>
      </c>
      <c r="E196" s="7">
        <v>1002</v>
      </c>
      <c r="F196" s="7">
        <v>16</v>
      </c>
      <c r="G196" s="7">
        <v>950</v>
      </c>
      <c r="H196" s="8">
        <v>1328726800</v>
      </c>
      <c r="I196" s="7" t="s">
        <v>6271</v>
      </c>
      <c r="J196" s="9" t="s">
        <v>3600</v>
      </c>
    </row>
    <row r="197" spans="1:10" hidden="1" x14ac:dyDescent="0.2">
      <c r="A197" s="6" t="s">
        <v>166</v>
      </c>
      <c r="B197" s="7" t="s">
        <v>166</v>
      </c>
      <c r="C197" s="7" t="s">
        <v>6448</v>
      </c>
      <c r="D197" s="7" t="s">
        <v>6452</v>
      </c>
      <c r="E197" s="7">
        <v>1009</v>
      </c>
      <c r="F197" s="7">
        <v>2</v>
      </c>
      <c r="G197" s="7">
        <v>525</v>
      </c>
      <c r="H197" s="8">
        <v>646875600</v>
      </c>
      <c r="I197" s="7" t="s">
        <v>6271</v>
      </c>
      <c r="J197" s="9" t="s">
        <v>6453</v>
      </c>
    </row>
    <row r="198" spans="1:10" hidden="1" x14ac:dyDescent="0.2">
      <c r="A198" s="6" t="s">
        <v>166</v>
      </c>
      <c r="B198" s="7" t="s">
        <v>166</v>
      </c>
      <c r="C198" s="7" t="s">
        <v>6454</v>
      </c>
      <c r="D198" s="7" t="s">
        <v>6455</v>
      </c>
      <c r="E198" s="7">
        <v>994</v>
      </c>
      <c r="F198" s="7">
        <v>4</v>
      </c>
      <c r="G198" s="7">
        <v>191</v>
      </c>
      <c r="H198" s="8">
        <v>287754488</v>
      </c>
      <c r="I198" s="7" t="s">
        <v>6271</v>
      </c>
      <c r="J198" s="9" t="s">
        <v>2775</v>
      </c>
    </row>
    <row r="199" spans="1:10" hidden="1" x14ac:dyDescent="0.2">
      <c r="A199" s="6" t="s">
        <v>71</v>
      </c>
      <c r="B199" s="7" t="s">
        <v>71</v>
      </c>
      <c r="C199" s="7" t="s">
        <v>6456</v>
      </c>
      <c r="D199" s="7" t="s">
        <v>6457</v>
      </c>
      <c r="E199" s="7">
        <v>1025</v>
      </c>
      <c r="F199" s="7">
        <v>5</v>
      </c>
      <c r="G199" s="7">
        <v>490</v>
      </c>
      <c r="H199" s="8">
        <v>738218320</v>
      </c>
      <c r="I199" s="7" t="s">
        <v>6271</v>
      </c>
      <c r="J199" s="9" t="s">
        <v>3641</v>
      </c>
    </row>
    <row r="200" spans="1:10" hidden="1" x14ac:dyDescent="0.2">
      <c r="A200" s="6" t="s">
        <v>71</v>
      </c>
      <c r="B200" s="7" t="s">
        <v>71</v>
      </c>
      <c r="C200" s="7" t="s">
        <v>6458</v>
      </c>
      <c r="D200" s="7" t="s">
        <v>6459</v>
      </c>
      <c r="E200" s="7">
        <v>1026</v>
      </c>
      <c r="F200" s="7">
        <v>3</v>
      </c>
      <c r="G200" s="7">
        <v>1017</v>
      </c>
      <c r="H200" s="8">
        <v>1532179656</v>
      </c>
      <c r="I200" s="7" t="s">
        <v>6271</v>
      </c>
      <c r="J200" s="9" t="s">
        <v>3155</v>
      </c>
    </row>
    <row r="201" spans="1:10" hidden="1" x14ac:dyDescent="0.2">
      <c r="A201" s="6" t="s">
        <v>71</v>
      </c>
      <c r="B201" s="7" t="s">
        <v>71</v>
      </c>
      <c r="C201" s="7" t="s">
        <v>6458</v>
      </c>
      <c r="D201" s="7" t="s">
        <v>6459</v>
      </c>
      <c r="E201" s="7">
        <v>1027</v>
      </c>
      <c r="F201" s="7">
        <v>4</v>
      </c>
      <c r="G201" s="7">
        <v>1049</v>
      </c>
      <c r="H201" s="8">
        <v>1580389832</v>
      </c>
      <c r="I201" s="7" t="s">
        <v>6271</v>
      </c>
      <c r="J201" s="9" t="s">
        <v>3155</v>
      </c>
    </row>
    <row r="202" spans="1:10" hidden="1" x14ac:dyDescent="0.2">
      <c r="A202" s="6" t="s">
        <v>71</v>
      </c>
      <c r="B202" s="7" t="s">
        <v>71</v>
      </c>
      <c r="C202" s="7" t="s">
        <v>6460</v>
      </c>
      <c r="D202" s="7" t="s">
        <v>6393</v>
      </c>
      <c r="E202" s="7">
        <v>1017</v>
      </c>
      <c r="F202" s="7">
        <v>4</v>
      </c>
      <c r="G202" s="7">
        <v>1083</v>
      </c>
      <c r="H202" s="8">
        <v>1631613144</v>
      </c>
      <c r="I202" s="7" t="s">
        <v>6271</v>
      </c>
      <c r="J202" s="9" t="s">
        <v>907</v>
      </c>
    </row>
    <row r="203" spans="1:10" hidden="1" x14ac:dyDescent="0.2">
      <c r="A203" s="6" t="s">
        <v>71</v>
      </c>
      <c r="B203" s="7" t="s">
        <v>71</v>
      </c>
      <c r="C203" s="7" t="s">
        <v>6460</v>
      </c>
      <c r="D203" s="7" t="s">
        <v>6393</v>
      </c>
      <c r="E203" s="7">
        <v>1018</v>
      </c>
      <c r="F203" s="7">
        <v>4</v>
      </c>
      <c r="G203" s="7">
        <v>1169</v>
      </c>
      <c r="H203" s="8">
        <v>1761177992</v>
      </c>
      <c r="I203" s="7" t="s">
        <v>6271</v>
      </c>
      <c r="J203" s="9" t="s">
        <v>3373</v>
      </c>
    </row>
    <row r="204" spans="1:10" hidden="1" x14ac:dyDescent="0.2">
      <c r="A204" s="6" t="s">
        <v>71</v>
      </c>
      <c r="B204" s="7" t="s">
        <v>71</v>
      </c>
      <c r="C204" s="7" t="s">
        <v>6460</v>
      </c>
      <c r="D204" s="7" t="s">
        <v>6393</v>
      </c>
      <c r="E204" s="7">
        <v>1019</v>
      </c>
      <c r="F204" s="7">
        <v>4</v>
      </c>
      <c r="G204" s="7">
        <v>1023</v>
      </c>
      <c r="H204" s="8">
        <v>1541219064</v>
      </c>
      <c r="I204" s="7" t="s">
        <v>6271</v>
      </c>
      <c r="J204" s="9" t="s">
        <v>6461</v>
      </c>
    </row>
    <row r="205" spans="1:10" hidden="1" x14ac:dyDescent="0.2">
      <c r="A205" s="6" t="s">
        <v>71</v>
      </c>
      <c r="B205" s="7" t="s">
        <v>71</v>
      </c>
      <c r="C205" s="7" t="s">
        <v>6460</v>
      </c>
      <c r="D205" s="7" t="s">
        <v>6393</v>
      </c>
      <c r="E205" s="7">
        <v>1020</v>
      </c>
      <c r="F205" s="7">
        <v>3</v>
      </c>
      <c r="G205" s="7">
        <v>826</v>
      </c>
      <c r="H205" s="8">
        <v>1244425168</v>
      </c>
      <c r="I205" s="7" t="s">
        <v>6271</v>
      </c>
      <c r="J205" s="9" t="s">
        <v>3422</v>
      </c>
    </row>
    <row r="206" spans="1:10" hidden="1" x14ac:dyDescent="0.2">
      <c r="A206" s="6" t="s">
        <v>71</v>
      </c>
      <c r="B206" s="7" t="s">
        <v>71</v>
      </c>
      <c r="C206" s="7" t="s">
        <v>6460</v>
      </c>
      <c r="D206" s="7" t="s">
        <v>6393</v>
      </c>
      <c r="E206" s="7">
        <v>1021</v>
      </c>
      <c r="F206" s="7">
        <v>4</v>
      </c>
      <c r="G206" s="7">
        <v>881</v>
      </c>
      <c r="H206" s="8">
        <v>1327286408</v>
      </c>
      <c r="I206" s="7" t="s">
        <v>6271</v>
      </c>
      <c r="J206" s="9" t="s">
        <v>1219</v>
      </c>
    </row>
    <row r="207" spans="1:10" hidden="1" x14ac:dyDescent="0.2">
      <c r="A207" s="6" t="s">
        <v>71</v>
      </c>
      <c r="B207" s="7" t="s">
        <v>71</v>
      </c>
      <c r="C207" s="7" t="s">
        <v>6460</v>
      </c>
      <c r="D207" s="7" t="s">
        <v>6393</v>
      </c>
      <c r="E207" s="7">
        <v>1023</v>
      </c>
      <c r="F207" s="7">
        <v>1</v>
      </c>
      <c r="G207" s="7">
        <v>200</v>
      </c>
      <c r="H207" s="8">
        <v>301313600</v>
      </c>
      <c r="I207" s="7" t="s">
        <v>6271</v>
      </c>
      <c r="J207" s="9" t="s">
        <v>3422</v>
      </c>
    </row>
    <row r="208" spans="1:10" x14ac:dyDescent="0.2">
      <c r="A208" s="6" t="s">
        <v>71</v>
      </c>
      <c r="B208" s="7" t="s">
        <v>71</v>
      </c>
      <c r="C208" s="7" t="s">
        <v>6460</v>
      </c>
      <c r="D208" s="7" t="s">
        <v>6393</v>
      </c>
      <c r="E208" s="7">
        <v>1048</v>
      </c>
      <c r="F208" s="7">
        <v>1</v>
      </c>
      <c r="G208" s="7">
        <v>236</v>
      </c>
      <c r="H208" s="8">
        <v>355550048</v>
      </c>
      <c r="I208" s="7" t="s">
        <v>6271</v>
      </c>
      <c r="J208" s="10" t="s">
        <v>6286</v>
      </c>
    </row>
    <row r="209" spans="1:10" hidden="1" x14ac:dyDescent="0.2">
      <c r="A209" s="6" t="s">
        <v>71</v>
      </c>
      <c r="B209" s="7" t="s">
        <v>71</v>
      </c>
      <c r="C209" s="7" t="s">
        <v>6462</v>
      </c>
      <c r="D209" s="7" t="s">
        <v>6463</v>
      </c>
      <c r="E209" s="7">
        <v>1028</v>
      </c>
      <c r="F209" s="7">
        <v>3</v>
      </c>
      <c r="G209" s="7">
        <v>881</v>
      </c>
      <c r="H209" s="8">
        <v>1327286408</v>
      </c>
      <c r="I209" s="7" t="s">
        <v>6271</v>
      </c>
      <c r="J209" s="9" t="s">
        <v>6464</v>
      </c>
    </row>
    <row r="210" spans="1:10" hidden="1" x14ac:dyDescent="0.2">
      <c r="A210" s="6" t="s">
        <v>71</v>
      </c>
      <c r="B210" s="7" t="s">
        <v>71</v>
      </c>
      <c r="C210" s="7" t="s">
        <v>6462</v>
      </c>
      <c r="D210" s="7" t="s">
        <v>6463</v>
      </c>
      <c r="E210" s="7">
        <v>1029</v>
      </c>
      <c r="F210" s="7">
        <v>4</v>
      </c>
      <c r="G210" s="7">
        <v>871</v>
      </c>
      <c r="H210" s="8">
        <v>1312220728</v>
      </c>
      <c r="I210" s="7" t="s">
        <v>6271</v>
      </c>
      <c r="J210" s="9" t="s">
        <v>6465</v>
      </c>
    </row>
    <row r="211" spans="1:10" hidden="1" x14ac:dyDescent="0.2">
      <c r="A211" s="6" t="s">
        <v>71</v>
      </c>
      <c r="B211" s="7" t="s">
        <v>71</v>
      </c>
      <c r="C211" s="7" t="s">
        <v>6462</v>
      </c>
      <c r="D211" s="7" t="s">
        <v>6463</v>
      </c>
      <c r="E211" s="7">
        <v>1030</v>
      </c>
      <c r="F211" s="7">
        <v>6</v>
      </c>
      <c r="G211" s="7">
        <v>995</v>
      </c>
      <c r="H211" s="8">
        <v>1499035160</v>
      </c>
      <c r="I211" s="7" t="s">
        <v>6271</v>
      </c>
      <c r="J211" s="9" t="s">
        <v>6465</v>
      </c>
    </row>
    <row r="212" spans="1:10" hidden="1" x14ac:dyDescent="0.2">
      <c r="A212" s="6" t="s">
        <v>71</v>
      </c>
      <c r="B212" s="7" t="s">
        <v>71</v>
      </c>
      <c r="C212" s="7" t="s">
        <v>6466</v>
      </c>
      <c r="D212" s="7" t="s">
        <v>6467</v>
      </c>
      <c r="E212" s="7">
        <v>1031</v>
      </c>
      <c r="F212" s="7">
        <v>2</v>
      </c>
      <c r="G212" s="7">
        <v>600</v>
      </c>
      <c r="H212" s="8">
        <v>903940800</v>
      </c>
      <c r="I212" s="7" t="s">
        <v>6271</v>
      </c>
      <c r="J212" s="9" t="s">
        <v>2803</v>
      </c>
    </row>
    <row r="213" spans="1:10" x14ac:dyDescent="0.2">
      <c r="A213" s="6" t="s">
        <v>71</v>
      </c>
      <c r="B213" s="7" t="s">
        <v>71</v>
      </c>
      <c r="C213" s="7" t="s">
        <v>6466</v>
      </c>
      <c r="D213" s="7" t="s">
        <v>6467</v>
      </c>
      <c r="E213" s="7">
        <v>1032</v>
      </c>
      <c r="F213" s="7">
        <v>4</v>
      </c>
      <c r="G213" s="7">
        <v>892</v>
      </c>
      <c r="H213" s="8">
        <v>1343858656</v>
      </c>
      <c r="I213" s="7" t="s">
        <v>6271</v>
      </c>
      <c r="J213" s="10" t="s">
        <v>6286</v>
      </c>
    </row>
    <row r="214" spans="1:10" hidden="1" x14ac:dyDescent="0.2">
      <c r="A214" s="6" t="s">
        <v>71</v>
      </c>
      <c r="B214" s="7" t="s">
        <v>71</v>
      </c>
      <c r="C214" s="7" t="s">
        <v>6468</v>
      </c>
      <c r="D214" s="7" t="s">
        <v>6469</v>
      </c>
      <c r="E214" s="7">
        <v>1033</v>
      </c>
      <c r="F214" s="7">
        <v>3</v>
      </c>
      <c r="G214" s="7">
        <v>650</v>
      </c>
      <c r="H214" s="8">
        <v>979269200</v>
      </c>
      <c r="I214" s="7" t="s">
        <v>6271</v>
      </c>
      <c r="J214" s="9" t="s">
        <v>6470</v>
      </c>
    </row>
    <row r="215" spans="1:10" hidden="1" x14ac:dyDescent="0.2">
      <c r="A215" s="6" t="s">
        <v>71</v>
      </c>
      <c r="B215" s="7" t="s">
        <v>71</v>
      </c>
      <c r="C215" s="7" t="s">
        <v>6471</v>
      </c>
      <c r="D215" s="7" t="s">
        <v>6469</v>
      </c>
      <c r="E215" s="7">
        <v>1034</v>
      </c>
      <c r="F215" s="7">
        <v>4</v>
      </c>
      <c r="G215" s="7">
        <v>700</v>
      </c>
      <c r="H215" s="8">
        <v>1054597600</v>
      </c>
      <c r="I215" s="7" t="s">
        <v>6271</v>
      </c>
      <c r="J215" s="9" t="s">
        <v>6470</v>
      </c>
    </row>
    <row r="216" spans="1:10" hidden="1" x14ac:dyDescent="0.2">
      <c r="A216" s="6" t="s">
        <v>71</v>
      </c>
      <c r="B216" s="7" t="s">
        <v>71</v>
      </c>
      <c r="C216" s="7" t="s">
        <v>6471</v>
      </c>
      <c r="D216" s="7" t="s">
        <v>6469</v>
      </c>
      <c r="E216" s="7">
        <v>1035</v>
      </c>
      <c r="F216" s="7">
        <v>3</v>
      </c>
      <c r="G216" s="7">
        <v>800</v>
      </c>
      <c r="H216" s="8">
        <v>1205254400</v>
      </c>
      <c r="I216" s="7" t="s">
        <v>6271</v>
      </c>
      <c r="J216" s="9" t="s">
        <v>6472</v>
      </c>
    </row>
    <row r="217" spans="1:10" hidden="1" x14ac:dyDescent="0.2">
      <c r="A217" s="6" t="s">
        <v>71</v>
      </c>
      <c r="B217" s="7" t="s">
        <v>71</v>
      </c>
      <c r="C217" s="7" t="s">
        <v>6473</v>
      </c>
      <c r="D217" s="7" t="s">
        <v>6474</v>
      </c>
      <c r="E217" s="7">
        <v>1036</v>
      </c>
      <c r="F217" s="7">
        <v>3</v>
      </c>
      <c r="G217" s="7">
        <v>608</v>
      </c>
      <c r="H217" s="8">
        <v>915993344</v>
      </c>
      <c r="I217" s="7" t="s">
        <v>6271</v>
      </c>
      <c r="J217" s="9" t="s">
        <v>6472</v>
      </c>
    </row>
    <row r="218" spans="1:10" hidden="1" x14ac:dyDescent="0.2">
      <c r="A218" s="6" t="s">
        <v>71</v>
      </c>
      <c r="B218" s="7" t="s">
        <v>71</v>
      </c>
      <c r="C218" s="7" t="s">
        <v>6473</v>
      </c>
      <c r="D218" s="7" t="s">
        <v>6474</v>
      </c>
      <c r="E218" s="7">
        <v>1037</v>
      </c>
      <c r="F218" s="7">
        <v>2</v>
      </c>
      <c r="G218" s="7">
        <v>600</v>
      </c>
      <c r="H218" s="8">
        <v>903940800</v>
      </c>
      <c r="I218" s="7" t="s">
        <v>6276</v>
      </c>
      <c r="J218" s="9"/>
    </row>
    <row r="219" spans="1:10" hidden="1" x14ac:dyDescent="0.2">
      <c r="A219" s="6" t="s">
        <v>71</v>
      </c>
      <c r="B219" s="7" t="s">
        <v>71</v>
      </c>
      <c r="C219" s="7" t="s">
        <v>6475</v>
      </c>
      <c r="D219" s="7" t="s">
        <v>6476</v>
      </c>
      <c r="E219" s="7">
        <v>1038</v>
      </c>
      <c r="F219" s="7">
        <v>3</v>
      </c>
      <c r="G219" s="7">
        <v>809</v>
      </c>
      <c r="H219" s="8">
        <v>1218813512</v>
      </c>
      <c r="I219" s="7" t="s">
        <v>6271</v>
      </c>
      <c r="J219" s="9" t="s">
        <v>3422</v>
      </c>
    </row>
    <row r="220" spans="1:10" hidden="1" x14ac:dyDescent="0.2">
      <c r="A220" s="6" t="s">
        <v>71</v>
      </c>
      <c r="B220" s="7" t="s">
        <v>71</v>
      </c>
      <c r="C220" s="7" t="s">
        <v>6475</v>
      </c>
      <c r="D220" s="7" t="s">
        <v>6476</v>
      </c>
      <c r="E220" s="7">
        <v>1039</v>
      </c>
      <c r="F220" s="7">
        <v>3</v>
      </c>
      <c r="G220" s="7">
        <v>848</v>
      </c>
      <c r="H220" s="8">
        <v>1277569664</v>
      </c>
      <c r="I220" s="7" t="s">
        <v>6276</v>
      </c>
      <c r="J220" s="9"/>
    </row>
    <row r="221" spans="1:10" hidden="1" x14ac:dyDescent="0.2">
      <c r="A221" s="6" t="s">
        <v>71</v>
      </c>
      <c r="B221" s="7" t="s">
        <v>71</v>
      </c>
      <c r="C221" s="7" t="s">
        <v>6477</v>
      </c>
      <c r="D221" s="7" t="s">
        <v>6478</v>
      </c>
      <c r="E221" s="7">
        <v>1040</v>
      </c>
      <c r="F221" s="7">
        <v>3</v>
      </c>
      <c r="G221" s="7">
        <v>1075</v>
      </c>
      <c r="H221" s="8">
        <v>1619560600</v>
      </c>
      <c r="I221" s="7" t="s">
        <v>6271</v>
      </c>
      <c r="J221" s="9" t="s">
        <v>3641</v>
      </c>
    </row>
    <row r="222" spans="1:10" hidden="1" x14ac:dyDescent="0.2">
      <c r="A222" s="6" t="s">
        <v>71</v>
      </c>
      <c r="B222" s="7" t="s">
        <v>71</v>
      </c>
      <c r="C222" s="7" t="s">
        <v>6477</v>
      </c>
      <c r="D222" s="7" t="s">
        <v>6478</v>
      </c>
      <c r="E222" s="7">
        <v>1041</v>
      </c>
      <c r="F222" s="7">
        <v>4</v>
      </c>
      <c r="G222" s="7">
        <v>998</v>
      </c>
      <c r="H222" s="8">
        <v>1503554864</v>
      </c>
      <c r="I222" s="7" t="s">
        <v>6276</v>
      </c>
      <c r="J222" s="9"/>
    </row>
    <row r="223" spans="1:10" hidden="1" x14ac:dyDescent="0.2">
      <c r="A223" s="6" t="s">
        <v>71</v>
      </c>
      <c r="B223" s="7" t="s">
        <v>71</v>
      </c>
      <c r="C223" s="7" t="s">
        <v>6479</v>
      </c>
      <c r="D223" s="7" t="s">
        <v>6480</v>
      </c>
      <c r="E223" s="7">
        <v>1042</v>
      </c>
      <c r="F223" s="7">
        <v>5</v>
      </c>
      <c r="G223" s="7">
        <v>500</v>
      </c>
      <c r="H223" s="8">
        <v>753284000</v>
      </c>
      <c r="I223" s="7" t="s">
        <v>6271</v>
      </c>
      <c r="J223" s="9" t="s">
        <v>3641</v>
      </c>
    </row>
    <row r="224" spans="1:10" hidden="1" x14ac:dyDescent="0.2">
      <c r="A224" s="6" t="s">
        <v>71</v>
      </c>
      <c r="B224" s="7" t="s">
        <v>71</v>
      </c>
      <c r="C224" s="7" t="s">
        <v>6481</v>
      </c>
      <c r="D224" s="7" t="s">
        <v>6482</v>
      </c>
      <c r="E224" s="7">
        <v>1046</v>
      </c>
      <c r="F224" s="7">
        <v>7</v>
      </c>
      <c r="G224" s="7">
        <v>1075</v>
      </c>
      <c r="H224" s="8">
        <v>1619560600</v>
      </c>
      <c r="I224" s="7" t="s">
        <v>6271</v>
      </c>
      <c r="J224" s="10" t="s">
        <v>6464</v>
      </c>
    </row>
    <row r="225" spans="1:10" hidden="1" x14ac:dyDescent="0.2">
      <c r="A225" s="6" t="s">
        <v>71</v>
      </c>
      <c r="B225" s="7" t="s">
        <v>71</v>
      </c>
      <c r="C225" s="7" t="s">
        <v>6481</v>
      </c>
      <c r="D225" s="7" t="s">
        <v>6482</v>
      </c>
      <c r="E225" s="7">
        <v>1047</v>
      </c>
      <c r="F225" s="7">
        <v>3</v>
      </c>
      <c r="G225" s="7">
        <v>1077</v>
      </c>
      <c r="H225" s="8">
        <v>1622573736</v>
      </c>
      <c r="I225" s="7" t="s">
        <v>6271</v>
      </c>
      <c r="J225" s="10" t="s">
        <v>6464</v>
      </c>
    </row>
    <row r="226" spans="1:10" hidden="1" x14ac:dyDescent="0.2">
      <c r="A226" s="6" t="s">
        <v>71</v>
      </c>
      <c r="B226" s="7" t="s">
        <v>71</v>
      </c>
      <c r="C226" s="7" t="s">
        <v>6483</v>
      </c>
      <c r="D226" s="7" t="s">
        <v>6484</v>
      </c>
      <c r="E226" s="7">
        <v>1043</v>
      </c>
      <c r="F226" s="7">
        <v>3</v>
      </c>
      <c r="G226" s="7">
        <v>653</v>
      </c>
      <c r="H226" s="8">
        <v>983788904</v>
      </c>
      <c r="I226" s="7" t="s">
        <v>6276</v>
      </c>
      <c r="J226" s="9"/>
    </row>
    <row r="227" spans="1:10" x14ac:dyDescent="0.2">
      <c r="A227" s="6" t="s">
        <v>71</v>
      </c>
      <c r="B227" s="7" t="s">
        <v>71</v>
      </c>
      <c r="C227" s="7" t="s">
        <v>6485</v>
      </c>
      <c r="D227" s="7" t="s">
        <v>6486</v>
      </c>
      <c r="E227" s="7">
        <v>1044</v>
      </c>
      <c r="F227" s="7">
        <v>4</v>
      </c>
      <c r="G227" s="7">
        <v>598</v>
      </c>
      <c r="H227" s="8">
        <v>900927664</v>
      </c>
      <c r="I227" s="7" t="s">
        <v>6271</v>
      </c>
      <c r="J227" s="10" t="s">
        <v>6286</v>
      </c>
    </row>
    <row r="228" spans="1:10" hidden="1" x14ac:dyDescent="0.2">
      <c r="A228" s="6" t="s">
        <v>71</v>
      </c>
      <c r="B228" s="7" t="s">
        <v>71</v>
      </c>
      <c r="C228" s="7" t="s">
        <v>6487</v>
      </c>
      <c r="D228" s="7" t="s">
        <v>6488</v>
      </c>
      <c r="E228" s="7">
        <v>1022</v>
      </c>
      <c r="F228" s="7">
        <v>4</v>
      </c>
      <c r="G228" s="7">
        <v>1146</v>
      </c>
      <c r="H228" s="8">
        <v>1726526928</v>
      </c>
      <c r="I228" s="7" t="s">
        <v>6271</v>
      </c>
      <c r="J228" s="9" t="s">
        <v>907</v>
      </c>
    </row>
    <row r="229" spans="1:10" hidden="1" x14ac:dyDescent="0.2">
      <c r="A229" s="6" t="s">
        <v>71</v>
      </c>
      <c r="B229" s="7" t="s">
        <v>71</v>
      </c>
      <c r="C229" s="7" t="s">
        <v>6487</v>
      </c>
      <c r="D229" s="7" t="s">
        <v>6488</v>
      </c>
      <c r="E229" s="7">
        <v>1024</v>
      </c>
      <c r="F229" s="7">
        <v>4</v>
      </c>
      <c r="G229" s="7">
        <v>1090</v>
      </c>
      <c r="H229" s="8">
        <v>1642159120</v>
      </c>
      <c r="I229" s="7" t="s">
        <v>6271</v>
      </c>
      <c r="J229" s="9"/>
    </row>
    <row r="230" spans="1:10" hidden="1" x14ac:dyDescent="0.2">
      <c r="A230" s="6" t="s">
        <v>71</v>
      </c>
      <c r="B230" s="7" t="s">
        <v>71</v>
      </c>
      <c r="C230" s="7" t="s">
        <v>6487</v>
      </c>
      <c r="D230" s="7" t="s">
        <v>6488</v>
      </c>
      <c r="E230" s="7">
        <v>1045</v>
      </c>
      <c r="F230" s="7">
        <v>4</v>
      </c>
      <c r="G230" s="7">
        <v>1113</v>
      </c>
      <c r="H230" s="8">
        <v>1676810184</v>
      </c>
      <c r="I230" s="7" t="s">
        <v>6271</v>
      </c>
      <c r="J230" s="9" t="s">
        <v>1411</v>
      </c>
    </row>
    <row r="231" spans="1:10" hidden="1" x14ac:dyDescent="0.2">
      <c r="A231" s="6" t="s">
        <v>148</v>
      </c>
      <c r="B231" s="7" t="s">
        <v>148</v>
      </c>
      <c r="C231" s="7" t="s">
        <v>6489</v>
      </c>
      <c r="D231" s="7" t="s">
        <v>6490</v>
      </c>
      <c r="E231" s="7">
        <v>932</v>
      </c>
      <c r="F231" s="7">
        <v>2</v>
      </c>
      <c r="G231" s="7">
        <v>628</v>
      </c>
      <c r="H231" s="8">
        <v>946124704</v>
      </c>
      <c r="I231" s="7" t="s">
        <v>6271</v>
      </c>
      <c r="J231" s="9" t="s">
        <v>6491</v>
      </c>
    </row>
    <row r="232" spans="1:10" hidden="1" x14ac:dyDescent="0.2">
      <c r="A232" s="6" t="s">
        <v>148</v>
      </c>
      <c r="B232" s="7" t="s">
        <v>148</v>
      </c>
      <c r="C232" s="7" t="s">
        <v>6489</v>
      </c>
      <c r="D232" s="7" t="s">
        <v>6490</v>
      </c>
      <c r="E232" s="7">
        <v>933</v>
      </c>
      <c r="F232" s="7">
        <v>3</v>
      </c>
      <c r="G232" s="7">
        <v>898</v>
      </c>
      <c r="H232" s="8">
        <v>1352898064</v>
      </c>
      <c r="I232" s="7" t="s">
        <v>6271</v>
      </c>
      <c r="J232" s="9" t="s">
        <v>6492</v>
      </c>
    </row>
    <row r="233" spans="1:10" hidden="1" x14ac:dyDescent="0.2">
      <c r="A233" s="6" t="s">
        <v>148</v>
      </c>
      <c r="B233" s="7" t="s">
        <v>148</v>
      </c>
      <c r="C233" s="7" t="s">
        <v>6489</v>
      </c>
      <c r="D233" s="7" t="s">
        <v>6490</v>
      </c>
      <c r="E233" s="7">
        <v>934</v>
      </c>
      <c r="F233" s="7">
        <v>4</v>
      </c>
      <c r="G233" s="7">
        <v>612</v>
      </c>
      <c r="H233" s="8">
        <v>922019616</v>
      </c>
      <c r="I233" s="7" t="s">
        <v>6276</v>
      </c>
      <c r="J233" s="9"/>
    </row>
    <row r="234" spans="1:10" hidden="1" x14ac:dyDescent="0.2">
      <c r="A234" s="6" t="s">
        <v>148</v>
      </c>
      <c r="B234" s="7" t="s">
        <v>148</v>
      </c>
      <c r="C234" s="7" t="s">
        <v>6489</v>
      </c>
      <c r="D234" s="7" t="s">
        <v>6490</v>
      </c>
      <c r="E234" s="7">
        <v>936</v>
      </c>
      <c r="F234" s="7">
        <v>4</v>
      </c>
      <c r="G234" s="7">
        <v>536</v>
      </c>
      <c r="H234" s="8">
        <v>807520448</v>
      </c>
      <c r="I234" s="7" t="s">
        <v>6271</v>
      </c>
      <c r="J234" s="9" t="s">
        <v>6493</v>
      </c>
    </row>
    <row r="235" spans="1:10" hidden="1" x14ac:dyDescent="0.2">
      <c r="A235" s="6" t="s">
        <v>148</v>
      </c>
      <c r="B235" s="7" t="s">
        <v>148</v>
      </c>
      <c r="C235" s="7" t="s">
        <v>6489</v>
      </c>
      <c r="D235" s="7" t="s">
        <v>6490</v>
      </c>
      <c r="E235" s="7">
        <v>940</v>
      </c>
      <c r="F235" s="7">
        <v>3</v>
      </c>
      <c r="G235" s="7">
        <v>361</v>
      </c>
      <c r="H235" s="8">
        <v>543871048</v>
      </c>
      <c r="I235" s="7" t="s">
        <v>6276</v>
      </c>
      <c r="J235" s="9"/>
    </row>
    <row r="236" spans="1:10" hidden="1" x14ac:dyDescent="0.2">
      <c r="A236" s="6" t="s">
        <v>148</v>
      </c>
      <c r="B236" s="7" t="s">
        <v>148</v>
      </c>
      <c r="C236" s="7" t="s">
        <v>6489</v>
      </c>
      <c r="D236" s="7" t="s">
        <v>6490</v>
      </c>
      <c r="E236" s="7">
        <v>941</v>
      </c>
      <c r="F236" s="7">
        <v>6</v>
      </c>
      <c r="G236" s="7">
        <v>706</v>
      </c>
      <c r="H236" s="8">
        <v>1063637008</v>
      </c>
      <c r="I236" s="7" t="s">
        <v>6271</v>
      </c>
      <c r="J236" s="9" t="s">
        <v>1403</v>
      </c>
    </row>
    <row r="237" spans="1:10" hidden="1" x14ac:dyDescent="0.2">
      <c r="A237" s="6" t="s">
        <v>148</v>
      </c>
      <c r="B237" s="7" t="s">
        <v>148</v>
      </c>
      <c r="C237" s="7" t="s">
        <v>6489</v>
      </c>
      <c r="D237" s="7" t="s">
        <v>6494</v>
      </c>
      <c r="E237" s="7">
        <v>944</v>
      </c>
      <c r="F237" s="7">
        <v>3</v>
      </c>
      <c r="G237" s="7">
        <v>1091</v>
      </c>
      <c r="H237" s="8">
        <v>1533464344</v>
      </c>
      <c r="I237" s="7" t="s">
        <v>6271</v>
      </c>
      <c r="J237" s="9" t="s">
        <v>2907</v>
      </c>
    </row>
    <row r="238" spans="1:10" hidden="1" x14ac:dyDescent="0.2">
      <c r="A238" s="6" t="s">
        <v>148</v>
      </c>
      <c r="B238" s="7" t="s">
        <v>148</v>
      </c>
      <c r="C238" s="7" t="s">
        <v>6489</v>
      </c>
      <c r="D238" s="7" t="s">
        <v>6495</v>
      </c>
      <c r="E238" s="7">
        <v>978</v>
      </c>
      <c r="F238" s="7">
        <v>4</v>
      </c>
      <c r="G238" s="7">
        <v>230</v>
      </c>
      <c r="H238" s="8">
        <v>346510640</v>
      </c>
      <c r="I238" s="7" t="s">
        <v>6271</v>
      </c>
      <c r="J238" s="9" t="s">
        <v>6496</v>
      </c>
    </row>
    <row r="239" spans="1:10" hidden="1" x14ac:dyDescent="0.2">
      <c r="A239" s="6" t="s">
        <v>148</v>
      </c>
      <c r="B239" s="7" t="s">
        <v>148</v>
      </c>
      <c r="C239" s="7" t="s">
        <v>6497</v>
      </c>
      <c r="D239" s="7" t="s">
        <v>6498</v>
      </c>
      <c r="E239" s="7">
        <v>945</v>
      </c>
      <c r="F239" s="7">
        <v>12</v>
      </c>
      <c r="G239" s="7">
        <v>651</v>
      </c>
      <c r="H239" s="8">
        <v>897039744</v>
      </c>
      <c r="I239" s="7" t="s">
        <v>6276</v>
      </c>
      <c r="J239" s="9"/>
    </row>
    <row r="240" spans="1:10" hidden="1" x14ac:dyDescent="0.2">
      <c r="A240" s="6" t="s">
        <v>148</v>
      </c>
      <c r="B240" s="7" t="s">
        <v>148</v>
      </c>
      <c r="C240" s="7" t="s">
        <v>6497</v>
      </c>
      <c r="D240" s="7" t="s">
        <v>6499</v>
      </c>
      <c r="E240" s="7">
        <v>946</v>
      </c>
      <c r="F240" s="7">
        <v>4</v>
      </c>
      <c r="G240" s="7">
        <v>518</v>
      </c>
      <c r="H240" s="8">
        <v>638250592</v>
      </c>
      <c r="I240" s="7" t="s">
        <v>6271</v>
      </c>
      <c r="J240" s="9" t="s">
        <v>6500</v>
      </c>
    </row>
    <row r="241" spans="1:10" hidden="1" x14ac:dyDescent="0.2">
      <c r="A241" s="6" t="s">
        <v>148</v>
      </c>
      <c r="B241" s="7" t="s">
        <v>148</v>
      </c>
      <c r="C241" s="7" t="s">
        <v>6497</v>
      </c>
      <c r="D241" s="7" t="s">
        <v>6499</v>
      </c>
      <c r="E241" s="7">
        <v>947</v>
      </c>
      <c r="F241" s="7">
        <v>20</v>
      </c>
      <c r="G241" s="7">
        <v>1160</v>
      </c>
      <c r="H241" s="8">
        <v>1673954240</v>
      </c>
      <c r="I241" s="7" t="s">
        <v>6271</v>
      </c>
      <c r="J241" s="9" t="s">
        <v>2365</v>
      </c>
    </row>
    <row r="242" spans="1:10" hidden="1" x14ac:dyDescent="0.2">
      <c r="A242" s="6" t="s">
        <v>148</v>
      </c>
      <c r="B242" s="7" t="s">
        <v>148</v>
      </c>
      <c r="C242" s="7" t="s">
        <v>6497</v>
      </c>
      <c r="D242" s="7" t="s">
        <v>6499</v>
      </c>
      <c r="E242" s="7">
        <v>948</v>
      </c>
      <c r="F242" s="7">
        <v>2</v>
      </c>
      <c r="G242" s="7">
        <v>599</v>
      </c>
      <c r="H242" s="8">
        <v>864395336</v>
      </c>
      <c r="I242" s="7" t="s">
        <v>6271</v>
      </c>
      <c r="J242" s="9" t="s">
        <v>1403</v>
      </c>
    </row>
    <row r="243" spans="1:10" hidden="1" x14ac:dyDescent="0.2">
      <c r="A243" s="6" t="s">
        <v>148</v>
      </c>
      <c r="B243" s="7" t="s">
        <v>148</v>
      </c>
      <c r="C243" s="7" t="s">
        <v>6497</v>
      </c>
      <c r="D243" s="7" t="s">
        <v>6499</v>
      </c>
      <c r="E243" s="7">
        <v>949</v>
      </c>
      <c r="F243" s="7">
        <v>6</v>
      </c>
      <c r="G243" s="7">
        <v>569</v>
      </c>
      <c r="H243" s="8">
        <v>821103416</v>
      </c>
      <c r="I243" s="7" t="s">
        <v>6271</v>
      </c>
      <c r="J243" s="9" t="s">
        <v>6501</v>
      </c>
    </row>
    <row r="244" spans="1:10" hidden="1" x14ac:dyDescent="0.2">
      <c r="A244" s="6" t="s">
        <v>148</v>
      </c>
      <c r="B244" s="7" t="s">
        <v>148</v>
      </c>
      <c r="C244" s="7" t="s">
        <v>6497</v>
      </c>
      <c r="D244" s="7" t="s">
        <v>6502</v>
      </c>
      <c r="E244" s="7">
        <v>950</v>
      </c>
      <c r="F244" s="7">
        <v>11</v>
      </c>
      <c r="G244" s="7">
        <v>168</v>
      </c>
      <c r="H244" s="8">
        <v>242434752</v>
      </c>
      <c r="I244" s="7" t="s">
        <v>6276</v>
      </c>
      <c r="J244" s="9"/>
    </row>
    <row r="245" spans="1:10" hidden="1" x14ac:dyDescent="0.2">
      <c r="A245" s="6" t="s">
        <v>148</v>
      </c>
      <c r="B245" s="7" t="s">
        <v>148</v>
      </c>
      <c r="C245" s="7" t="s">
        <v>6497</v>
      </c>
      <c r="D245" s="7" t="s">
        <v>6503</v>
      </c>
      <c r="E245" s="7">
        <v>971</v>
      </c>
      <c r="F245" s="7">
        <v>4</v>
      </c>
      <c r="G245" s="7">
        <v>781</v>
      </c>
      <c r="H245" s="8">
        <v>1067764464</v>
      </c>
      <c r="I245" s="7" t="s">
        <v>6276</v>
      </c>
      <c r="J245" s="9"/>
    </row>
    <row r="246" spans="1:10" hidden="1" x14ac:dyDescent="0.2">
      <c r="A246" s="6" t="s">
        <v>148</v>
      </c>
      <c r="B246" s="7" t="s">
        <v>148</v>
      </c>
      <c r="C246" s="7" t="s">
        <v>6497</v>
      </c>
      <c r="D246" s="7" t="s">
        <v>6503</v>
      </c>
      <c r="E246" s="7">
        <v>972</v>
      </c>
      <c r="F246" s="7">
        <v>18</v>
      </c>
      <c r="G246" s="7">
        <v>329</v>
      </c>
      <c r="H246" s="8">
        <v>474768056</v>
      </c>
      <c r="I246" s="7" t="s">
        <v>6271</v>
      </c>
      <c r="J246" s="9" t="s">
        <v>6504</v>
      </c>
    </row>
    <row r="247" spans="1:10" hidden="1" x14ac:dyDescent="0.2">
      <c r="A247" s="6" t="s">
        <v>148</v>
      </c>
      <c r="B247" s="7" t="s">
        <v>148</v>
      </c>
      <c r="C247" s="7" t="s">
        <v>6497</v>
      </c>
      <c r="D247" s="7" t="s">
        <v>6505</v>
      </c>
      <c r="E247" s="7">
        <v>974</v>
      </c>
      <c r="F247" s="7">
        <v>3</v>
      </c>
      <c r="G247" s="7">
        <v>150</v>
      </c>
      <c r="H247" s="8">
        <v>216459600</v>
      </c>
      <c r="I247" s="7" t="s">
        <v>6271</v>
      </c>
      <c r="J247" s="9" t="s">
        <v>959</v>
      </c>
    </row>
    <row r="248" spans="1:10" hidden="1" x14ac:dyDescent="0.2">
      <c r="A248" s="6" t="s">
        <v>148</v>
      </c>
      <c r="B248" s="7" t="s">
        <v>148</v>
      </c>
      <c r="C248" s="7" t="s">
        <v>6497</v>
      </c>
      <c r="D248" s="7" t="s">
        <v>6505</v>
      </c>
      <c r="E248" s="7">
        <v>975</v>
      </c>
      <c r="F248" s="7">
        <v>13</v>
      </c>
      <c r="G248" s="7">
        <v>890</v>
      </c>
      <c r="H248" s="8">
        <v>1284326960</v>
      </c>
      <c r="I248" s="7" t="s">
        <v>6271</v>
      </c>
      <c r="J248" s="9" t="s">
        <v>3739</v>
      </c>
    </row>
    <row r="249" spans="1:10" hidden="1" x14ac:dyDescent="0.2">
      <c r="A249" s="6" t="s">
        <v>148</v>
      </c>
      <c r="B249" s="7" t="s">
        <v>148</v>
      </c>
      <c r="C249" s="7" t="s">
        <v>6497</v>
      </c>
      <c r="D249" s="7" t="s">
        <v>6505</v>
      </c>
      <c r="E249" s="7">
        <v>993</v>
      </c>
      <c r="F249" s="7">
        <v>2</v>
      </c>
      <c r="G249" s="7">
        <v>108</v>
      </c>
      <c r="H249" s="8">
        <v>133071552</v>
      </c>
      <c r="I249" s="7" t="s">
        <v>6271</v>
      </c>
      <c r="J249" s="9" t="s">
        <v>3739</v>
      </c>
    </row>
    <row r="250" spans="1:10" hidden="1" x14ac:dyDescent="0.2">
      <c r="A250" s="6" t="s">
        <v>148</v>
      </c>
      <c r="B250" s="7" t="s">
        <v>148</v>
      </c>
      <c r="C250" s="7" t="s">
        <v>6497</v>
      </c>
      <c r="D250" s="7" t="s">
        <v>6506</v>
      </c>
      <c r="E250" s="7">
        <v>992</v>
      </c>
      <c r="F250" s="7">
        <v>14</v>
      </c>
      <c r="G250" s="7">
        <v>609</v>
      </c>
      <c r="H250" s="8">
        <v>878825976</v>
      </c>
      <c r="I250" s="7" t="s">
        <v>6276</v>
      </c>
      <c r="J250" s="9"/>
    </row>
    <row r="251" spans="1:10" hidden="1" x14ac:dyDescent="0.2">
      <c r="A251" s="6" t="s">
        <v>148</v>
      </c>
      <c r="B251" s="7" t="s">
        <v>148</v>
      </c>
      <c r="C251" s="7" t="s">
        <v>6507</v>
      </c>
      <c r="D251" s="7" t="s">
        <v>6490</v>
      </c>
      <c r="E251" s="7">
        <v>932</v>
      </c>
      <c r="F251" s="7">
        <v>2</v>
      </c>
      <c r="G251" s="7">
        <v>500</v>
      </c>
      <c r="H251" s="8">
        <v>753284000</v>
      </c>
      <c r="I251" s="7" t="s">
        <v>6271</v>
      </c>
      <c r="J251" s="9" t="s">
        <v>6491</v>
      </c>
    </row>
    <row r="252" spans="1:10" hidden="1" x14ac:dyDescent="0.2">
      <c r="A252" s="6" t="s">
        <v>148</v>
      </c>
      <c r="B252" s="7" t="s">
        <v>148</v>
      </c>
      <c r="C252" s="7" t="s">
        <v>6507</v>
      </c>
      <c r="D252" s="7" t="s">
        <v>6490</v>
      </c>
      <c r="E252" s="7">
        <v>937</v>
      </c>
      <c r="F252" s="7">
        <v>1</v>
      </c>
      <c r="G252" s="7">
        <v>47</v>
      </c>
      <c r="H252" s="8">
        <v>70808696</v>
      </c>
      <c r="I252" s="7" t="s">
        <v>6276</v>
      </c>
      <c r="J252" s="9"/>
    </row>
    <row r="253" spans="1:10" hidden="1" x14ac:dyDescent="0.2">
      <c r="A253" s="6" t="s">
        <v>148</v>
      </c>
      <c r="B253" s="7" t="s">
        <v>148</v>
      </c>
      <c r="C253" s="7" t="s">
        <v>6507</v>
      </c>
      <c r="D253" s="7" t="s">
        <v>6490</v>
      </c>
      <c r="E253" s="7">
        <v>938</v>
      </c>
      <c r="F253" s="7">
        <v>2</v>
      </c>
      <c r="G253" s="7">
        <v>270</v>
      </c>
      <c r="H253" s="8">
        <v>406773360</v>
      </c>
      <c r="I253" s="7" t="s">
        <v>6276</v>
      </c>
      <c r="J253" s="9"/>
    </row>
    <row r="254" spans="1:10" hidden="1" x14ac:dyDescent="0.2">
      <c r="A254" s="6" t="s">
        <v>148</v>
      </c>
      <c r="B254" s="7" t="s">
        <v>148</v>
      </c>
      <c r="C254" s="7" t="s">
        <v>6507</v>
      </c>
      <c r="D254" s="7" t="s">
        <v>6490</v>
      </c>
      <c r="E254" s="7">
        <v>943</v>
      </c>
      <c r="F254" s="7">
        <v>6</v>
      </c>
      <c r="G254" s="7">
        <v>347</v>
      </c>
      <c r="H254" s="8">
        <v>522779096</v>
      </c>
      <c r="I254" s="7" t="s">
        <v>6271</v>
      </c>
      <c r="J254" s="9" t="s">
        <v>1403</v>
      </c>
    </row>
    <row r="255" spans="1:10" hidden="1" x14ac:dyDescent="0.2">
      <c r="A255" s="6" t="s">
        <v>148</v>
      </c>
      <c r="B255" s="7" t="s">
        <v>148</v>
      </c>
      <c r="C255" s="7" t="s">
        <v>6508</v>
      </c>
      <c r="D255" s="7" t="s">
        <v>6490</v>
      </c>
      <c r="E255" s="7">
        <v>933</v>
      </c>
      <c r="F255" s="7">
        <v>1</v>
      </c>
      <c r="G255" s="7">
        <v>236</v>
      </c>
      <c r="H255" s="8">
        <v>355550048</v>
      </c>
      <c r="I255" s="7" t="s">
        <v>6271</v>
      </c>
      <c r="J255" s="9" t="s">
        <v>6492</v>
      </c>
    </row>
    <row r="256" spans="1:10" hidden="1" x14ac:dyDescent="0.2">
      <c r="A256" s="6" t="s">
        <v>148</v>
      </c>
      <c r="B256" s="7" t="s">
        <v>148</v>
      </c>
      <c r="C256" s="7" t="s">
        <v>6508</v>
      </c>
      <c r="D256" s="7" t="s">
        <v>6490</v>
      </c>
      <c r="E256" s="7">
        <v>934</v>
      </c>
      <c r="F256" s="7">
        <v>2</v>
      </c>
      <c r="G256" s="7">
        <v>541</v>
      </c>
      <c r="H256" s="8">
        <v>815053288</v>
      </c>
      <c r="I256" s="7" t="s">
        <v>6276</v>
      </c>
      <c r="J256" s="9"/>
    </row>
    <row r="257" spans="1:10" hidden="1" x14ac:dyDescent="0.2">
      <c r="A257" s="6" t="s">
        <v>148</v>
      </c>
      <c r="B257" s="7" t="s">
        <v>148</v>
      </c>
      <c r="C257" s="7" t="s">
        <v>6508</v>
      </c>
      <c r="D257" s="7" t="s">
        <v>6490</v>
      </c>
      <c r="E257" s="7">
        <v>935</v>
      </c>
      <c r="F257" s="7">
        <v>3</v>
      </c>
      <c r="G257" s="7">
        <v>631</v>
      </c>
      <c r="H257" s="8">
        <v>950644408</v>
      </c>
      <c r="I257" s="7" t="s">
        <v>6271</v>
      </c>
      <c r="J257" s="9" t="s">
        <v>6493</v>
      </c>
    </row>
    <row r="258" spans="1:10" hidden="1" x14ac:dyDescent="0.2">
      <c r="A258" s="6" t="s">
        <v>148</v>
      </c>
      <c r="B258" s="7" t="s">
        <v>148</v>
      </c>
      <c r="C258" s="7" t="s">
        <v>6508</v>
      </c>
      <c r="D258" s="7" t="s">
        <v>6490</v>
      </c>
      <c r="E258" s="7">
        <v>939</v>
      </c>
      <c r="F258" s="7">
        <v>3</v>
      </c>
      <c r="G258" s="7">
        <v>574</v>
      </c>
      <c r="H258" s="8">
        <v>864770032</v>
      </c>
      <c r="I258" s="7" t="s">
        <v>6276</v>
      </c>
      <c r="J258" s="9"/>
    </row>
    <row r="259" spans="1:10" hidden="1" x14ac:dyDescent="0.2">
      <c r="A259" s="6" t="s">
        <v>148</v>
      </c>
      <c r="B259" s="7" t="s">
        <v>148</v>
      </c>
      <c r="C259" s="7" t="s">
        <v>6508</v>
      </c>
      <c r="D259" s="7" t="s">
        <v>6490</v>
      </c>
      <c r="E259" s="7">
        <v>942</v>
      </c>
      <c r="F259" s="7">
        <v>3</v>
      </c>
      <c r="G259" s="7">
        <v>164</v>
      </c>
      <c r="H259" s="8">
        <v>247077152</v>
      </c>
      <c r="I259" s="7" t="s">
        <v>6271</v>
      </c>
      <c r="J259" s="9" t="s">
        <v>1403</v>
      </c>
    </row>
    <row r="260" spans="1:10" hidden="1" x14ac:dyDescent="0.2">
      <c r="A260" s="6" t="s">
        <v>148</v>
      </c>
      <c r="B260" s="7" t="s">
        <v>148</v>
      </c>
      <c r="C260" s="7" t="s">
        <v>6508</v>
      </c>
      <c r="D260" s="7" t="s">
        <v>6509</v>
      </c>
      <c r="E260" s="7">
        <v>968</v>
      </c>
      <c r="F260" s="7">
        <v>1</v>
      </c>
      <c r="G260" s="7">
        <v>45</v>
      </c>
      <c r="H260" s="8">
        <v>67795560</v>
      </c>
      <c r="I260" s="7" t="s">
        <v>6271</v>
      </c>
      <c r="J260" s="9" t="s">
        <v>3472</v>
      </c>
    </row>
    <row r="261" spans="1:10" hidden="1" x14ac:dyDescent="0.2">
      <c r="A261" s="6" t="s">
        <v>148</v>
      </c>
      <c r="B261" s="7" t="s">
        <v>148</v>
      </c>
      <c r="C261" s="7" t="s">
        <v>6508</v>
      </c>
      <c r="D261" s="7" t="s">
        <v>6510</v>
      </c>
      <c r="E261" s="7">
        <v>969</v>
      </c>
      <c r="F261" s="7">
        <v>2</v>
      </c>
      <c r="G261" s="7">
        <v>360</v>
      </c>
      <c r="H261" s="8">
        <v>542364480</v>
      </c>
      <c r="I261" s="7" t="s">
        <v>6271</v>
      </c>
      <c r="J261" s="9" t="s">
        <v>3472</v>
      </c>
    </row>
    <row r="262" spans="1:10" hidden="1" x14ac:dyDescent="0.2">
      <c r="A262" s="6" t="s">
        <v>148</v>
      </c>
      <c r="B262" s="7" t="s">
        <v>148</v>
      </c>
      <c r="C262" s="7" t="s">
        <v>6508</v>
      </c>
      <c r="D262" s="7" t="s">
        <v>6511</v>
      </c>
      <c r="E262" s="7">
        <v>979</v>
      </c>
      <c r="F262" s="7">
        <v>3</v>
      </c>
      <c r="G262" s="7">
        <v>764</v>
      </c>
      <c r="H262" s="8">
        <v>1020031176</v>
      </c>
      <c r="I262" s="7" t="s">
        <v>6271</v>
      </c>
      <c r="J262" s="9" t="s">
        <v>6512</v>
      </c>
    </row>
    <row r="263" spans="1:10" hidden="1" x14ac:dyDescent="0.2">
      <c r="A263" s="6" t="s">
        <v>148</v>
      </c>
      <c r="B263" s="7" t="s">
        <v>148</v>
      </c>
      <c r="C263" s="7" t="s">
        <v>6508</v>
      </c>
      <c r="D263" s="7" t="s">
        <v>6513</v>
      </c>
      <c r="E263" s="7">
        <v>983</v>
      </c>
      <c r="F263" s="7">
        <v>1</v>
      </c>
      <c r="G263" s="7">
        <v>292</v>
      </c>
      <c r="H263" s="8">
        <v>439917856</v>
      </c>
      <c r="I263" s="7" t="s">
        <v>6276</v>
      </c>
      <c r="J263" s="9"/>
    </row>
    <row r="264" spans="1:10" hidden="1" x14ac:dyDescent="0.2">
      <c r="A264" s="6" t="s">
        <v>148</v>
      </c>
      <c r="B264" s="7" t="s">
        <v>148</v>
      </c>
      <c r="C264" s="7" t="s">
        <v>6508</v>
      </c>
      <c r="D264" s="7" t="s">
        <v>6514</v>
      </c>
      <c r="E264" s="7">
        <v>990</v>
      </c>
      <c r="F264" s="7">
        <v>3</v>
      </c>
      <c r="G264" s="7">
        <v>644</v>
      </c>
      <c r="H264" s="8">
        <v>793500736</v>
      </c>
      <c r="I264" s="7" t="s">
        <v>6271</v>
      </c>
      <c r="J264" s="9" t="s">
        <v>6515</v>
      </c>
    </row>
    <row r="265" spans="1:10" hidden="1" x14ac:dyDescent="0.2">
      <c r="A265" s="6" t="s">
        <v>148</v>
      </c>
      <c r="B265" s="7" t="s">
        <v>148</v>
      </c>
      <c r="C265" s="7" t="s">
        <v>6508</v>
      </c>
      <c r="D265" s="7" t="s">
        <v>6514</v>
      </c>
      <c r="E265" s="7">
        <v>991</v>
      </c>
      <c r="F265" s="7">
        <v>2</v>
      </c>
      <c r="G265" s="7">
        <v>558</v>
      </c>
      <c r="H265" s="8">
        <v>805229712</v>
      </c>
      <c r="I265" s="7" t="s">
        <v>6271</v>
      </c>
      <c r="J265" s="9" t="s">
        <v>6515</v>
      </c>
    </row>
    <row r="266" spans="1:10" hidden="1" x14ac:dyDescent="0.2">
      <c r="A266" s="6" t="s">
        <v>148</v>
      </c>
      <c r="B266" s="7" t="s">
        <v>148</v>
      </c>
      <c r="C266" s="7" t="s">
        <v>6516</v>
      </c>
      <c r="D266" s="7" t="s">
        <v>6517</v>
      </c>
      <c r="E266" s="7">
        <v>923</v>
      </c>
      <c r="F266" s="7">
        <v>8</v>
      </c>
      <c r="G266" s="7">
        <v>453</v>
      </c>
      <c r="H266" s="8">
        <v>621648152</v>
      </c>
      <c r="I266" s="7" t="s">
        <v>6271</v>
      </c>
      <c r="J266" s="9" t="s">
        <v>708</v>
      </c>
    </row>
    <row r="267" spans="1:10" hidden="1" x14ac:dyDescent="0.2">
      <c r="A267" s="6" t="s">
        <v>148</v>
      </c>
      <c r="B267" s="7" t="s">
        <v>148</v>
      </c>
      <c r="C267" s="7" t="s">
        <v>6516</v>
      </c>
      <c r="D267" s="7" t="s">
        <v>6518</v>
      </c>
      <c r="E267" s="7">
        <v>953</v>
      </c>
      <c r="F267" s="7">
        <v>3</v>
      </c>
      <c r="G267" s="7">
        <v>580</v>
      </c>
      <c r="H267" s="8">
        <v>714643520</v>
      </c>
      <c r="I267" s="7" t="s">
        <v>6271</v>
      </c>
      <c r="J267" s="9" t="s">
        <v>6519</v>
      </c>
    </row>
    <row r="268" spans="1:10" hidden="1" x14ac:dyDescent="0.2">
      <c r="A268" s="6" t="s">
        <v>148</v>
      </c>
      <c r="B268" s="7" t="s">
        <v>148</v>
      </c>
      <c r="C268" s="7" t="s">
        <v>6516</v>
      </c>
      <c r="D268" s="7" t="s">
        <v>6518</v>
      </c>
      <c r="E268" s="7">
        <v>954</v>
      </c>
      <c r="F268" s="7">
        <v>10</v>
      </c>
      <c r="G268" s="7">
        <v>500</v>
      </c>
      <c r="H268" s="8">
        <v>721532000</v>
      </c>
      <c r="I268" s="7" t="s">
        <v>6271</v>
      </c>
      <c r="J268" s="9" t="s">
        <v>6519</v>
      </c>
    </row>
    <row r="269" spans="1:10" hidden="1" x14ac:dyDescent="0.2">
      <c r="A269" s="6" t="s">
        <v>148</v>
      </c>
      <c r="B269" s="7" t="s">
        <v>148</v>
      </c>
      <c r="C269" s="7" t="s">
        <v>6516</v>
      </c>
      <c r="D269" s="7" t="s">
        <v>6520</v>
      </c>
      <c r="E269" s="7">
        <v>962</v>
      </c>
      <c r="F269" s="7">
        <v>7</v>
      </c>
      <c r="G269" s="7">
        <v>537</v>
      </c>
      <c r="H269" s="8">
        <v>714391328</v>
      </c>
      <c r="I269" s="7" t="s">
        <v>6276</v>
      </c>
      <c r="J269" s="9"/>
    </row>
    <row r="270" spans="1:10" hidden="1" x14ac:dyDescent="0.2">
      <c r="A270" s="6" t="s">
        <v>148</v>
      </c>
      <c r="B270" s="7" t="s">
        <v>148</v>
      </c>
      <c r="C270" s="7" t="s">
        <v>6516</v>
      </c>
      <c r="D270" s="7" t="s">
        <v>6521</v>
      </c>
      <c r="E270" s="7">
        <v>965</v>
      </c>
      <c r="F270" s="7">
        <v>11</v>
      </c>
      <c r="G270" s="7">
        <v>720</v>
      </c>
      <c r="H270" s="8">
        <v>971511680</v>
      </c>
      <c r="I270" s="7" t="s">
        <v>6276</v>
      </c>
      <c r="J270" s="9"/>
    </row>
    <row r="271" spans="1:10" hidden="1" x14ac:dyDescent="0.2">
      <c r="A271" s="6" t="s">
        <v>148</v>
      </c>
      <c r="B271" s="7" t="s">
        <v>148</v>
      </c>
      <c r="C271" s="7" t="s">
        <v>6516</v>
      </c>
      <c r="D271" s="7" t="s">
        <v>6522</v>
      </c>
      <c r="E271" s="7">
        <v>973</v>
      </c>
      <c r="F271" s="7">
        <v>5</v>
      </c>
      <c r="G271" s="7">
        <v>224</v>
      </c>
      <c r="H271" s="8">
        <v>323246336</v>
      </c>
      <c r="I271" s="7" t="s">
        <v>6276</v>
      </c>
      <c r="J271" s="9"/>
    </row>
    <row r="272" spans="1:10" hidden="1" x14ac:dyDescent="0.2">
      <c r="A272" s="6" t="s">
        <v>148</v>
      </c>
      <c r="B272" s="7" t="s">
        <v>148</v>
      </c>
      <c r="C272" s="7" t="s">
        <v>6516</v>
      </c>
      <c r="D272" s="7" t="s">
        <v>6523</v>
      </c>
      <c r="E272" s="7">
        <v>985</v>
      </c>
      <c r="F272" s="7">
        <v>5</v>
      </c>
      <c r="G272" s="7">
        <v>545</v>
      </c>
      <c r="H272" s="8">
        <v>671518480</v>
      </c>
      <c r="I272" s="7" t="s">
        <v>6271</v>
      </c>
      <c r="J272" s="9" t="s">
        <v>708</v>
      </c>
    </row>
    <row r="273" spans="1:10" hidden="1" x14ac:dyDescent="0.2">
      <c r="A273" s="6" t="s">
        <v>148</v>
      </c>
      <c r="B273" s="7" t="s">
        <v>148</v>
      </c>
      <c r="C273" s="7" t="s">
        <v>6516</v>
      </c>
      <c r="D273" s="7" t="s">
        <v>6523</v>
      </c>
      <c r="E273" s="7">
        <v>986</v>
      </c>
      <c r="F273" s="7">
        <v>9</v>
      </c>
      <c r="G273" s="7">
        <v>451</v>
      </c>
      <c r="H273" s="8">
        <v>650821864</v>
      </c>
      <c r="I273" s="7" t="s">
        <v>6271</v>
      </c>
      <c r="J273" s="9" t="s">
        <v>708</v>
      </c>
    </row>
    <row r="274" spans="1:10" hidden="1" x14ac:dyDescent="0.2">
      <c r="A274" s="6" t="s">
        <v>148</v>
      </c>
      <c r="B274" s="7" t="s">
        <v>148</v>
      </c>
      <c r="C274" s="7" t="s">
        <v>6516</v>
      </c>
      <c r="D274" s="7" t="s">
        <v>6523</v>
      </c>
      <c r="E274" s="7">
        <v>987</v>
      </c>
      <c r="F274" s="7">
        <v>13</v>
      </c>
      <c r="G274" s="7">
        <v>649</v>
      </c>
      <c r="H274" s="8">
        <v>936548536</v>
      </c>
      <c r="I274" s="7" t="s">
        <v>6271</v>
      </c>
      <c r="J274" s="9" t="s">
        <v>708</v>
      </c>
    </row>
    <row r="275" spans="1:10" hidden="1" x14ac:dyDescent="0.2">
      <c r="A275" s="6" t="s">
        <v>148</v>
      </c>
      <c r="B275" s="7" t="s">
        <v>148</v>
      </c>
      <c r="C275" s="7" t="s">
        <v>6524</v>
      </c>
      <c r="D275" s="7" t="s">
        <v>6525</v>
      </c>
      <c r="E275" s="7">
        <v>924</v>
      </c>
      <c r="F275" s="7">
        <v>3</v>
      </c>
      <c r="G275" s="7">
        <v>190</v>
      </c>
      <c r="H275" s="8">
        <v>246762560</v>
      </c>
      <c r="I275" s="7" t="s">
        <v>6271</v>
      </c>
      <c r="J275" s="9" t="s">
        <v>6526</v>
      </c>
    </row>
    <row r="276" spans="1:10" hidden="1" x14ac:dyDescent="0.2">
      <c r="A276" s="6" t="s">
        <v>148</v>
      </c>
      <c r="B276" s="7" t="s">
        <v>148</v>
      </c>
      <c r="C276" s="7" t="s">
        <v>6524</v>
      </c>
      <c r="D276" s="7" t="s">
        <v>6527</v>
      </c>
      <c r="E276" s="7">
        <v>928</v>
      </c>
      <c r="F276" s="7">
        <v>9</v>
      </c>
      <c r="G276" s="7">
        <v>571</v>
      </c>
      <c r="H276" s="8">
        <v>774212424</v>
      </c>
      <c r="I276" s="7" t="s">
        <v>6271</v>
      </c>
      <c r="J276" s="9" t="s">
        <v>3385</v>
      </c>
    </row>
    <row r="277" spans="1:10" hidden="1" x14ac:dyDescent="0.2">
      <c r="A277" s="6" t="s">
        <v>148</v>
      </c>
      <c r="B277" s="7" t="s">
        <v>148</v>
      </c>
      <c r="C277" s="7" t="s">
        <v>6524</v>
      </c>
      <c r="D277" s="7" t="s">
        <v>6528</v>
      </c>
      <c r="E277" s="7">
        <v>922</v>
      </c>
      <c r="F277" s="7">
        <v>15</v>
      </c>
      <c r="G277" s="7">
        <v>908</v>
      </c>
      <c r="H277" s="8">
        <v>1269383632</v>
      </c>
      <c r="I277" s="7" t="s">
        <v>6271</v>
      </c>
      <c r="J277" s="9" t="s">
        <v>6529</v>
      </c>
    </row>
    <row r="278" spans="1:10" hidden="1" x14ac:dyDescent="0.2">
      <c r="A278" s="6" t="s">
        <v>148</v>
      </c>
      <c r="B278" s="7" t="s">
        <v>148</v>
      </c>
      <c r="C278" s="7" t="s">
        <v>6524</v>
      </c>
      <c r="D278" s="7" t="s">
        <v>6530</v>
      </c>
      <c r="E278" s="7">
        <v>951</v>
      </c>
      <c r="F278" s="7">
        <v>5</v>
      </c>
      <c r="G278" s="7">
        <v>252</v>
      </c>
      <c r="H278" s="8">
        <v>344669328</v>
      </c>
      <c r="I278" s="7" t="s">
        <v>6276</v>
      </c>
      <c r="J278" s="9"/>
    </row>
    <row r="279" spans="1:10" hidden="1" x14ac:dyDescent="0.2">
      <c r="A279" s="6" t="s">
        <v>148</v>
      </c>
      <c r="B279" s="7" t="s">
        <v>148</v>
      </c>
      <c r="C279" s="7" t="s">
        <v>6524</v>
      </c>
      <c r="D279" s="7" t="s">
        <v>6531</v>
      </c>
      <c r="E279" s="7">
        <v>952</v>
      </c>
      <c r="F279" s="7">
        <v>10</v>
      </c>
      <c r="G279" s="7">
        <v>495</v>
      </c>
      <c r="H279" s="8">
        <v>677827520</v>
      </c>
      <c r="I279" s="7" t="s">
        <v>6271</v>
      </c>
      <c r="J279" s="9" t="s">
        <v>6532</v>
      </c>
    </row>
    <row r="280" spans="1:10" hidden="1" x14ac:dyDescent="0.2">
      <c r="A280" s="6" t="s">
        <v>148</v>
      </c>
      <c r="B280" s="7" t="s">
        <v>148</v>
      </c>
      <c r="C280" s="7" t="s">
        <v>6524</v>
      </c>
      <c r="D280" s="7" t="s">
        <v>336</v>
      </c>
      <c r="E280" s="7">
        <v>956</v>
      </c>
      <c r="F280" s="7">
        <v>7</v>
      </c>
      <c r="G280" s="7">
        <v>340</v>
      </c>
      <c r="H280" s="8">
        <v>476299200</v>
      </c>
      <c r="I280" s="7" t="s">
        <v>6271</v>
      </c>
      <c r="J280" s="9" t="s">
        <v>6533</v>
      </c>
    </row>
    <row r="281" spans="1:10" hidden="1" x14ac:dyDescent="0.2">
      <c r="A281" s="6" t="s">
        <v>148</v>
      </c>
      <c r="B281" s="7" t="s">
        <v>148</v>
      </c>
      <c r="C281" s="7" t="s">
        <v>6524</v>
      </c>
      <c r="D281" s="7" t="s">
        <v>6534</v>
      </c>
      <c r="E281" s="7">
        <v>960</v>
      </c>
      <c r="F281" s="7">
        <v>10</v>
      </c>
      <c r="G281" s="7">
        <v>585</v>
      </c>
      <c r="H281" s="8">
        <v>881342280</v>
      </c>
      <c r="I281" s="7" t="s">
        <v>6271</v>
      </c>
      <c r="J281" s="9" t="s">
        <v>6535</v>
      </c>
    </row>
    <row r="282" spans="1:10" hidden="1" x14ac:dyDescent="0.2">
      <c r="A282" s="6" t="s">
        <v>148</v>
      </c>
      <c r="B282" s="7" t="s">
        <v>148</v>
      </c>
      <c r="C282" s="7" t="s">
        <v>6524</v>
      </c>
      <c r="D282" s="7" t="s">
        <v>6534</v>
      </c>
      <c r="E282" s="7">
        <v>961</v>
      </c>
      <c r="F282" s="7">
        <v>20</v>
      </c>
      <c r="G282" s="7">
        <v>888</v>
      </c>
      <c r="H282" s="8">
        <v>1337832384</v>
      </c>
      <c r="I282" s="7" t="s">
        <v>6271</v>
      </c>
      <c r="J282" s="9" t="s">
        <v>6535</v>
      </c>
    </row>
    <row r="283" spans="1:10" hidden="1" x14ac:dyDescent="0.2">
      <c r="A283" s="6" t="s">
        <v>148</v>
      </c>
      <c r="B283" s="7" t="s">
        <v>148</v>
      </c>
      <c r="C283" s="7" t="s">
        <v>6524</v>
      </c>
      <c r="D283" s="7" t="s">
        <v>6536</v>
      </c>
      <c r="E283" s="7">
        <v>970</v>
      </c>
      <c r="F283" s="7">
        <v>9</v>
      </c>
      <c r="G283" s="7">
        <v>439</v>
      </c>
      <c r="H283" s="8">
        <v>661383352</v>
      </c>
      <c r="I283" s="7" t="s">
        <v>6271</v>
      </c>
      <c r="J283" s="9" t="s">
        <v>6537</v>
      </c>
    </row>
    <row r="284" spans="1:10" hidden="1" x14ac:dyDescent="0.2">
      <c r="A284" s="6" t="s">
        <v>148</v>
      </c>
      <c r="B284" s="7" t="s">
        <v>148</v>
      </c>
      <c r="C284" s="7" t="s">
        <v>6524</v>
      </c>
      <c r="D284" s="7" t="s">
        <v>6538</v>
      </c>
      <c r="E284" s="7">
        <v>976</v>
      </c>
      <c r="F284" s="7">
        <v>9</v>
      </c>
      <c r="G284" s="7">
        <v>611</v>
      </c>
      <c r="H284" s="8">
        <v>810842984</v>
      </c>
      <c r="I284" s="7" t="s">
        <v>6271</v>
      </c>
      <c r="J284" s="9" t="s">
        <v>2622</v>
      </c>
    </row>
    <row r="285" spans="1:10" hidden="1" x14ac:dyDescent="0.2">
      <c r="A285" s="6" t="s">
        <v>148</v>
      </c>
      <c r="B285" s="7" t="s">
        <v>148</v>
      </c>
      <c r="C285" s="7" t="s">
        <v>6524</v>
      </c>
      <c r="D285" s="7" t="s">
        <v>6539</v>
      </c>
      <c r="E285" s="7">
        <v>984</v>
      </c>
      <c r="F285" s="7">
        <v>13</v>
      </c>
      <c r="G285" s="7">
        <v>663</v>
      </c>
      <c r="H285" s="8">
        <v>936503112</v>
      </c>
      <c r="I285" s="7" t="s">
        <v>6271</v>
      </c>
      <c r="J285" s="9" t="s">
        <v>6540</v>
      </c>
    </row>
    <row r="286" spans="1:10" hidden="1" x14ac:dyDescent="0.2">
      <c r="A286" s="6" t="s">
        <v>148</v>
      </c>
      <c r="B286" s="7" t="s">
        <v>148</v>
      </c>
      <c r="C286" s="7" t="s">
        <v>6541</v>
      </c>
      <c r="D286" s="7" t="s">
        <v>6542</v>
      </c>
      <c r="E286" s="7">
        <v>925</v>
      </c>
      <c r="F286" s="7">
        <v>16</v>
      </c>
      <c r="G286" s="7">
        <v>1053</v>
      </c>
      <c r="H286" s="8">
        <v>1483057232</v>
      </c>
      <c r="I286" s="7" t="s">
        <v>6276</v>
      </c>
      <c r="J286" s="9"/>
    </row>
    <row r="287" spans="1:10" hidden="1" x14ac:dyDescent="0.2">
      <c r="A287" s="6" t="s">
        <v>148</v>
      </c>
      <c r="B287" s="7" t="s">
        <v>148</v>
      </c>
      <c r="C287" s="7" t="s">
        <v>6541</v>
      </c>
      <c r="D287" s="7" t="s">
        <v>6543</v>
      </c>
      <c r="E287" s="7">
        <v>931</v>
      </c>
      <c r="F287" s="7">
        <v>9</v>
      </c>
      <c r="G287" s="7">
        <v>446</v>
      </c>
      <c r="H287" s="8">
        <v>643606544</v>
      </c>
      <c r="I287" s="7" t="s">
        <v>6271</v>
      </c>
      <c r="J287" s="9" t="s">
        <v>6492</v>
      </c>
    </row>
    <row r="288" spans="1:10" hidden="1" x14ac:dyDescent="0.2">
      <c r="A288" s="6" t="s">
        <v>148</v>
      </c>
      <c r="B288" s="7" t="s">
        <v>148</v>
      </c>
      <c r="C288" s="7" t="s">
        <v>6541</v>
      </c>
      <c r="D288" s="7" t="s">
        <v>6544</v>
      </c>
      <c r="E288" s="7">
        <v>963</v>
      </c>
      <c r="F288" s="7">
        <v>16</v>
      </c>
      <c r="G288" s="7">
        <v>917</v>
      </c>
      <c r="H288" s="8">
        <v>1285324088</v>
      </c>
      <c r="I288" s="7" t="s">
        <v>6276</v>
      </c>
      <c r="J288" s="9"/>
    </row>
    <row r="289" spans="1:10" hidden="1" x14ac:dyDescent="0.2">
      <c r="A289" s="6" t="s">
        <v>148</v>
      </c>
      <c r="B289" s="7" t="s">
        <v>148</v>
      </c>
      <c r="C289" s="7" t="s">
        <v>6541</v>
      </c>
      <c r="D289" s="7" t="s">
        <v>6545</v>
      </c>
      <c r="E289" s="7">
        <v>964</v>
      </c>
      <c r="F289" s="7">
        <v>7</v>
      </c>
      <c r="G289" s="7">
        <v>347</v>
      </c>
      <c r="H289" s="8">
        <v>500743208</v>
      </c>
      <c r="I289" s="7" t="s">
        <v>6276</v>
      </c>
      <c r="J289" s="9"/>
    </row>
    <row r="290" spans="1:10" hidden="1" x14ac:dyDescent="0.2">
      <c r="A290" s="6" t="s">
        <v>148</v>
      </c>
      <c r="B290" s="7" t="s">
        <v>148</v>
      </c>
      <c r="C290" s="7" t="s">
        <v>6541</v>
      </c>
      <c r="D290" s="7" t="s">
        <v>6546</v>
      </c>
      <c r="E290" s="7">
        <v>966</v>
      </c>
      <c r="F290" s="7">
        <v>14</v>
      </c>
      <c r="G290" s="7">
        <v>754</v>
      </c>
      <c r="H290" s="8">
        <v>1100551576</v>
      </c>
      <c r="I290" s="7" t="s">
        <v>6271</v>
      </c>
      <c r="J290" s="9" t="s">
        <v>2785</v>
      </c>
    </row>
    <row r="291" spans="1:10" hidden="1" x14ac:dyDescent="0.2">
      <c r="A291" s="6" t="s">
        <v>148</v>
      </c>
      <c r="B291" s="7" t="s">
        <v>148</v>
      </c>
      <c r="C291" s="7" t="s">
        <v>6541</v>
      </c>
      <c r="D291" s="7" t="s">
        <v>6547</v>
      </c>
      <c r="E291" s="7">
        <v>967</v>
      </c>
      <c r="F291" s="7">
        <v>5</v>
      </c>
      <c r="G291" s="7">
        <v>567</v>
      </c>
      <c r="H291" s="8">
        <v>782360888</v>
      </c>
      <c r="I291" s="7" t="s">
        <v>6276</v>
      </c>
      <c r="J291" s="9"/>
    </row>
    <row r="292" spans="1:10" hidden="1" x14ac:dyDescent="0.2">
      <c r="A292" s="6" t="s">
        <v>148</v>
      </c>
      <c r="B292" s="7" t="s">
        <v>148</v>
      </c>
      <c r="C292" s="7" t="s">
        <v>6541</v>
      </c>
      <c r="D292" s="7" t="s">
        <v>6548</v>
      </c>
      <c r="E292" s="7">
        <v>977</v>
      </c>
      <c r="F292" s="7">
        <v>18</v>
      </c>
      <c r="G292" s="7">
        <v>721</v>
      </c>
      <c r="H292" s="8">
        <v>981180624</v>
      </c>
      <c r="I292" s="7" t="s">
        <v>6271</v>
      </c>
      <c r="J292" s="9" t="s">
        <v>3876</v>
      </c>
    </row>
    <row r="293" spans="1:10" hidden="1" x14ac:dyDescent="0.2">
      <c r="A293" s="6" t="s">
        <v>148</v>
      </c>
      <c r="B293" s="7" t="s">
        <v>148</v>
      </c>
      <c r="C293" s="7" t="s">
        <v>6541</v>
      </c>
      <c r="D293" s="7" t="s">
        <v>6549</v>
      </c>
      <c r="E293" s="7">
        <v>980</v>
      </c>
      <c r="F293" s="7">
        <v>2</v>
      </c>
      <c r="G293" s="7">
        <v>460</v>
      </c>
      <c r="H293" s="8">
        <v>566786240</v>
      </c>
      <c r="I293" s="7" t="s">
        <v>6276</v>
      </c>
      <c r="J293" s="9"/>
    </row>
    <row r="294" spans="1:10" hidden="1" x14ac:dyDescent="0.2">
      <c r="A294" s="6" t="s">
        <v>148</v>
      </c>
      <c r="B294" s="7" t="s">
        <v>148</v>
      </c>
      <c r="C294" s="7" t="s">
        <v>6541</v>
      </c>
      <c r="D294" s="7" t="s">
        <v>6549</v>
      </c>
      <c r="E294" s="7">
        <v>981</v>
      </c>
      <c r="F294" s="7">
        <v>24</v>
      </c>
      <c r="G294" s="7">
        <v>679</v>
      </c>
      <c r="H294" s="8">
        <v>979840456</v>
      </c>
      <c r="I294" s="7" t="s">
        <v>6271</v>
      </c>
      <c r="J294" s="9" t="s">
        <v>2420</v>
      </c>
    </row>
    <row r="295" spans="1:10" hidden="1" x14ac:dyDescent="0.2">
      <c r="A295" s="6" t="s">
        <v>148</v>
      </c>
      <c r="B295" s="7" t="s">
        <v>148</v>
      </c>
      <c r="C295" s="7" t="s">
        <v>6541</v>
      </c>
      <c r="D295" s="7" t="s">
        <v>6550</v>
      </c>
      <c r="E295" s="7">
        <v>982</v>
      </c>
      <c r="F295" s="7">
        <v>12</v>
      </c>
      <c r="G295" s="7">
        <v>668</v>
      </c>
      <c r="H295" s="8">
        <v>943507512</v>
      </c>
      <c r="I295" s="7" t="s">
        <v>6276</v>
      </c>
      <c r="J295" s="9"/>
    </row>
    <row r="296" spans="1:10" hidden="1" x14ac:dyDescent="0.2">
      <c r="A296" s="6" t="s">
        <v>148</v>
      </c>
      <c r="B296" s="7" t="s">
        <v>148</v>
      </c>
      <c r="C296" s="7" t="s">
        <v>6551</v>
      </c>
      <c r="D296" s="7" t="s">
        <v>6552</v>
      </c>
      <c r="E296" s="7">
        <v>926</v>
      </c>
      <c r="F296" s="7">
        <v>9</v>
      </c>
      <c r="G296" s="7">
        <v>856</v>
      </c>
      <c r="H296" s="8">
        <v>1289622208</v>
      </c>
      <c r="I296" s="7" t="s">
        <v>6276</v>
      </c>
      <c r="J296" s="9"/>
    </row>
    <row r="297" spans="1:10" hidden="1" x14ac:dyDescent="0.2">
      <c r="A297" s="6" t="s">
        <v>148</v>
      </c>
      <c r="B297" s="7" t="s">
        <v>148</v>
      </c>
      <c r="C297" s="7" t="s">
        <v>6551</v>
      </c>
      <c r="D297" s="7" t="s">
        <v>6553</v>
      </c>
      <c r="E297" s="7">
        <v>927</v>
      </c>
      <c r="F297" s="7">
        <v>6</v>
      </c>
      <c r="G297" s="7">
        <v>483</v>
      </c>
      <c r="H297" s="8">
        <v>653972232</v>
      </c>
      <c r="I297" s="7" t="s">
        <v>6276</v>
      </c>
      <c r="J297" s="9"/>
    </row>
    <row r="298" spans="1:10" hidden="1" x14ac:dyDescent="0.2">
      <c r="A298" s="6" t="s">
        <v>148</v>
      </c>
      <c r="B298" s="7" t="s">
        <v>148</v>
      </c>
      <c r="C298" s="7" t="s">
        <v>6551</v>
      </c>
      <c r="D298" s="7" t="s">
        <v>1884</v>
      </c>
      <c r="E298" s="7">
        <v>929</v>
      </c>
      <c r="F298" s="7">
        <v>1</v>
      </c>
      <c r="G298" s="7">
        <v>316</v>
      </c>
      <c r="H298" s="8">
        <v>389357504</v>
      </c>
      <c r="I298" s="7" t="s">
        <v>6276</v>
      </c>
      <c r="J298" s="9"/>
    </row>
    <row r="299" spans="1:10" hidden="1" x14ac:dyDescent="0.2">
      <c r="A299" s="6" t="s">
        <v>148</v>
      </c>
      <c r="B299" s="7" t="s">
        <v>148</v>
      </c>
      <c r="C299" s="7" t="s">
        <v>6551</v>
      </c>
      <c r="D299" s="7" t="s">
        <v>1884</v>
      </c>
      <c r="E299" s="7">
        <v>930</v>
      </c>
      <c r="F299" s="7">
        <v>6</v>
      </c>
      <c r="G299" s="7">
        <v>742</v>
      </c>
      <c r="H299" s="8">
        <v>1070753488</v>
      </c>
      <c r="I299" s="7" t="s">
        <v>6271</v>
      </c>
      <c r="J299" s="9" t="s">
        <v>6554</v>
      </c>
    </row>
    <row r="300" spans="1:10" hidden="1" x14ac:dyDescent="0.2">
      <c r="A300" s="6" t="s">
        <v>148</v>
      </c>
      <c r="B300" s="7" t="s">
        <v>148</v>
      </c>
      <c r="C300" s="7" t="s">
        <v>6551</v>
      </c>
      <c r="D300" s="7" t="s">
        <v>6555</v>
      </c>
      <c r="E300" s="7">
        <v>955</v>
      </c>
      <c r="F300" s="7">
        <v>6</v>
      </c>
      <c r="G300" s="7">
        <v>727</v>
      </c>
      <c r="H300" s="8">
        <v>1095274936</v>
      </c>
      <c r="I300" s="7" t="s">
        <v>6271</v>
      </c>
      <c r="J300" s="9" t="s">
        <v>3739</v>
      </c>
    </row>
    <row r="301" spans="1:10" hidden="1" x14ac:dyDescent="0.2">
      <c r="A301" s="6" t="s">
        <v>148</v>
      </c>
      <c r="B301" s="7" t="s">
        <v>148</v>
      </c>
      <c r="C301" s="7" t="s">
        <v>6551</v>
      </c>
      <c r="D301" s="7" t="s">
        <v>6556</v>
      </c>
      <c r="E301" s="7">
        <v>957</v>
      </c>
      <c r="F301" s="7">
        <v>2</v>
      </c>
      <c r="G301" s="7">
        <v>218</v>
      </c>
      <c r="H301" s="8">
        <v>268607392</v>
      </c>
      <c r="I301" s="7" t="s">
        <v>6276</v>
      </c>
      <c r="J301" s="9"/>
    </row>
    <row r="302" spans="1:10" hidden="1" x14ac:dyDescent="0.2">
      <c r="A302" s="6" t="s">
        <v>148</v>
      </c>
      <c r="B302" s="7" t="s">
        <v>148</v>
      </c>
      <c r="C302" s="7" t="s">
        <v>6551</v>
      </c>
      <c r="D302" s="7" t="s">
        <v>6556</v>
      </c>
      <c r="E302" s="7">
        <v>958</v>
      </c>
      <c r="F302" s="7">
        <v>11</v>
      </c>
      <c r="G302" s="7">
        <v>549</v>
      </c>
      <c r="H302" s="8">
        <v>792242136</v>
      </c>
      <c r="I302" s="7" t="s">
        <v>6271</v>
      </c>
      <c r="J302" s="9" t="s">
        <v>1575</v>
      </c>
    </row>
    <row r="303" spans="1:10" hidden="1" x14ac:dyDescent="0.2">
      <c r="A303" s="6" t="s">
        <v>148</v>
      </c>
      <c r="B303" s="7" t="s">
        <v>148</v>
      </c>
      <c r="C303" s="7" t="s">
        <v>6551</v>
      </c>
      <c r="D303" s="7" t="s">
        <v>6556</v>
      </c>
      <c r="E303" s="7">
        <v>959</v>
      </c>
      <c r="F303" s="7">
        <v>18</v>
      </c>
      <c r="G303" s="7">
        <v>937</v>
      </c>
      <c r="H303" s="8">
        <v>1352150968</v>
      </c>
      <c r="I303" s="7" t="s">
        <v>6271</v>
      </c>
      <c r="J303" s="10" t="s">
        <v>6557</v>
      </c>
    </row>
    <row r="304" spans="1:10" hidden="1" x14ac:dyDescent="0.2">
      <c r="A304" s="6" t="s">
        <v>148</v>
      </c>
      <c r="B304" s="7" t="s">
        <v>148</v>
      </c>
      <c r="C304" s="7" t="s">
        <v>6551</v>
      </c>
      <c r="D304" s="7" t="s">
        <v>6558</v>
      </c>
      <c r="E304" s="7">
        <v>988</v>
      </c>
      <c r="F304" s="7">
        <v>3</v>
      </c>
      <c r="G304" s="7">
        <v>659</v>
      </c>
      <c r="H304" s="8">
        <v>992828312</v>
      </c>
      <c r="I304" s="7" t="s">
        <v>6271</v>
      </c>
      <c r="J304" s="9" t="s">
        <v>6496</v>
      </c>
    </row>
    <row r="305" spans="1:10" hidden="1" x14ac:dyDescent="0.2">
      <c r="A305" s="6" t="s">
        <v>148</v>
      </c>
      <c r="B305" s="7" t="s">
        <v>148</v>
      </c>
      <c r="C305" s="7" t="s">
        <v>6551</v>
      </c>
      <c r="D305" s="7" t="s">
        <v>6558</v>
      </c>
      <c r="E305" s="7">
        <v>989</v>
      </c>
      <c r="F305" s="7">
        <v>2</v>
      </c>
      <c r="G305" s="7">
        <v>516</v>
      </c>
      <c r="H305" s="8">
        <v>777389088</v>
      </c>
      <c r="I305" s="7" t="s">
        <v>6276</v>
      </c>
      <c r="J305" s="9"/>
    </row>
    <row r="306" spans="1:10" hidden="1" x14ac:dyDescent="0.2">
      <c r="A306" s="6" t="s">
        <v>266</v>
      </c>
      <c r="B306" s="7" t="s">
        <v>266</v>
      </c>
      <c r="C306" s="7" t="s">
        <v>6559</v>
      </c>
      <c r="D306" s="7" t="s">
        <v>6560</v>
      </c>
      <c r="E306" s="7">
        <v>192</v>
      </c>
      <c r="F306" s="7">
        <v>21</v>
      </c>
      <c r="G306" s="7">
        <v>700</v>
      </c>
      <c r="H306" s="8">
        <v>1054597600</v>
      </c>
      <c r="I306" s="7" t="s">
        <v>6276</v>
      </c>
      <c r="J306" s="9"/>
    </row>
    <row r="307" spans="1:10" hidden="1" x14ac:dyDescent="0.2">
      <c r="A307" s="6" t="s">
        <v>266</v>
      </c>
      <c r="B307" s="7" t="s">
        <v>266</v>
      </c>
      <c r="C307" s="7" t="s">
        <v>6559</v>
      </c>
      <c r="D307" s="7" t="s">
        <v>6561</v>
      </c>
      <c r="E307" s="7">
        <v>201</v>
      </c>
      <c r="F307" s="7">
        <v>2</v>
      </c>
      <c r="G307" s="7">
        <v>30</v>
      </c>
      <c r="H307" s="8">
        <v>45197040</v>
      </c>
      <c r="I307" s="7" t="s">
        <v>6271</v>
      </c>
      <c r="J307" s="9" t="s">
        <v>6562</v>
      </c>
    </row>
    <row r="308" spans="1:10" hidden="1" x14ac:dyDescent="0.2">
      <c r="A308" s="6" t="s">
        <v>266</v>
      </c>
      <c r="B308" s="7" t="s">
        <v>266</v>
      </c>
      <c r="C308" s="7" t="s">
        <v>6559</v>
      </c>
      <c r="D308" s="7" t="s">
        <v>6563</v>
      </c>
      <c r="E308" s="7">
        <v>201</v>
      </c>
      <c r="F308" s="7">
        <v>6</v>
      </c>
      <c r="G308" s="7">
        <v>130</v>
      </c>
      <c r="H308" s="8">
        <v>195853840</v>
      </c>
      <c r="I308" s="7" t="s">
        <v>6271</v>
      </c>
      <c r="J308" s="9" t="s">
        <v>6562</v>
      </c>
    </row>
    <row r="309" spans="1:10" hidden="1" x14ac:dyDescent="0.2">
      <c r="A309" s="6" t="s">
        <v>266</v>
      </c>
      <c r="B309" s="7" t="s">
        <v>266</v>
      </c>
      <c r="C309" s="7" t="s">
        <v>6559</v>
      </c>
      <c r="D309" s="7" t="s">
        <v>6564</v>
      </c>
      <c r="E309" s="7">
        <v>201</v>
      </c>
      <c r="F309" s="7">
        <v>14</v>
      </c>
      <c r="G309" s="7">
        <v>240</v>
      </c>
      <c r="H309" s="8">
        <v>361576320</v>
      </c>
      <c r="I309" s="7" t="s">
        <v>6271</v>
      </c>
      <c r="J309" s="9" t="s">
        <v>6562</v>
      </c>
    </row>
    <row r="310" spans="1:10" hidden="1" x14ac:dyDescent="0.2">
      <c r="A310" s="6" t="s">
        <v>266</v>
      </c>
      <c r="B310" s="7" t="s">
        <v>266</v>
      </c>
      <c r="C310" s="7" t="s">
        <v>6565</v>
      </c>
      <c r="D310" s="7" t="s">
        <v>2584</v>
      </c>
      <c r="E310" s="7">
        <v>200</v>
      </c>
      <c r="F310" s="7">
        <v>21</v>
      </c>
      <c r="G310" s="7">
        <v>351</v>
      </c>
      <c r="H310" s="8">
        <v>528805368</v>
      </c>
      <c r="I310" s="7" t="s">
        <v>6271</v>
      </c>
      <c r="J310" s="9" t="s">
        <v>6566</v>
      </c>
    </row>
    <row r="311" spans="1:10" hidden="1" x14ac:dyDescent="0.2">
      <c r="A311" s="6" t="s">
        <v>266</v>
      </c>
      <c r="B311" s="7" t="s">
        <v>266</v>
      </c>
      <c r="C311" s="7" t="s">
        <v>6565</v>
      </c>
      <c r="D311" s="7" t="s">
        <v>6396</v>
      </c>
      <c r="E311" s="7">
        <v>182</v>
      </c>
      <c r="F311" s="7">
        <v>3</v>
      </c>
      <c r="G311" s="7">
        <v>50</v>
      </c>
      <c r="H311" s="8">
        <v>75328400</v>
      </c>
      <c r="I311" s="7" t="s">
        <v>6276</v>
      </c>
      <c r="J311" s="9"/>
    </row>
    <row r="312" spans="1:10" hidden="1" x14ac:dyDescent="0.2">
      <c r="A312" s="6" t="s">
        <v>266</v>
      </c>
      <c r="B312" s="7" t="s">
        <v>266</v>
      </c>
      <c r="C312" s="7" t="s">
        <v>6565</v>
      </c>
      <c r="D312" s="7" t="s">
        <v>6567</v>
      </c>
      <c r="E312" s="7">
        <v>210</v>
      </c>
      <c r="F312" s="7">
        <v>19</v>
      </c>
      <c r="G312" s="7">
        <v>366</v>
      </c>
      <c r="H312" s="8">
        <v>551403888</v>
      </c>
      <c r="I312" s="7" t="s">
        <v>6276</v>
      </c>
      <c r="J312" s="9"/>
    </row>
    <row r="313" spans="1:10" hidden="1" x14ac:dyDescent="0.2">
      <c r="A313" s="6" t="s">
        <v>266</v>
      </c>
      <c r="B313" s="7" t="s">
        <v>266</v>
      </c>
      <c r="C313" s="7" t="s">
        <v>6565</v>
      </c>
      <c r="D313" s="7" t="s">
        <v>6568</v>
      </c>
      <c r="E313" s="7">
        <v>206</v>
      </c>
      <c r="F313" s="7">
        <v>2</v>
      </c>
      <c r="G313" s="7">
        <v>50</v>
      </c>
      <c r="H313" s="8">
        <v>75328400</v>
      </c>
      <c r="I313" s="7" t="s">
        <v>6271</v>
      </c>
      <c r="J313" s="9" t="s">
        <v>2289</v>
      </c>
    </row>
    <row r="314" spans="1:10" hidden="1" x14ac:dyDescent="0.2">
      <c r="A314" s="6" t="s">
        <v>266</v>
      </c>
      <c r="B314" s="7" t="s">
        <v>266</v>
      </c>
      <c r="C314" s="7" t="s">
        <v>6565</v>
      </c>
      <c r="D314" s="7" t="s">
        <v>6569</v>
      </c>
      <c r="E314" s="7">
        <v>182</v>
      </c>
      <c r="F314" s="7">
        <v>2</v>
      </c>
      <c r="G314" s="7">
        <v>50</v>
      </c>
      <c r="H314" s="8">
        <v>75328400</v>
      </c>
      <c r="I314" s="7" t="s">
        <v>6276</v>
      </c>
      <c r="J314" s="9"/>
    </row>
    <row r="315" spans="1:10" hidden="1" x14ac:dyDescent="0.2">
      <c r="A315" s="6" t="s">
        <v>266</v>
      </c>
      <c r="B315" s="7" t="s">
        <v>266</v>
      </c>
      <c r="C315" s="7" t="s">
        <v>6570</v>
      </c>
      <c r="D315" s="7" t="s">
        <v>6571</v>
      </c>
      <c r="E315" s="7">
        <v>187</v>
      </c>
      <c r="F315" s="7">
        <v>2</v>
      </c>
      <c r="G315" s="7">
        <v>30</v>
      </c>
      <c r="H315" s="8">
        <v>45197040</v>
      </c>
      <c r="I315" s="7" t="s">
        <v>6271</v>
      </c>
      <c r="J315" s="9" t="s">
        <v>6572</v>
      </c>
    </row>
    <row r="316" spans="1:10" hidden="1" x14ac:dyDescent="0.2">
      <c r="A316" s="6" t="s">
        <v>266</v>
      </c>
      <c r="B316" s="7" t="s">
        <v>266</v>
      </c>
      <c r="C316" s="7" t="s">
        <v>6573</v>
      </c>
      <c r="D316" s="7" t="s">
        <v>6574</v>
      </c>
      <c r="E316" s="7">
        <v>183</v>
      </c>
      <c r="F316" s="7">
        <v>3</v>
      </c>
      <c r="G316" s="7">
        <v>50</v>
      </c>
      <c r="H316" s="8">
        <v>75328400</v>
      </c>
      <c r="I316" s="7" t="s">
        <v>6271</v>
      </c>
      <c r="J316" s="9" t="s">
        <v>1087</v>
      </c>
    </row>
    <row r="317" spans="1:10" hidden="1" x14ac:dyDescent="0.2">
      <c r="A317" s="6" t="s">
        <v>266</v>
      </c>
      <c r="B317" s="7" t="s">
        <v>266</v>
      </c>
      <c r="C317" s="7" t="s">
        <v>6573</v>
      </c>
      <c r="D317" s="7" t="s">
        <v>6575</v>
      </c>
      <c r="E317" s="7">
        <v>183</v>
      </c>
      <c r="F317" s="7">
        <v>3</v>
      </c>
      <c r="G317" s="7">
        <v>50</v>
      </c>
      <c r="H317" s="8">
        <v>75328400</v>
      </c>
      <c r="I317" s="7" t="s">
        <v>6271</v>
      </c>
      <c r="J317" s="9" t="s">
        <v>1087</v>
      </c>
    </row>
    <row r="318" spans="1:10" hidden="1" x14ac:dyDescent="0.2">
      <c r="A318" s="6" t="s">
        <v>266</v>
      </c>
      <c r="B318" s="7" t="s">
        <v>266</v>
      </c>
      <c r="C318" s="7" t="s">
        <v>6573</v>
      </c>
      <c r="D318" s="7" t="s">
        <v>6576</v>
      </c>
      <c r="E318" s="7">
        <v>183</v>
      </c>
      <c r="F318" s="7">
        <v>3</v>
      </c>
      <c r="G318" s="7">
        <v>50</v>
      </c>
      <c r="H318" s="8">
        <v>75328400</v>
      </c>
      <c r="I318" s="7" t="s">
        <v>6271</v>
      </c>
      <c r="J318" s="9" t="s">
        <v>1087</v>
      </c>
    </row>
    <row r="319" spans="1:10" hidden="1" x14ac:dyDescent="0.2">
      <c r="A319" s="6" t="s">
        <v>266</v>
      </c>
      <c r="B319" s="7" t="s">
        <v>266</v>
      </c>
      <c r="C319" s="7" t="s">
        <v>6573</v>
      </c>
      <c r="D319" s="7" t="s">
        <v>6577</v>
      </c>
      <c r="E319" s="7">
        <v>183</v>
      </c>
      <c r="F319" s="7">
        <v>3</v>
      </c>
      <c r="G319" s="7">
        <v>65</v>
      </c>
      <c r="H319" s="8">
        <v>97926920</v>
      </c>
      <c r="I319" s="7" t="s">
        <v>6271</v>
      </c>
      <c r="J319" s="9" t="s">
        <v>1087</v>
      </c>
    </row>
    <row r="320" spans="1:10" hidden="1" x14ac:dyDescent="0.2">
      <c r="A320" s="6" t="s">
        <v>266</v>
      </c>
      <c r="B320" s="7" t="s">
        <v>266</v>
      </c>
      <c r="C320" s="7" t="s">
        <v>6573</v>
      </c>
      <c r="D320" s="7" t="s">
        <v>6578</v>
      </c>
      <c r="E320" s="7">
        <v>183</v>
      </c>
      <c r="F320" s="7">
        <v>3</v>
      </c>
      <c r="G320" s="7">
        <v>50</v>
      </c>
      <c r="H320" s="8">
        <v>75328400</v>
      </c>
      <c r="I320" s="7" t="s">
        <v>6271</v>
      </c>
      <c r="J320" s="9" t="s">
        <v>1087</v>
      </c>
    </row>
    <row r="321" spans="1:10" hidden="1" x14ac:dyDescent="0.2">
      <c r="A321" s="6" t="s">
        <v>266</v>
      </c>
      <c r="B321" s="7" t="s">
        <v>266</v>
      </c>
      <c r="C321" s="7" t="s">
        <v>6573</v>
      </c>
      <c r="D321" s="7" t="s">
        <v>6579</v>
      </c>
      <c r="E321" s="7">
        <v>183</v>
      </c>
      <c r="F321" s="7">
        <v>2</v>
      </c>
      <c r="G321" s="7">
        <v>50</v>
      </c>
      <c r="H321" s="8">
        <v>75328400</v>
      </c>
      <c r="I321" s="7" t="s">
        <v>6271</v>
      </c>
      <c r="J321" s="9" t="s">
        <v>1087</v>
      </c>
    </row>
    <row r="322" spans="1:10" hidden="1" x14ac:dyDescent="0.2">
      <c r="A322" s="6" t="s">
        <v>266</v>
      </c>
      <c r="B322" s="7" t="s">
        <v>266</v>
      </c>
      <c r="C322" s="7" t="s">
        <v>6573</v>
      </c>
      <c r="D322" s="7" t="s">
        <v>6580</v>
      </c>
      <c r="E322" s="7">
        <v>183</v>
      </c>
      <c r="F322" s="7">
        <v>3</v>
      </c>
      <c r="G322" s="7">
        <v>50</v>
      </c>
      <c r="H322" s="8">
        <v>75328400</v>
      </c>
      <c r="I322" s="7" t="s">
        <v>6271</v>
      </c>
      <c r="J322" s="9" t="s">
        <v>1087</v>
      </c>
    </row>
    <row r="323" spans="1:10" hidden="1" x14ac:dyDescent="0.2">
      <c r="A323" s="6" t="s">
        <v>266</v>
      </c>
      <c r="B323" s="7" t="s">
        <v>266</v>
      </c>
      <c r="C323" s="7" t="s">
        <v>6581</v>
      </c>
      <c r="D323" s="7" t="s">
        <v>6582</v>
      </c>
      <c r="E323" s="7">
        <v>188</v>
      </c>
      <c r="F323" s="7">
        <v>4</v>
      </c>
      <c r="G323" s="7">
        <v>62</v>
      </c>
      <c r="H323" s="8">
        <v>89469968</v>
      </c>
      <c r="I323" s="7" t="s">
        <v>6271</v>
      </c>
      <c r="J323" s="9" t="s">
        <v>6583</v>
      </c>
    </row>
    <row r="324" spans="1:10" hidden="1" x14ac:dyDescent="0.2">
      <c r="A324" s="6" t="s">
        <v>266</v>
      </c>
      <c r="B324" s="7" t="s">
        <v>266</v>
      </c>
      <c r="C324" s="7" t="s">
        <v>6581</v>
      </c>
      <c r="D324" s="7" t="s">
        <v>6584</v>
      </c>
      <c r="E324" s="7">
        <v>188</v>
      </c>
      <c r="F324" s="7">
        <v>4</v>
      </c>
      <c r="G324" s="7">
        <v>51</v>
      </c>
      <c r="H324" s="8">
        <v>76834968</v>
      </c>
      <c r="I324" s="7" t="s">
        <v>6271</v>
      </c>
      <c r="J324" s="9" t="s">
        <v>6583</v>
      </c>
    </row>
    <row r="325" spans="1:10" hidden="1" x14ac:dyDescent="0.2">
      <c r="A325" s="6" t="s">
        <v>266</v>
      </c>
      <c r="B325" s="7" t="s">
        <v>266</v>
      </c>
      <c r="C325" s="7" t="s">
        <v>6581</v>
      </c>
      <c r="D325" s="7" t="s">
        <v>6585</v>
      </c>
      <c r="E325" s="7">
        <v>188</v>
      </c>
      <c r="F325" s="7">
        <v>1</v>
      </c>
      <c r="G325" s="7">
        <v>15</v>
      </c>
      <c r="H325" s="8">
        <v>21645960</v>
      </c>
      <c r="I325" s="7" t="s">
        <v>6271</v>
      </c>
      <c r="J325" s="9" t="s">
        <v>6583</v>
      </c>
    </row>
    <row r="326" spans="1:10" hidden="1" x14ac:dyDescent="0.2">
      <c r="A326" s="6" t="s">
        <v>266</v>
      </c>
      <c r="B326" s="7" t="s">
        <v>266</v>
      </c>
      <c r="C326" s="7" t="s">
        <v>6586</v>
      </c>
      <c r="D326" s="7" t="s">
        <v>6587</v>
      </c>
      <c r="E326" s="7">
        <v>185</v>
      </c>
      <c r="F326" s="7">
        <v>2</v>
      </c>
      <c r="G326" s="7">
        <v>100</v>
      </c>
      <c r="H326" s="8">
        <v>150656800</v>
      </c>
      <c r="I326" s="7" t="s">
        <v>6271</v>
      </c>
      <c r="J326" s="9" t="s">
        <v>6588</v>
      </c>
    </row>
    <row r="327" spans="1:10" hidden="1" x14ac:dyDescent="0.2">
      <c r="A327" s="6" t="s">
        <v>266</v>
      </c>
      <c r="B327" s="7" t="s">
        <v>266</v>
      </c>
      <c r="C327" s="7" t="s">
        <v>6586</v>
      </c>
      <c r="D327" s="7" t="s">
        <v>6589</v>
      </c>
      <c r="E327" s="7">
        <v>195</v>
      </c>
      <c r="F327" s="7">
        <v>11</v>
      </c>
      <c r="G327" s="7">
        <v>176</v>
      </c>
      <c r="H327" s="8">
        <v>253979264</v>
      </c>
      <c r="I327" s="7" t="s">
        <v>6271</v>
      </c>
      <c r="J327" s="9" t="s">
        <v>6590</v>
      </c>
    </row>
    <row r="328" spans="1:10" hidden="1" x14ac:dyDescent="0.2">
      <c r="A328" s="6" t="s">
        <v>266</v>
      </c>
      <c r="B328" s="7" t="s">
        <v>266</v>
      </c>
      <c r="C328" s="7" t="s">
        <v>6586</v>
      </c>
      <c r="D328" s="7" t="s">
        <v>6591</v>
      </c>
      <c r="E328" s="7">
        <v>185</v>
      </c>
      <c r="F328" s="7">
        <v>3</v>
      </c>
      <c r="G328" s="7">
        <v>75</v>
      </c>
      <c r="H328" s="8">
        <v>112992600</v>
      </c>
      <c r="I328" s="7" t="s">
        <v>6271</v>
      </c>
      <c r="J328" s="9" t="s">
        <v>6588</v>
      </c>
    </row>
    <row r="329" spans="1:10" hidden="1" x14ac:dyDescent="0.2">
      <c r="A329" s="6" t="s">
        <v>266</v>
      </c>
      <c r="B329" s="7" t="s">
        <v>266</v>
      </c>
      <c r="C329" s="7" t="s">
        <v>6586</v>
      </c>
      <c r="D329" s="7" t="s">
        <v>6592</v>
      </c>
      <c r="E329" s="7">
        <v>202</v>
      </c>
      <c r="F329" s="7">
        <v>18</v>
      </c>
      <c r="G329" s="7">
        <v>273</v>
      </c>
      <c r="H329" s="8">
        <v>411293064</v>
      </c>
      <c r="I329" s="7" t="s">
        <v>6276</v>
      </c>
      <c r="J329" s="10"/>
    </row>
    <row r="330" spans="1:10" hidden="1" x14ac:dyDescent="0.2">
      <c r="A330" s="6" t="s">
        <v>266</v>
      </c>
      <c r="B330" s="7" t="s">
        <v>266</v>
      </c>
      <c r="C330" s="7" t="s">
        <v>6586</v>
      </c>
      <c r="D330" s="7" t="s">
        <v>6593</v>
      </c>
      <c r="E330" s="7">
        <v>195</v>
      </c>
      <c r="F330" s="7">
        <v>9</v>
      </c>
      <c r="G330" s="7">
        <v>144</v>
      </c>
      <c r="H330" s="8">
        <v>207801216</v>
      </c>
      <c r="I330" s="7" t="s">
        <v>6271</v>
      </c>
      <c r="J330" s="9" t="s">
        <v>6590</v>
      </c>
    </row>
    <row r="331" spans="1:10" hidden="1" x14ac:dyDescent="0.2">
      <c r="A331" s="6" t="s">
        <v>266</v>
      </c>
      <c r="B331" s="7" t="s">
        <v>266</v>
      </c>
      <c r="C331" s="7" t="s">
        <v>6586</v>
      </c>
      <c r="D331" s="7" t="s">
        <v>6594</v>
      </c>
      <c r="E331" s="7">
        <v>202</v>
      </c>
      <c r="F331" s="7">
        <v>2</v>
      </c>
      <c r="G331" s="7">
        <v>75</v>
      </c>
      <c r="H331" s="8">
        <v>112992600</v>
      </c>
      <c r="I331" s="7" t="s">
        <v>6276</v>
      </c>
      <c r="J331" s="10"/>
    </row>
    <row r="332" spans="1:10" hidden="1" x14ac:dyDescent="0.2">
      <c r="A332" s="6" t="s">
        <v>266</v>
      </c>
      <c r="B332" s="7" t="s">
        <v>266</v>
      </c>
      <c r="C332" s="7" t="s">
        <v>6586</v>
      </c>
      <c r="D332" s="7" t="s">
        <v>6595</v>
      </c>
      <c r="E332" s="7">
        <v>185</v>
      </c>
      <c r="F332" s="7">
        <v>6</v>
      </c>
      <c r="G332" s="7">
        <v>100</v>
      </c>
      <c r="H332" s="8">
        <v>150656800</v>
      </c>
      <c r="I332" s="7" t="s">
        <v>6271</v>
      </c>
      <c r="J332" s="9" t="s">
        <v>6588</v>
      </c>
    </row>
    <row r="333" spans="1:10" hidden="1" x14ac:dyDescent="0.2">
      <c r="A333" s="6" t="s">
        <v>266</v>
      </c>
      <c r="B333" s="7" t="s">
        <v>266</v>
      </c>
      <c r="C333" s="7" t="s">
        <v>6586</v>
      </c>
      <c r="D333" s="7" t="s">
        <v>6596</v>
      </c>
      <c r="E333" s="7">
        <v>185</v>
      </c>
      <c r="F333" s="7">
        <v>5</v>
      </c>
      <c r="G333" s="7">
        <v>100</v>
      </c>
      <c r="H333" s="8">
        <v>150656800</v>
      </c>
      <c r="I333" s="7" t="s">
        <v>6271</v>
      </c>
      <c r="J333" s="9" t="s">
        <v>6588</v>
      </c>
    </row>
    <row r="334" spans="1:10" hidden="1" x14ac:dyDescent="0.2">
      <c r="A334" s="6" t="s">
        <v>266</v>
      </c>
      <c r="B334" s="7" t="s">
        <v>266</v>
      </c>
      <c r="C334" s="7" t="s">
        <v>6597</v>
      </c>
      <c r="D334" s="7" t="s">
        <v>6311</v>
      </c>
      <c r="E334" s="7">
        <v>191</v>
      </c>
      <c r="F334" s="7">
        <v>3</v>
      </c>
      <c r="G334" s="7">
        <v>50</v>
      </c>
      <c r="H334" s="8">
        <v>75328400</v>
      </c>
      <c r="I334" s="7" t="s">
        <v>6271</v>
      </c>
      <c r="J334" s="9" t="s">
        <v>261</v>
      </c>
    </row>
    <row r="335" spans="1:10" hidden="1" x14ac:dyDescent="0.2">
      <c r="A335" s="6" t="s">
        <v>266</v>
      </c>
      <c r="B335" s="7" t="s">
        <v>266</v>
      </c>
      <c r="C335" s="7" t="s">
        <v>6597</v>
      </c>
      <c r="D335" s="7" t="s">
        <v>6598</v>
      </c>
      <c r="E335" s="7">
        <v>191</v>
      </c>
      <c r="F335" s="7">
        <v>3</v>
      </c>
      <c r="G335" s="7">
        <v>52</v>
      </c>
      <c r="H335" s="8">
        <v>78341536</v>
      </c>
      <c r="I335" s="7" t="s">
        <v>6271</v>
      </c>
      <c r="J335" s="9" t="s">
        <v>261</v>
      </c>
    </row>
    <row r="336" spans="1:10" hidden="1" x14ac:dyDescent="0.2">
      <c r="A336" s="6" t="s">
        <v>266</v>
      </c>
      <c r="B336" s="7" t="s">
        <v>266</v>
      </c>
      <c r="C336" s="7" t="s">
        <v>6597</v>
      </c>
      <c r="D336" s="7" t="s">
        <v>6599</v>
      </c>
      <c r="E336" s="7">
        <v>191</v>
      </c>
      <c r="F336" s="7">
        <v>12</v>
      </c>
      <c r="G336" s="7">
        <v>210</v>
      </c>
      <c r="H336" s="8">
        <v>316379280</v>
      </c>
      <c r="I336" s="7" t="s">
        <v>6271</v>
      </c>
      <c r="J336" s="9" t="s">
        <v>261</v>
      </c>
    </row>
    <row r="337" spans="1:10" hidden="1" x14ac:dyDescent="0.2">
      <c r="A337" s="6" t="s">
        <v>266</v>
      </c>
      <c r="B337" s="7" t="s">
        <v>266</v>
      </c>
      <c r="C337" s="7" t="s">
        <v>6600</v>
      </c>
      <c r="D337" s="7" t="s">
        <v>6601</v>
      </c>
      <c r="E337" s="7">
        <v>204</v>
      </c>
      <c r="F337" s="7">
        <v>15</v>
      </c>
      <c r="G337" s="7">
        <v>264</v>
      </c>
      <c r="H337" s="8">
        <v>397733952</v>
      </c>
      <c r="I337" s="7" t="s">
        <v>6276</v>
      </c>
      <c r="J337" s="9"/>
    </row>
    <row r="338" spans="1:10" hidden="1" x14ac:dyDescent="0.2">
      <c r="A338" s="6" t="s">
        <v>266</v>
      </c>
      <c r="B338" s="7" t="s">
        <v>266</v>
      </c>
      <c r="C338" s="7" t="s">
        <v>6602</v>
      </c>
      <c r="D338" s="7" t="s">
        <v>6603</v>
      </c>
      <c r="E338" s="7">
        <v>189</v>
      </c>
      <c r="F338" s="7">
        <v>8</v>
      </c>
      <c r="G338" s="7">
        <v>125</v>
      </c>
      <c r="H338" s="8">
        <v>188321000</v>
      </c>
      <c r="I338" s="7" t="s">
        <v>6271</v>
      </c>
      <c r="J338" s="9" t="s">
        <v>6583</v>
      </c>
    </row>
    <row r="339" spans="1:10" hidden="1" x14ac:dyDescent="0.2">
      <c r="A339" s="6" t="s">
        <v>266</v>
      </c>
      <c r="B339" s="7" t="s">
        <v>266</v>
      </c>
      <c r="C339" s="7" t="s">
        <v>6602</v>
      </c>
      <c r="D339" s="7" t="s">
        <v>6604</v>
      </c>
      <c r="E339" s="7">
        <v>194</v>
      </c>
      <c r="F339" s="7">
        <v>16</v>
      </c>
      <c r="G339" s="7">
        <v>289</v>
      </c>
      <c r="H339" s="8">
        <v>435398152</v>
      </c>
      <c r="I339" s="7" t="s">
        <v>6271</v>
      </c>
      <c r="J339" s="9" t="s">
        <v>6572</v>
      </c>
    </row>
    <row r="340" spans="1:10" hidden="1" x14ac:dyDescent="0.2">
      <c r="A340" s="6" t="s">
        <v>266</v>
      </c>
      <c r="B340" s="7" t="s">
        <v>266</v>
      </c>
      <c r="C340" s="7" t="s">
        <v>6602</v>
      </c>
      <c r="D340" s="7" t="s">
        <v>6605</v>
      </c>
      <c r="E340" s="7">
        <v>189</v>
      </c>
      <c r="F340" s="7">
        <v>9</v>
      </c>
      <c r="G340" s="7">
        <v>127</v>
      </c>
      <c r="H340" s="8">
        <v>191334136</v>
      </c>
      <c r="I340" s="7" t="s">
        <v>6271</v>
      </c>
      <c r="J340" s="9" t="s">
        <v>6583</v>
      </c>
    </row>
    <row r="341" spans="1:10" hidden="1" x14ac:dyDescent="0.2">
      <c r="A341" s="6" t="s">
        <v>266</v>
      </c>
      <c r="B341" s="7" t="s">
        <v>266</v>
      </c>
      <c r="C341" s="7" t="s">
        <v>6602</v>
      </c>
      <c r="D341" s="7" t="s">
        <v>6606</v>
      </c>
      <c r="E341" s="7">
        <v>194</v>
      </c>
      <c r="F341" s="7">
        <v>3</v>
      </c>
      <c r="G341" s="7">
        <v>55</v>
      </c>
      <c r="H341" s="8">
        <v>82861240</v>
      </c>
      <c r="I341" s="7" t="s">
        <v>6271</v>
      </c>
      <c r="J341" s="9" t="s">
        <v>6572</v>
      </c>
    </row>
    <row r="342" spans="1:10" hidden="1" x14ac:dyDescent="0.2">
      <c r="A342" s="6" t="s">
        <v>266</v>
      </c>
      <c r="B342" s="7" t="s">
        <v>266</v>
      </c>
      <c r="C342" s="7" t="s">
        <v>6602</v>
      </c>
      <c r="D342" s="7" t="s">
        <v>6607</v>
      </c>
      <c r="E342" s="7">
        <v>187</v>
      </c>
      <c r="F342" s="7">
        <v>1</v>
      </c>
      <c r="G342" s="7">
        <v>31</v>
      </c>
      <c r="H342" s="8">
        <v>46703608</v>
      </c>
      <c r="I342" s="7" t="s">
        <v>6271</v>
      </c>
      <c r="J342" s="9" t="s">
        <v>6572</v>
      </c>
    </row>
    <row r="343" spans="1:10" hidden="1" x14ac:dyDescent="0.2">
      <c r="A343" s="6" t="s">
        <v>266</v>
      </c>
      <c r="B343" s="7" t="s">
        <v>266</v>
      </c>
      <c r="C343" s="7" t="s">
        <v>6602</v>
      </c>
      <c r="D343" s="7" t="s">
        <v>6608</v>
      </c>
      <c r="E343" s="7">
        <v>187</v>
      </c>
      <c r="F343" s="7">
        <v>1</v>
      </c>
      <c r="G343" s="7">
        <v>21</v>
      </c>
      <c r="H343" s="8">
        <v>31637928</v>
      </c>
      <c r="I343" s="7" t="s">
        <v>6271</v>
      </c>
      <c r="J343" s="9" t="s">
        <v>6572</v>
      </c>
    </row>
    <row r="344" spans="1:10" hidden="1" x14ac:dyDescent="0.2">
      <c r="A344" s="6" t="s">
        <v>266</v>
      </c>
      <c r="B344" s="7" t="s">
        <v>266</v>
      </c>
      <c r="C344" s="7" t="s">
        <v>6602</v>
      </c>
      <c r="D344" s="7" t="s">
        <v>6609</v>
      </c>
      <c r="E344" s="7">
        <v>187</v>
      </c>
      <c r="F344" s="7">
        <v>5</v>
      </c>
      <c r="G344" s="7">
        <v>100</v>
      </c>
      <c r="H344" s="8">
        <v>150656800</v>
      </c>
      <c r="I344" s="7" t="s">
        <v>6271</v>
      </c>
      <c r="J344" s="9" t="s">
        <v>6572</v>
      </c>
    </row>
    <row r="345" spans="1:10" hidden="1" x14ac:dyDescent="0.2">
      <c r="A345" s="6" t="s">
        <v>266</v>
      </c>
      <c r="B345" s="7" t="s">
        <v>266</v>
      </c>
      <c r="C345" s="7" t="s">
        <v>6602</v>
      </c>
      <c r="D345" s="7" t="s">
        <v>6610</v>
      </c>
      <c r="E345" s="7">
        <v>187</v>
      </c>
      <c r="F345" s="7">
        <v>3</v>
      </c>
      <c r="G345" s="7">
        <v>50</v>
      </c>
      <c r="H345" s="8">
        <v>75328400</v>
      </c>
      <c r="I345" s="7" t="s">
        <v>6271</v>
      </c>
      <c r="J345" s="9" t="s">
        <v>6572</v>
      </c>
    </row>
    <row r="346" spans="1:10" hidden="1" x14ac:dyDescent="0.2">
      <c r="A346" s="6" t="s">
        <v>266</v>
      </c>
      <c r="B346" s="7" t="s">
        <v>266</v>
      </c>
      <c r="C346" s="7" t="s">
        <v>6602</v>
      </c>
      <c r="D346" s="7" t="s">
        <v>6611</v>
      </c>
      <c r="E346" s="7">
        <v>189</v>
      </c>
      <c r="F346" s="7">
        <v>7</v>
      </c>
      <c r="G346" s="7">
        <v>84</v>
      </c>
      <c r="H346" s="8">
        <v>126551712</v>
      </c>
      <c r="I346" s="7" t="s">
        <v>6271</v>
      </c>
      <c r="J346" s="9" t="s">
        <v>6583</v>
      </c>
    </row>
    <row r="347" spans="1:10" hidden="1" x14ac:dyDescent="0.2">
      <c r="A347" s="6" t="s">
        <v>266</v>
      </c>
      <c r="B347" s="7" t="s">
        <v>266</v>
      </c>
      <c r="C347" s="7" t="s">
        <v>6612</v>
      </c>
      <c r="D347" s="7" t="s">
        <v>6613</v>
      </c>
      <c r="E347" s="7">
        <v>184</v>
      </c>
      <c r="F347" s="7">
        <v>7</v>
      </c>
      <c r="G347" s="7">
        <v>227</v>
      </c>
      <c r="H347" s="8">
        <v>341990936</v>
      </c>
      <c r="I347" s="7" t="s">
        <v>6276</v>
      </c>
      <c r="J347" s="9"/>
    </row>
    <row r="348" spans="1:10" hidden="1" x14ac:dyDescent="0.2">
      <c r="A348" s="6" t="s">
        <v>266</v>
      </c>
      <c r="B348" s="7" t="s">
        <v>266</v>
      </c>
      <c r="C348" s="7" t="s">
        <v>6612</v>
      </c>
      <c r="D348" s="7" t="s">
        <v>6614</v>
      </c>
      <c r="E348" s="7">
        <v>198</v>
      </c>
      <c r="F348" s="7">
        <v>1</v>
      </c>
      <c r="G348" s="7">
        <v>50</v>
      </c>
      <c r="H348" s="8">
        <v>75328400</v>
      </c>
      <c r="I348" s="7" t="s">
        <v>6271</v>
      </c>
      <c r="J348" s="9" t="s">
        <v>6615</v>
      </c>
    </row>
    <row r="349" spans="1:10" hidden="1" x14ac:dyDescent="0.2">
      <c r="A349" s="6" t="s">
        <v>266</v>
      </c>
      <c r="B349" s="7" t="s">
        <v>266</v>
      </c>
      <c r="C349" s="7" t="s">
        <v>6612</v>
      </c>
      <c r="D349" s="7" t="s">
        <v>6616</v>
      </c>
      <c r="E349" s="7">
        <v>198</v>
      </c>
      <c r="F349" s="7">
        <v>1</v>
      </c>
      <c r="G349" s="7">
        <v>40</v>
      </c>
      <c r="H349" s="8">
        <v>57722560</v>
      </c>
      <c r="I349" s="7" t="s">
        <v>6271</v>
      </c>
      <c r="J349" s="9" t="s">
        <v>6615</v>
      </c>
    </row>
    <row r="350" spans="1:10" hidden="1" x14ac:dyDescent="0.2">
      <c r="A350" s="6" t="s">
        <v>266</v>
      </c>
      <c r="B350" s="7" t="s">
        <v>266</v>
      </c>
      <c r="C350" s="7" t="s">
        <v>6612</v>
      </c>
      <c r="D350" s="7" t="s">
        <v>6617</v>
      </c>
      <c r="E350" s="7">
        <v>198</v>
      </c>
      <c r="F350" s="7">
        <v>1</v>
      </c>
      <c r="G350" s="7">
        <v>58</v>
      </c>
      <c r="H350" s="8">
        <v>87380944</v>
      </c>
      <c r="I350" s="7" t="s">
        <v>6271</v>
      </c>
      <c r="J350" s="9" t="s">
        <v>6615</v>
      </c>
    </row>
    <row r="351" spans="1:10" hidden="1" x14ac:dyDescent="0.2">
      <c r="A351" s="6" t="s">
        <v>266</v>
      </c>
      <c r="B351" s="7" t="s">
        <v>266</v>
      </c>
      <c r="C351" s="7" t="s">
        <v>6612</v>
      </c>
      <c r="D351" s="7" t="s">
        <v>6618</v>
      </c>
      <c r="E351" s="7">
        <v>198</v>
      </c>
      <c r="F351" s="7">
        <v>11</v>
      </c>
      <c r="G351" s="7">
        <v>550</v>
      </c>
      <c r="H351" s="8">
        <v>828612400</v>
      </c>
      <c r="I351" s="7" t="s">
        <v>6271</v>
      </c>
      <c r="J351" s="9" t="s">
        <v>6615</v>
      </c>
    </row>
    <row r="352" spans="1:10" hidden="1" x14ac:dyDescent="0.2">
      <c r="A352" s="6" t="s">
        <v>266</v>
      </c>
      <c r="B352" s="7" t="s">
        <v>266</v>
      </c>
      <c r="C352" s="7" t="s">
        <v>6619</v>
      </c>
      <c r="D352" s="7" t="s">
        <v>6620</v>
      </c>
      <c r="E352" s="7">
        <v>193</v>
      </c>
      <c r="F352" s="7">
        <v>1</v>
      </c>
      <c r="G352" s="7">
        <v>16</v>
      </c>
      <c r="H352" s="8">
        <v>23089024</v>
      </c>
      <c r="I352" s="7" t="s">
        <v>6276</v>
      </c>
      <c r="J352" s="9"/>
    </row>
    <row r="353" spans="1:10" hidden="1" x14ac:dyDescent="0.2">
      <c r="A353" s="6" t="s">
        <v>266</v>
      </c>
      <c r="B353" s="7" t="s">
        <v>266</v>
      </c>
      <c r="C353" s="7" t="s">
        <v>6619</v>
      </c>
      <c r="D353" s="7" t="s">
        <v>6621</v>
      </c>
      <c r="E353" s="7">
        <v>196</v>
      </c>
      <c r="F353" s="7">
        <v>4</v>
      </c>
      <c r="G353" s="7">
        <v>80</v>
      </c>
      <c r="H353" s="8">
        <v>115445120</v>
      </c>
      <c r="I353" s="7" t="s">
        <v>6276</v>
      </c>
      <c r="J353" s="9"/>
    </row>
    <row r="354" spans="1:10" hidden="1" x14ac:dyDescent="0.2">
      <c r="A354" s="6" t="s">
        <v>266</v>
      </c>
      <c r="B354" s="7" t="s">
        <v>266</v>
      </c>
      <c r="C354" s="7" t="s">
        <v>6619</v>
      </c>
      <c r="D354" s="7" t="s">
        <v>6622</v>
      </c>
      <c r="E354" s="7">
        <v>197</v>
      </c>
      <c r="F354" s="7">
        <v>3</v>
      </c>
      <c r="G354" s="7">
        <v>50</v>
      </c>
      <c r="H354" s="8">
        <v>75328400</v>
      </c>
      <c r="I354" s="7" t="s">
        <v>6271</v>
      </c>
      <c r="J354" s="9" t="s">
        <v>984</v>
      </c>
    </row>
    <row r="355" spans="1:10" hidden="1" x14ac:dyDescent="0.2">
      <c r="A355" s="6" t="s">
        <v>266</v>
      </c>
      <c r="B355" s="7" t="s">
        <v>266</v>
      </c>
      <c r="C355" s="7" t="s">
        <v>6619</v>
      </c>
      <c r="D355" s="7" t="s">
        <v>6623</v>
      </c>
      <c r="E355" s="7">
        <v>186</v>
      </c>
      <c r="F355" s="7">
        <v>8</v>
      </c>
      <c r="G355" s="7">
        <v>160</v>
      </c>
      <c r="H355" s="8">
        <v>241050880</v>
      </c>
      <c r="I355" s="7" t="s">
        <v>6276</v>
      </c>
      <c r="J355" s="9"/>
    </row>
    <row r="356" spans="1:10" hidden="1" x14ac:dyDescent="0.2">
      <c r="A356" s="6" t="s">
        <v>266</v>
      </c>
      <c r="B356" s="7" t="s">
        <v>266</v>
      </c>
      <c r="C356" s="7" t="s">
        <v>6619</v>
      </c>
      <c r="D356" s="7" t="s">
        <v>6624</v>
      </c>
      <c r="E356" s="7">
        <v>193</v>
      </c>
      <c r="F356" s="7">
        <v>3</v>
      </c>
      <c r="G356" s="7">
        <v>50</v>
      </c>
      <c r="H356" s="8">
        <v>75328400</v>
      </c>
      <c r="I356" s="7" t="s">
        <v>6276</v>
      </c>
      <c r="J356" s="9"/>
    </row>
    <row r="357" spans="1:10" hidden="1" x14ac:dyDescent="0.2">
      <c r="A357" s="6" t="s">
        <v>266</v>
      </c>
      <c r="B357" s="7" t="s">
        <v>266</v>
      </c>
      <c r="C357" s="7" t="s">
        <v>6619</v>
      </c>
      <c r="D357" s="7" t="s">
        <v>6625</v>
      </c>
      <c r="E357" s="7">
        <v>197</v>
      </c>
      <c r="F357" s="7">
        <v>7</v>
      </c>
      <c r="G357" s="7">
        <v>144</v>
      </c>
      <c r="H357" s="8">
        <v>216945792</v>
      </c>
      <c r="I357" s="7" t="s">
        <v>6271</v>
      </c>
      <c r="J357" s="9" t="s">
        <v>984</v>
      </c>
    </row>
    <row r="358" spans="1:10" hidden="1" x14ac:dyDescent="0.2">
      <c r="A358" s="6" t="s">
        <v>266</v>
      </c>
      <c r="B358" s="7" t="s">
        <v>266</v>
      </c>
      <c r="C358" s="7" t="s">
        <v>6619</v>
      </c>
      <c r="D358" s="7" t="s">
        <v>6626</v>
      </c>
      <c r="E358" s="7">
        <v>186</v>
      </c>
      <c r="F358" s="7">
        <v>5</v>
      </c>
      <c r="G358" s="7">
        <v>136</v>
      </c>
      <c r="H358" s="8">
        <v>204893248</v>
      </c>
      <c r="I358" s="7" t="s">
        <v>6276</v>
      </c>
      <c r="J358" s="9"/>
    </row>
    <row r="359" spans="1:10" hidden="1" x14ac:dyDescent="0.2">
      <c r="A359" s="6" t="s">
        <v>266</v>
      </c>
      <c r="B359" s="7" t="s">
        <v>266</v>
      </c>
      <c r="C359" s="7" t="s">
        <v>6619</v>
      </c>
      <c r="D359" s="7" t="s">
        <v>6627</v>
      </c>
      <c r="E359" s="7">
        <v>203</v>
      </c>
      <c r="F359" s="7">
        <v>4</v>
      </c>
      <c r="G359" s="7">
        <v>78</v>
      </c>
      <c r="H359" s="8">
        <v>117512304</v>
      </c>
      <c r="I359" s="7" t="s">
        <v>6276</v>
      </c>
      <c r="J359" s="9"/>
    </row>
    <row r="360" spans="1:10" hidden="1" x14ac:dyDescent="0.2">
      <c r="A360" s="6" t="s">
        <v>266</v>
      </c>
      <c r="B360" s="7" t="s">
        <v>266</v>
      </c>
      <c r="C360" s="7" t="s">
        <v>6619</v>
      </c>
      <c r="D360" s="7" t="s">
        <v>6628</v>
      </c>
      <c r="E360" s="7">
        <v>197</v>
      </c>
      <c r="F360" s="7">
        <v>4</v>
      </c>
      <c r="G360" s="7">
        <v>72</v>
      </c>
      <c r="H360" s="8">
        <v>103900608</v>
      </c>
      <c r="I360" s="7" t="s">
        <v>6271</v>
      </c>
      <c r="J360" s="9" t="s">
        <v>984</v>
      </c>
    </row>
    <row r="361" spans="1:10" hidden="1" x14ac:dyDescent="0.2">
      <c r="A361" s="6" t="s">
        <v>266</v>
      </c>
      <c r="B361" s="7" t="s">
        <v>266</v>
      </c>
      <c r="C361" s="7" t="s">
        <v>6619</v>
      </c>
      <c r="D361" s="7" t="s">
        <v>6629</v>
      </c>
      <c r="E361" s="7">
        <v>197</v>
      </c>
      <c r="F361" s="7">
        <v>3</v>
      </c>
      <c r="G361" s="7">
        <v>53</v>
      </c>
      <c r="H361" s="8">
        <v>79848104</v>
      </c>
      <c r="I361" s="7" t="s">
        <v>6271</v>
      </c>
      <c r="J361" s="9" t="s">
        <v>984</v>
      </c>
    </row>
    <row r="362" spans="1:10" hidden="1" x14ac:dyDescent="0.2">
      <c r="A362" s="6" t="s">
        <v>266</v>
      </c>
      <c r="B362" s="7" t="s">
        <v>266</v>
      </c>
      <c r="C362" s="7" t="s">
        <v>6619</v>
      </c>
      <c r="D362" s="7" t="s">
        <v>6630</v>
      </c>
      <c r="E362" s="7">
        <v>205</v>
      </c>
      <c r="F362" s="7">
        <v>36</v>
      </c>
      <c r="G362" s="7">
        <v>680</v>
      </c>
      <c r="H362" s="8">
        <v>1019385920</v>
      </c>
      <c r="I362" s="7" t="s">
        <v>6276</v>
      </c>
      <c r="J362" s="9"/>
    </row>
    <row r="363" spans="1:10" hidden="1" x14ac:dyDescent="0.2">
      <c r="A363" s="6" t="s">
        <v>266</v>
      </c>
      <c r="B363" s="7" t="s">
        <v>266</v>
      </c>
      <c r="C363" s="7" t="s">
        <v>6619</v>
      </c>
      <c r="D363" s="7" t="s">
        <v>6631</v>
      </c>
      <c r="E363" s="7">
        <v>196</v>
      </c>
      <c r="F363" s="7">
        <v>9</v>
      </c>
      <c r="G363" s="7">
        <v>150</v>
      </c>
      <c r="H363" s="8">
        <v>225985200</v>
      </c>
      <c r="I363" s="7" t="s">
        <v>6276</v>
      </c>
      <c r="J363" s="9"/>
    </row>
    <row r="364" spans="1:10" hidden="1" x14ac:dyDescent="0.2">
      <c r="A364" s="6" t="s">
        <v>266</v>
      </c>
      <c r="B364" s="7" t="s">
        <v>266</v>
      </c>
      <c r="C364" s="7" t="s">
        <v>6619</v>
      </c>
      <c r="D364" s="7" t="s">
        <v>6632</v>
      </c>
      <c r="E364" s="7">
        <v>190</v>
      </c>
      <c r="F364" s="7">
        <v>5</v>
      </c>
      <c r="G364" s="7">
        <v>100</v>
      </c>
      <c r="H364" s="8">
        <v>144306400</v>
      </c>
      <c r="I364" s="7" t="s">
        <v>6271</v>
      </c>
      <c r="J364" s="9" t="s">
        <v>6583</v>
      </c>
    </row>
    <row r="365" spans="1:10" hidden="1" x14ac:dyDescent="0.2">
      <c r="A365" s="6" t="s">
        <v>266</v>
      </c>
      <c r="B365" s="7" t="s">
        <v>266</v>
      </c>
      <c r="C365" s="7" t="s">
        <v>6619</v>
      </c>
      <c r="D365" s="7" t="s">
        <v>6633</v>
      </c>
      <c r="E365" s="7">
        <v>197</v>
      </c>
      <c r="F365" s="7">
        <v>6</v>
      </c>
      <c r="G365" s="7">
        <v>100</v>
      </c>
      <c r="H365" s="8">
        <v>150656800</v>
      </c>
      <c r="I365" s="7" t="s">
        <v>6271</v>
      </c>
      <c r="J365" s="9" t="s">
        <v>984</v>
      </c>
    </row>
    <row r="366" spans="1:10" hidden="1" x14ac:dyDescent="0.2">
      <c r="A366" s="6" t="s">
        <v>266</v>
      </c>
      <c r="B366" s="7" t="s">
        <v>266</v>
      </c>
      <c r="C366" s="7" t="s">
        <v>6619</v>
      </c>
      <c r="D366" s="7" t="s">
        <v>6634</v>
      </c>
      <c r="E366" s="7">
        <v>196</v>
      </c>
      <c r="F366" s="7">
        <v>10</v>
      </c>
      <c r="G366" s="7">
        <v>205</v>
      </c>
      <c r="H366" s="8">
        <v>305290216</v>
      </c>
      <c r="I366" s="7" t="s">
        <v>6276</v>
      </c>
      <c r="J366" s="9"/>
    </row>
    <row r="367" spans="1:10" hidden="1" x14ac:dyDescent="0.2">
      <c r="A367" s="6" t="s">
        <v>266</v>
      </c>
      <c r="B367" s="7" t="s">
        <v>266</v>
      </c>
      <c r="C367" s="7" t="s">
        <v>6619</v>
      </c>
      <c r="D367" s="7" t="s">
        <v>6635</v>
      </c>
      <c r="E367" s="7">
        <v>208</v>
      </c>
      <c r="F367" s="7">
        <v>2</v>
      </c>
      <c r="G367" s="7">
        <v>50</v>
      </c>
      <c r="H367" s="8">
        <v>75328400</v>
      </c>
      <c r="I367" s="7" t="s">
        <v>6271</v>
      </c>
      <c r="J367" s="9" t="s">
        <v>6636</v>
      </c>
    </row>
    <row r="368" spans="1:10" hidden="1" x14ac:dyDescent="0.2">
      <c r="A368" s="6" t="s">
        <v>266</v>
      </c>
      <c r="B368" s="7" t="s">
        <v>266</v>
      </c>
      <c r="C368" s="7" t="s">
        <v>6619</v>
      </c>
      <c r="D368" s="7" t="s">
        <v>6637</v>
      </c>
      <c r="E368" s="7">
        <v>203</v>
      </c>
      <c r="F368" s="7">
        <v>4</v>
      </c>
      <c r="G368" s="7">
        <v>80</v>
      </c>
      <c r="H368" s="8">
        <v>120525440</v>
      </c>
      <c r="I368" s="7" t="s">
        <v>6276</v>
      </c>
      <c r="J368" s="9"/>
    </row>
    <row r="369" spans="1:10" hidden="1" x14ac:dyDescent="0.2">
      <c r="A369" s="6" t="s">
        <v>266</v>
      </c>
      <c r="B369" s="7" t="s">
        <v>266</v>
      </c>
      <c r="C369" s="7" t="s">
        <v>6619</v>
      </c>
      <c r="D369" s="7" t="s">
        <v>6638</v>
      </c>
      <c r="E369" s="7">
        <v>207</v>
      </c>
      <c r="F369" s="7">
        <v>10</v>
      </c>
      <c r="G369" s="7">
        <v>203</v>
      </c>
      <c r="H369" s="8">
        <v>301261016</v>
      </c>
      <c r="I369" s="7" t="s">
        <v>6276</v>
      </c>
      <c r="J369" s="9"/>
    </row>
    <row r="370" spans="1:10" hidden="1" x14ac:dyDescent="0.2">
      <c r="A370" s="6" t="s">
        <v>266</v>
      </c>
      <c r="B370" s="7" t="s">
        <v>266</v>
      </c>
      <c r="C370" s="7" t="s">
        <v>6619</v>
      </c>
      <c r="D370" s="7" t="s">
        <v>6639</v>
      </c>
      <c r="E370" s="7">
        <v>203</v>
      </c>
      <c r="F370" s="7">
        <v>11</v>
      </c>
      <c r="G370" s="7">
        <v>178</v>
      </c>
      <c r="H370" s="8">
        <v>268169104</v>
      </c>
      <c r="I370" s="7" t="s">
        <v>6276</v>
      </c>
      <c r="J370" s="9"/>
    </row>
    <row r="371" spans="1:10" hidden="1" x14ac:dyDescent="0.2">
      <c r="A371" s="6" t="s">
        <v>266</v>
      </c>
      <c r="B371" s="7" t="s">
        <v>266</v>
      </c>
      <c r="C371" s="7" t="s">
        <v>6619</v>
      </c>
      <c r="D371" s="7" t="s">
        <v>6640</v>
      </c>
      <c r="E371" s="7">
        <v>209</v>
      </c>
      <c r="F371" s="7">
        <v>27</v>
      </c>
      <c r="G371" s="7">
        <v>458</v>
      </c>
      <c r="H371" s="8">
        <v>679847504</v>
      </c>
      <c r="I371" s="7" t="s">
        <v>6276</v>
      </c>
      <c r="J371" s="9"/>
    </row>
    <row r="372" spans="1:10" hidden="1" x14ac:dyDescent="0.2">
      <c r="A372" s="6" t="s">
        <v>266</v>
      </c>
      <c r="B372" s="7" t="s">
        <v>266</v>
      </c>
      <c r="C372" s="7" t="s">
        <v>6619</v>
      </c>
      <c r="D372" s="7" t="s">
        <v>6641</v>
      </c>
      <c r="E372" s="7">
        <v>199</v>
      </c>
      <c r="F372" s="7">
        <v>15</v>
      </c>
      <c r="G372" s="7">
        <v>276</v>
      </c>
      <c r="H372" s="8">
        <v>413526624</v>
      </c>
      <c r="I372" s="7" t="s">
        <v>6276</v>
      </c>
      <c r="J372" s="9"/>
    </row>
    <row r="373" spans="1:10" hidden="1" x14ac:dyDescent="0.2">
      <c r="A373" s="6" t="s">
        <v>266</v>
      </c>
      <c r="B373" s="7" t="s">
        <v>266</v>
      </c>
      <c r="C373" s="7" t="s">
        <v>6619</v>
      </c>
      <c r="D373" s="7" t="s">
        <v>6642</v>
      </c>
      <c r="E373" s="7">
        <v>190</v>
      </c>
      <c r="F373" s="7">
        <v>4</v>
      </c>
      <c r="G373" s="7">
        <v>58</v>
      </c>
      <c r="H373" s="8">
        <v>87380944</v>
      </c>
      <c r="I373" s="7" t="s">
        <v>6271</v>
      </c>
      <c r="J373" s="9" t="s">
        <v>6583</v>
      </c>
    </row>
    <row r="374" spans="1:10" hidden="1" x14ac:dyDescent="0.2">
      <c r="A374" s="6" t="s">
        <v>381</v>
      </c>
      <c r="B374" s="7" t="s">
        <v>381</v>
      </c>
      <c r="C374" s="7" t="s">
        <v>6643</v>
      </c>
      <c r="D374" s="7" t="s">
        <v>6644</v>
      </c>
      <c r="E374" s="7">
        <v>132</v>
      </c>
      <c r="F374" s="7">
        <v>10</v>
      </c>
      <c r="G374" s="7">
        <v>257</v>
      </c>
      <c r="H374" s="8">
        <v>370867448</v>
      </c>
      <c r="I374" s="7" t="s">
        <v>6276</v>
      </c>
      <c r="J374" s="9"/>
    </row>
    <row r="375" spans="1:10" hidden="1" x14ac:dyDescent="0.2">
      <c r="A375" s="6" t="s">
        <v>381</v>
      </c>
      <c r="B375" s="7" t="s">
        <v>381</v>
      </c>
      <c r="C375" s="7" t="s">
        <v>6643</v>
      </c>
      <c r="D375" s="7" t="s">
        <v>6645</v>
      </c>
      <c r="E375" s="7">
        <v>133</v>
      </c>
      <c r="F375" s="7">
        <v>20</v>
      </c>
      <c r="G375" s="7">
        <v>610</v>
      </c>
      <c r="H375" s="8">
        <v>919006480</v>
      </c>
      <c r="I375" s="7" t="s">
        <v>6276</v>
      </c>
      <c r="J375" s="9"/>
    </row>
    <row r="376" spans="1:10" hidden="1" x14ac:dyDescent="0.2">
      <c r="A376" s="6" t="s">
        <v>381</v>
      </c>
      <c r="B376" s="7" t="s">
        <v>381</v>
      </c>
      <c r="C376" s="7" t="s">
        <v>6643</v>
      </c>
      <c r="D376" s="7" t="s">
        <v>6646</v>
      </c>
      <c r="E376" s="7">
        <v>145</v>
      </c>
      <c r="F376" s="7">
        <v>8</v>
      </c>
      <c r="G376" s="7">
        <v>259</v>
      </c>
      <c r="H376" s="8">
        <v>390201112</v>
      </c>
      <c r="I376" s="7" t="s">
        <v>6276</v>
      </c>
      <c r="J376" s="9"/>
    </row>
    <row r="377" spans="1:10" hidden="1" x14ac:dyDescent="0.2">
      <c r="A377" s="6" t="s">
        <v>381</v>
      </c>
      <c r="B377" s="7" t="s">
        <v>381</v>
      </c>
      <c r="C377" s="7" t="s">
        <v>6643</v>
      </c>
      <c r="D377" s="7" t="s">
        <v>6647</v>
      </c>
      <c r="E377" s="7">
        <v>151</v>
      </c>
      <c r="F377" s="7">
        <v>7</v>
      </c>
      <c r="G377" s="7">
        <v>108</v>
      </c>
      <c r="H377" s="8">
        <v>162709344</v>
      </c>
      <c r="I377" s="7" t="s">
        <v>6276</v>
      </c>
      <c r="J377" s="9"/>
    </row>
    <row r="378" spans="1:10" hidden="1" x14ac:dyDescent="0.2">
      <c r="A378" s="6" t="s">
        <v>381</v>
      </c>
      <c r="B378" s="7" t="s">
        <v>381</v>
      </c>
      <c r="C378" s="7" t="s">
        <v>6648</v>
      </c>
      <c r="D378" s="7" t="s">
        <v>6649</v>
      </c>
      <c r="E378" s="7">
        <v>134</v>
      </c>
      <c r="F378" s="7">
        <v>7</v>
      </c>
      <c r="G378" s="7">
        <v>213</v>
      </c>
      <c r="H378" s="8">
        <v>320898984</v>
      </c>
      <c r="I378" s="7" t="s">
        <v>6276</v>
      </c>
      <c r="J378" s="9"/>
    </row>
    <row r="379" spans="1:10" hidden="1" x14ac:dyDescent="0.2">
      <c r="A379" s="6" t="s">
        <v>381</v>
      </c>
      <c r="B379" s="7" t="s">
        <v>381</v>
      </c>
      <c r="C379" s="7" t="s">
        <v>6648</v>
      </c>
      <c r="D379" s="7" t="s">
        <v>6650</v>
      </c>
      <c r="E379" s="7">
        <v>137</v>
      </c>
      <c r="F379" s="7">
        <v>21</v>
      </c>
      <c r="G379" s="7">
        <v>906</v>
      </c>
      <c r="H379" s="8">
        <v>1364950608</v>
      </c>
      <c r="I379" s="7" t="s">
        <v>6276</v>
      </c>
      <c r="J379" s="9"/>
    </row>
    <row r="380" spans="1:10" hidden="1" x14ac:dyDescent="0.2">
      <c r="A380" s="6" t="s">
        <v>381</v>
      </c>
      <c r="B380" s="7" t="s">
        <v>381</v>
      </c>
      <c r="C380" s="7" t="s">
        <v>6648</v>
      </c>
      <c r="D380" s="7" t="s">
        <v>6650</v>
      </c>
      <c r="E380" s="7">
        <v>138</v>
      </c>
      <c r="F380" s="7">
        <v>32</v>
      </c>
      <c r="G380" s="7">
        <v>1142</v>
      </c>
      <c r="H380" s="8">
        <v>1720500656</v>
      </c>
      <c r="I380" s="7" t="s">
        <v>6276</v>
      </c>
      <c r="J380" s="9"/>
    </row>
    <row r="381" spans="1:10" hidden="1" x14ac:dyDescent="0.2">
      <c r="A381" s="6" t="s">
        <v>381</v>
      </c>
      <c r="B381" s="7" t="s">
        <v>381</v>
      </c>
      <c r="C381" s="7" t="s">
        <v>6648</v>
      </c>
      <c r="D381" s="7" t="s">
        <v>6651</v>
      </c>
      <c r="E381" s="7">
        <v>142</v>
      </c>
      <c r="F381" s="7">
        <v>15</v>
      </c>
      <c r="G381" s="7">
        <v>436</v>
      </c>
      <c r="H381" s="8">
        <v>656863648</v>
      </c>
      <c r="I381" s="7" t="s">
        <v>6276</v>
      </c>
      <c r="J381" s="9"/>
    </row>
    <row r="382" spans="1:10" hidden="1" x14ac:dyDescent="0.2">
      <c r="A382" s="6" t="s">
        <v>381</v>
      </c>
      <c r="B382" s="7" t="s">
        <v>381</v>
      </c>
      <c r="C382" s="7" t="s">
        <v>6648</v>
      </c>
      <c r="D382" s="7" t="s">
        <v>6652</v>
      </c>
      <c r="E382" s="7">
        <v>154</v>
      </c>
      <c r="F382" s="7">
        <v>20</v>
      </c>
      <c r="G382" s="7">
        <v>430</v>
      </c>
      <c r="H382" s="8">
        <v>647824240</v>
      </c>
      <c r="I382" s="7" t="s">
        <v>6276</v>
      </c>
      <c r="J382" s="9"/>
    </row>
    <row r="383" spans="1:10" hidden="1" x14ac:dyDescent="0.2">
      <c r="A383" s="6" t="s">
        <v>381</v>
      </c>
      <c r="B383" s="7" t="s">
        <v>381</v>
      </c>
      <c r="C383" s="7" t="s">
        <v>6653</v>
      </c>
      <c r="D383" s="7" t="s">
        <v>6654</v>
      </c>
      <c r="E383" s="7">
        <v>130</v>
      </c>
      <c r="F383" s="7">
        <v>31</v>
      </c>
      <c r="G383" s="7">
        <v>469</v>
      </c>
      <c r="H383" s="8">
        <v>706580392</v>
      </c>
      <c r="I383" s="7" t="s">
        <v>6276</v>
      </c>
      <c r="J383" s="9"/>
    </row>
    <row r="384" spans="1:10" hidden="1" x14ac:dyDescent="0.2">
      <c r="A384" s="6" t="s">
        <v>381</v>
      </c>
      <c r="B384" s="7" t="s">
        <v>381</v>
      </c>
      <c r="C384" s="7" t="s">
        <v>6653</v>
      </c>
      <c r="D384" s="7" t="s">
        <v>6655</v>
      </c>
      <c r="E384" s="7">
        <v>131</v>
      </c>
      <c r="F384" s="7">
        <v>13</v>
      </c>
      <c r="G384" s="7">
        <v>194</v>
      </c>
      <c r="H384" s="8">
        <v>292274192</v>
      </c>
      <c r="I384" s="7" t="s">
        <v>6276</v>
      </c>
      <c r="J384" s="9"/>
    </row>
    <row r="385" spans="1:10" hidden="1" x14ac:dyDescent="0.2">
      <c r="A385" s="6" t="s">
        <v>381</v>
      </c>
      <c r="B385" s="7" t="s">
        <v>381</v>
      </c>
      <c r="C385" s="7" t="s">
        <v>6653</v>
      </c>
      <c r="D385" s="7" t="s">
        <v>6656</v>
      </c>
      <c r="E385" s="7">
        <v>136</v>
      </c>
      <c r="F385" s="7">
        <v>9</v>
      </c>
      <c r="G385" s="7">
        <v>147</v>
      </c>
      <c r="H385" s="8">
        <v>221465496</v>
      </c>
      <c r="I385" s="7" t="s">
        <v>6276</v>
      </c>
      <c r="J385" s="9"/>
    </row>
    <row r="386" spans="1:10" hidden="1" x14ac:dyDescent="0.2">
      <c r="A386" s="6" t="s">
        <v>381</v>
      </c>
      <c r="B386" s="7" t="s">
        <v>381</v>
      </c>
      <c r="C386" s="7" t="s">
        <v>6653</v>
      </c>
      <c r="D386" s="7" t="s">
        <v>6657</v>
      </c>
      <c r="E386" s="7">
        <v>144</v>
      </c>
      <c r="F386" s="7">
        <v>15</v>
      </c>
      <c r="G386" s="7">
        <v>255</v>
      </c>
      <c r="H386" s="8">
        <v>384174840</v>
      </c>
      <c r="I386" s="7" t="s">
        <v>6276</v>
      </c>
      <c r="J386" s="9"/>
    </row>
    <row r="387" spans="1:10" hidden="1" x14ac:dyDescent="0.2">
      <c r="A387" s="6" t="s">
        <v>381</v>
      </c>
      <c r="B387" s="7" t="s">
        <v>381</v>
      </c>
      <c r="C387" s="7" t="s">
        <v>6653</v>
      </c>
      <c r="D387" s="7" t="s">
        <v>6658</v>
      </c>
      <c r="E387" s="7">
        <v>149</v>
      </c>
      <c r="F387" s="7">
        <v>13</v>
      </c>
      <c r="G387" s="7">
        <v>245</v>
      </c>
      <c r="H387" s="8">
        <v>369109160</v>
      </c>
      <c r="I387" s="7" t="s">
        <v>6276</v>
      </c>
      <c r="J387" s="9"/>
    </row>
    <row r="388" spans="1:10" hidden="1" x14ac:dyDescent="0.2">
      <c r="A388" s="6" t="s">
        <v>381</v>
      </c>
      <c r="B388" s="7" t="s">
        <v>381</v>
      </c>
      <c r="C388" s="7" t="s">
        <v>6331</v>
      </c>
      <c r="D388" s="7" t="s">
        <v>6659</v>
      </c>
      <c r="E388" s="7">
        <v>129</v>
      </c>
      <c r="F388" s="7">
        <v>35</v>
      </c>
      <c r="G388" s="7">
        <v>626</v>
      </c>
      <c r="H388" s="8">
        <v>943111568</v>
      </c>
      <c r="I388" s="7" t="s">
        <v>6276</v>
      </c>
      <c r="J388" s="9"/>
    </row>
    <row r="389" spans="1:10" hidden="1" x14ac:dyDescent="0.2">
      <c r="A389" s="6" t="s">
        <v>381</v>
      </c>
      <c r="B389" s="7" t="s">
        <v>381</v>
      </c>
      <c r="C389" s="7" t="s">
        <v>6331</v>
      </c>
      <c r="D389" s="7" t="s">
        <v>6660</v>
      </c>
      <c r="E389" s="7">
        <v>140</v>
      </c>
      <c r="F389" s="7">
        <v>14</v>
      </c>
      <c r="G389" s="7">
        <v>432</v>
      </c>
      <c r="H389" s="8">
        <v>623403648</v>
      </c>
      <c r="I389" s="7" t="s">
        <v>6276</v>
      </c>
      <c r="J389" s="9"/>
    </row>
    <row r="390" spans="1:10" hidden="1" x14ac:dyDescent="0.2">
      <c r="A390" s="6" t="s">
        <v>381</v>
      </c>
      <c r="B390" s="7" t="s">
        <v>381</v>
      </c>
      <c r="C390" s="7" t="s">
        <v>6331</v>
      </c>
      <c r="D390" s="7" t="s">
        <v>6661</v>
      </c>
      <c r="E390" s="7">
        <v>147</v>
      </c>
      <c r="F390" s="7">
        <v>51</v>
      </c>
      <c r="G390" s="7">
        <v>921</v>
      </c>
      <c r="H390" s="8">
        <v>1387549128</v>
      </c>
      <c r="I390" s="7" t="s">
        <v>6276</v>
      </c>
      <c r="J390" s="9"/>
    </row>
    <row r="391" spans="1:10" hidden="1" x14ac:dyDescent="0.2">
      <c r="A391" s="6" t="s">
        <v>381</v>
      </c>
      <c r="B391" s="7" t="s">
        <v>381</v>
      </c>
      <c r="C391" s="7" t="s">
        <v>6331</v>
      </c>
      <c r="D391" s="7" t="s">
        <v>490</v>
      </c>
      <c r="E391" s="7">
        <v>148</v>
      </c>
      <c r="F391" s="7">
        <v>15</v>
      </c>
      <c r="G391" s="7">
        <v>213</v>
      </c>
      <c r="H391" s="8">
        <v>320898984</v>
      </c>
      <c r="I391" s="7" t="s">
        <v>6276</v>
      </c>
      <c r="J391" s="9"/>
    </row>
    <row r="392" spans="1:10" hidden="1" x14ac:dyDescent="0.2">
      <c r="A392" s="6" t="s">
        <v>381</v>
      </c>
      <c r="B392" s="7" t="s">
        <v>381</v>
      </c>
      <c r="C392" s="7" t="s">
        <v>6331</v>
      </c>
      <c r="D392" s="7" t="s">
        <v>6662</v>
      </c>
      <c r="E392" s="7">
        <v>152</v>
      </c>
      <c r="F392" s="7">
        <v>35</v>
      </c>
      <c r="G392" s="7">
        <v>650</v>
      </c>
      <c r="H392" s="8">
        <v>979269200</v>
      </c>
      <c r="I392" s="7" t="s">
        <v>6276</v>
      </c>
      <c r="J392" s="9"/>
    </row>
    <row r="393" spans="1:10" hidden="1" x14ac:dyDescent="0.2">
      <c r="A393" s="6" t="s">
        <v>381</v>
      </c>
      <c r="B393" s="7" t="s">
        <v>381</v>
      </c>
      <c r="C393" s="7" t="s">
        <v>6331</v>
      </c>
      <c r="D393" s="7" t="s">
        <v>6663</v>
      </c>
      <c r="E393" s="7">
        <v>155</v>
      </c>
      <c r="F393" s="7">
        <v>5</v>
      </c>
      <c r="G393" s="7">
        <v>123</v>
      </c>
      <c r="H393" s="8">
        <v>185307864</v>
      </c>
      <c r="I393" s="7" t="s">
        <v>6276</v>
      </c>
      <c r="J393" s="9"/>
    </row>
    <row r="394" spans="1:10" hidden="1" x14ac:dyDescent="0.2">
      <c r="A394" s="6" t="s">
        <v>381</v>
      </c>
      <c r="B394" s="7" t="s">
        <v>381</v>
      </c>
      <c r="C394" s="7" t="s">
        <v>6351</v>
      </c>
      <c r="D394" s="7" t="s">
        <v>6664</v>
      </c>
      <c r="E394" s="7">
        <v>135</v>
      </c>
      <c r="F394" s="7">
        <v>16</v>
      </c>
      <c r="G394" s="7">
        <v>835</v>
      </c>
      <c r="H394" s="8">
        <v>1257984280</v>
      </c>
      <c r="I394" s="7" t="s">
        <v>6276</v>
      </c>
      <c r="J394" s="9"/>
    </row>
    <row r="395" spans="1:10" x14ac:dyDescent="0.2">
      <c r="A395" s="6" t="s">
        <v>381</v>
      </c>
      <c r="B395" s="7" t="s">
        <v>381</v>
      </c>
      <c r="C395" s="7" t="s">
        <v>6351</v>
      </c>
      <c r="D395" s="7" t="s">
        <v>6665</v>
      </c>
      <c r="E395" s="7">
        <v>143</v>
      </c>
      <c r="F395" s="7">
        <v>8</v>
      </c>
      <c r="G395" s="7">
        <v>114</v>
      </c>
      <c r="H395" s="8">
        <v>171748752</v>
      </c>
      <c r="I395" s="7" t="s">
        <v>6271</v>
      </c>
      <c r="J395" s="10" t="s">
        <v>6286</v>
      </c>
    </row>
    <row r="396" spans="1:10" hidden="1" x14ac:dyDescent="0.2">
      <c r="A396" s="6" t="s">
        <v>381</v>
      </c>
      <c r="B396" s="7" t="s">
        <v>381</v>
      </c>
      <c r="C396" s="7" t="s">
        <v>6351</v>
      </c>
      <c r="D396" s="7" t="s">
        <v>6666</v>
      </c>
      <c r="E396" s="7">
        <v>150</v>
      </c>
      <c r="F396" s="7">
        <v>46</v>
      </c>
      <c r="G396" s="7">
        <v>501</v>
      </c>
      <c r="H396" s="8">
        <v>722975064</v>
      </c>
      <c r="I396" s="7" t="s">
        <v>6276</v>
      </c>
      <c r="J396" s="9"/>
    </row>
    <row r="397" spans="1:10" x14ac:dyDescent="0.2">
      <c r="A397" s="6" t="s">
        <v>381</v>
      </c>
      <c r="B397" s="7" t="s">
        <v>381</v>
      </c>
      <c r="C397" s="7" t="s">
        <v>6351</v>
      </c>
      <c r="D397" s="7" t="s">
        <v>6667</v>
      </c>
      <c r="E397" s="7">
        <v>153</v>
      </c>
      <c r="F397" s="7">
        <v>10</v>
      </c>
      <c r="G397" s="7">
        <v>138</v>
      </c>
      <c r="H397" s="8">
        <v>207906384</v>
      </c>
      <c r="I397" s="7" t="s">
        <v>6271</v>
      </c>
      <c r="J397" s="10" t="s">
        <v>6286</v>
      </c>
    </row>
    <row r="398" spans="1:10" hidden="1" x14ac:dyDescent="0.2">
      <c r="A398" s="6" t="s">
        <v>381</v>
      </c>
      <c r="B398" s="7" t="s">
        <v>381</v>
      </c>
      <c r="C398" s="7" t="s">
        <v>6668</v>
      </c>
      <c r="D398" s="7" t="s">
        <v>6669</v>
      </c>
      <c r="E398" s="7">
        <v>139</v>
      </c>
      <c r="F398" s="7">
        <v>20</v>
      </c>
      <c r="G398" s="7">
        <v>295</v>
      </c>
      <c r="H398" s="8">
        <v>444437560</v>
      </c>
      <c r="I398" s="7" t="s">
        <v>6276</v>
      </c>
      <c r="J398" s="9"/>
    </row>
    <row r="399" spans="1:10" hidden="1" x14ac:dyDescent="0.2">
      <c r="A399" s="6" t="s">
        <v>381</v>
      </c>
      <c r="B399" s="7" t="s">
        <v>381</v>
      </c>
      <c r="C399" s="7" t="s">
        <v>6668</v>
      </c>
      <c r="D399" s="7" t="s">
        <v>6670</v>
      </c>
      <c r="E399" s="7">
        <v>141</v>
      </c>
      <c r="F399" s="7">
        <v>18</v>
      </c>
      <c r="G399" s="7">
        <v>308</v>
      </c>
      <c r="H399" s="8">
        <v>464022944</v>
      </c>
      <c r="I399" s="7" t="s">
        <v>6276</v>
      </c>
      <c r="J399" s="9"/>
    </row>
    <row r="400" spans="1:10" hidden="1" x14ac:dyDescent="0.2">
      <c r="A400" s="6" t="s">
        <v>381</v>
      </c>
      <c r="B400" s="7" t="s">
        <v>381</v>
      </c>
      <c r="C400" s="7" t="s">
        <v>6668</v>
      </c>
      <c r="D400" s="7" t="s">
        <v>6671</v>
      </c>
      <c r="E400" s="7">
        <v>141</v>
      </c>
      <c r="F400" s="7">
        <v>4</v>
      </c>
      <c r="G400" s="7">
        <v>51</v>
      </c>
      <c r="H400" s="8">
        <v>76834968</v>
      </c>
      <c r="I400" s="7" t="s">
        <v>6276</v>
      </c>
      <c r="J400" s="9"/>
    </row>
    <row r="401" spans="1:10" hidden="1" x14ac:dyDescent="0.2">
      <c r="A401" s="6" t="s">
        <v>381</v>
      </c>
      <c r="B401" s="7" t="s">
        <v>381</v>
      </c>
      <c r="C401" s="7" t="s">
        <v>6668</v>
      </c>
      <c r="D401" s="7" t="s">
        <v>6672</v>
      </c>
      <c r="E401" s="7">
        <v>146</v>
      </c>
      <c r="F401" s="7">
        <v>23</v>
      </c>
      <c r="G401" s="7">
        <v>363</v>
      </c>
      <c r="H401" s="8">
        <v>546884184</v>
      </c>
      <c r="I401" s="7" t="s">
        <v>6276</v>
      </c>
      <c r="J401" s="9"/>
    </row>
    <row r="402" spans="1:10" hidden="1" x14ac:dyDescent="0.2">
      <c r="A402" s="6" t="s">
        <v>1230</v>
      </c>
      <c r="B402" s="7" t="s">
        <v>1230</v>
      </c>
      <c r="C402" s="7" t="s">
        <v>6673</v>
      </c>
      <c r="D402" s="7" t="s">
        <v>6674</v>
      </c>
      <c r="E402" s="7">
        <v>90</v>
      </c>
      <c r="F402" s="7">
        <v>10</v>
      </c>
      <c r="G402" s="7">
        <v>166</v>
      </c>
      <c r="H402" s="8">
        <v>239548624</v>
      </c>
      <c r="I402" s="7" t="s">
        <v>6271</v>
      </c>
      <c r="J402" s="9" t="s">
        <v>1225</v>
      </c>
    </row>
    <row r="403" spans="1:10" hidden="1" x14ac:dyDescent="0.2">
      <c r="A403" s="6" t="s">
        <v>1230</v>
      </c>
      <c r="B403" s="7" t="s">
        <v>1230</v>
      </c>
      <c r="C403" s="7" t="s">
        <v>6673</v>
      </c>
      <c r="D403" s="7" t="s">
        <v>6675</v>
      </c>
      <c r="E403" s="7">
        <v>91</v>
      </c>
      <c r="F403" s="7">
        <v>17</v>
      </c>
      <c r="G403" s="7">
        <v>413</v>
      </c>
      <c r="H403" s="8">
        <v>573416992</v>
      </c>
      <c r="I403" s="7" t="s">
        <v>6271</v>
      </c>
      <c r="J403" s="9" t="s">
        <v>6676</v>
      </c>
    </row>
    <row r="404" spans="1:10" hidden="1" x14ac:dyDescent="0.2">
      <c r="A404" s="6" t="s">
        <v>1230</v>
      </c>
      <c r="B404" s="7" t="s">
        <v>1230</v>
      </c>
      <c r="C404" s="7" t="s">
        <v>6673</v>
      </c>
      <c r="D404" s="7" t="s">
        <v>6677</v>
      </c>
      <c r="E404" s="7">
        <v>93</v>
      </c>
      <c r="F404" s="7">
        <v>14</v>
      </c>
      <c r="G404" s="7">
        <v>421</v>
      </c>
      <c r="H404" s="8">
        <v>571673544</v>
      </c>
      <c r="I404" s="7" t="s">
        <v>6276</v>
      </c>
      <c r="J404" s="9"/>
    </row>
    <row r="405" spans="1:10" hidden="1" x14ac:dyDescent="0.2">
      <c r="A405" s="6" t="s">
        <v>1230</v>
      </c>
      <c r="B405" s="7" t="s">
        <v>1230</v>
      </c>
      <c r="C405" s="7" t="s">
        <v>6673</v>
      </c>
      <c r="D405" s="7" t="s">
        <v>6678</v>
      </c>
      <c r="E405" s="7">
        <v>105</v>
      </c>
      <c r="F405" s="7">
        <v>20</v>
      </c>
      <c r="G405" s="7">
        <v>355</v>
      </c>
      <c r="H405" s="8">
        <v>512287720</v>
      </c>
      <c r="I405" s="7" t="s">
        <v>6276</v>
      </c>
      <c r="J405" s="9"/>
    </row>
    <row r="406" spans="1:10" hidden="1" x14ac:dyDescent="0.2">
      <c r="A406" s="6" t="s">
        <v>1230</v>
      </c>
      <c r="B406" s="7" t="s">
        <v>1230</v>
      </c>
      <c r="C406" s="7" t="s">
        <v>6673</v>
      </c>
      <c r="D406" s="7" t="s">
        <v>6678</v>
      </c>
      <c r="E406" s="7">
        <v>1178</v>
      </c>
      <c r="F406" s="7">
        <v>3</v>
      </c>
      <c r="G406" s="7">
        <v>220</v>
      </c>
      <c r="H406" s="8">
        <v>271071680</v>
      </c>
      <c r="I406" s="7" t="s">
        <v>6276</v>
      </c>
      <c r="J406" s="9"/>
    </row>
    <row r="407" spans="1:10" hidden="1" x14ac:dyDescent="0.2">
      <c r="A407" s="6" t="s">
        <v>1230</v>
      </c>
      <c r="B407" s="7" t="s">
        <v>1230</v>
      </c>
      <c r="C407" s="7" t="s">
        <v>6673</v>
      </c>
      <c r="D407" s="7" t="s">
        <v>6679</v>
      </c>
      <c r="E407" s="7">
        <v>110</v>
      </c>
      <c r="F407" s="7">
        <v>18</v>
      </c>
      <c r="G407" s="7">
        <v>316</v>
      </c>
      <c r="H407" s="8">
        <v>456008224</v>
      </c>
      <c r="I407" s="7" t="s">
        <v>6276</v>
      </c>
      <c r="J407" s="9"/>
    </row>
    <row r="408" spans="1:10" hidden="1" x14ac:dyDescent="0.2">
      <c r="A408" s="6" t="s">
        <v>1230</v>
      </c>
      <c r="B408" s="7" t="s">
        <v>1230</v>
      </c>
      <c r="C408" s="7" t="s">
        <v>6673</v>
      </c>
      <c r="D408" s="7" t="s">
        <v>6400</v>
      </c>
      <c r="E408" s="7">
        <v>111</v>
      </c>
      <c r="F408" s="7">
        <v>12</v>
      </c>
      <c r="G408" s="7">
        <v>226</v>
      </c>
      <c r="H408" s="8">
        <v>326132464</v>
      </c>
      <c r="I408" s="7" t="s">
        <v>6276</v>
      </c>
      <c r="J408" s="9"/>
    </row>
    <row r="409" spans="1:10" hidden="1" x14ac:dyDescent="0.2">
      <c r="A409" s="6" t="s">
        <v>1230</v>
      </c>
      <c r="B409" s="7" t="s">
        <v>1230</v>
      </c>
      <c r="C409" s="7" t="s">
        <v>6680</v>
      </c>
      <c r="D409" s="7" t="s">
        <v>6681</v>
      </c>
      <c r="E409" s="7">
        <v>96</v>
      </c>
      <c r="F409" s="7">
        <v>20</v>
      </c>
      <c r="G409" s="7">
        <v>330</v>
      </c>
      <c r="H409" s="8">
        <v>476211120</v>
      </c>
      <c r="I409" s="7" t="s">
        <v>6271</v>
      </c>
      <c r="J409" s="9" t="s">
        <v>3623</v>
      </c>
    </row>
    <row r="410" spans="1:10" hidden="1" x14ac:dyDescent="0.2">
      <c r="A410" s="6" t="s">
        <v>1230</v>
      </c>
      <c r="B410" s="7" t="s">
        <v>1230</v>
      </c>
      <c r="C410" s="7" t="s">
        <v>6680</v>
      </c>
      <c r="D410" s="7" t="s">
        <v>6681</v>
      </c>
      <c r="E410" s="7">
        <v>98</v>
      </c>
      <c r="F410" s="7">
        <v>22</v>
      </c>
      <c r="G410" s="7">
        <v>1100</v>
      </c>
      <c r="H410" s="8">
        <v>1587370400</v>
      </c>
      <c r="I410" s="7" t="s">
        <v>6271</v>
      </c>
      <c r="J410" s="10" t="s">
        <v>6682</v>
      </c>
    </row>
    <row r="411" spans="1:10" hidden="1" x14ac:dyDescent="0.2">
      <c r="A411" s="6" t="s">
        <v>1230</v>
      </c>
      <c r="B411" s="7" t="s">
        <v>1230</v>
      </c>
      <c r="C411" s="7" t="s">
        <v>6680</v>
      </c>
      <c r="D411" s="7" t="s">
        <v>6683</v>
      </c>
      <c r="E411" s="7">
        <v>101</v>
      </c>
      <c r="F411" s="7">
        <v>39</v>
      </c>
      <c r="G411" s="7">
        <v>699</v>
      </c>
      <c r="H411" s="8">
        <v>998155736</v>
      </c>
      <c r="I411" s="7" t="s">
        <v>6276</v>
      </c>
      <c r="J411" s="9"/>
    </row>
    <row r="412" spans="1:10" hidden="1" x14ac:dyDescent="0.2">
      <c r="A412" s="6" t="s">
        <v>1230</v>
      </c>
      <c r="B412" s="7" t="s">
        <v>1230</v>
      </c>
      <c r="C412" s="7" t="s">
        <v>6680</v>
      </c>
      <c r="D412" s="7" t="s">
        <v>6684</v>
      </c>
      <c r="E412" s="7">
        <v>103</v>
      </c>
      <c r="F412" s="7">
        <v>9</v>
      </c>
      <c r="G412" s="7">
        <v>180</v>
      </c>
      <c r="H412" s="8">
        <v>259751520</v>
      </c>
      <c r="I412" s="7" t="s">
        <v>6276</v>
      </c>
      <c r="J412" s="9"/>
    </row>
    <row r="413" spans="1:10" hidden="1" x14ac:dyDescent="0.2">
      <c r="A413" s="6" t="s">
        <v>1230</v>
      </c>
      <c r="B413" s="7" t="s">
        <v>1230</v>
      </c>
      <c r="C413" s="7" t="s">
        <v>6685</v>
      </c>
      <c r="D413" s="7" t="s">
        <v>6681</v>
      </c>
      <c r="E413" s="7">
        <v>97</v>
      </c>
      <c r="F413" s="7">
        <v>14</v>
      </c>
      <c r="G413" s="7">
        <v>700</v>
      </c>
      <c r="H413" s="8">
        <v>1010144800</v>
      </c>
      <c r="I413" s="7" t="s">
        <v>6271</v>
      </c>
      <c r="J413" s="9" t="s">
        <v>3623</v>
      </c>
    </row>
    <row r="414" spans="1:10" hidden="1" x14ac:dyDescent="0.2">
      <c r="A414" s="6" t="s">
        <v>1230</v>
      </c>
      <c r="B414" s="7" t="s">
        <v>1230</v>
      </c>
      <c r="C414" s="7" t="s">
        <v>6685</v>
      </c>
      <c r="D414" s="7" t="s">
        <v>6681</v>
      </c>
      <c r="E414" s="7">
        <v>99</v>
      </c>
      <c r="F414" s="7">
        <v>28</v>
      </c>
      <c r="G414" s="7">
        <v>450</v>
      </c>
      <c r="H414" s="8">
        <v>649378800</v>
      </c>
      <c r="I414" s="7" t="s">
        <v>6276</v>
      </c>
      <c r="J414" s="9"/>
    </row>
    <row r="415" spans="1:10" hidden="1" x14ac:dyDescent="0.2">
      <c r="A415" s="6" t="s">
        <v>1230</v>
      </c>
      <c r="B415" s="7" t="s">
        <v>1230</v>
      </c>
      <c r="C415" s="7" t="s">
        <v>6685</v>
      </c>
      <c r="D415" s="7" t="s">
        <v>6681</v>
      </c>
      <c r="E415" s="7">
        <v>100</v>
      </c>
      <c r="F415" s="7">
        <v>14</v>
      </c>
      <c r="G415" s="7">
        <v>700</v>
      </c>
      <c r="H415" s="8">
        <v>1010144800</v>
      </c>
      <c r="I415" s="7" t="s">
        <v>6271</v>
      </c>
      <c r="J415" s="10" t="s">
        <v>6682</v>
      </c>
    </row>
    <row r="416" spans="1:10" hidden="1" x14ac:dyDescent="0.2">
      <c r="A416" s="6" t="s">
        <v>1230</v>
      </c>
      <c r="B416" s="7" t="s">
        <v>1230</v>
      </c>
      <c r="C416" s="7" t="s">
        <v>6685</v>
      </c>
      <c r="D416" s="7" t="s">
        <v>6686</v>
      </c>
      <c r="E416" s="7">
        <v>102</v>
      </c>
      <c r="F416" s="7">
        <v>12</v>
      </c>
      <c r="G416" s="7">
        <v>238</v>
      </c>
      <c r="H416" s="8">
        <v>343449232</v>
      </c>
      <c r="I416" s="7" t="s">
        <v>6276</v>
      </c>
      <c r="J416" s="9"/>
    </row>
    <row r="417" spans="1:10" hidden="1" x14ac:dyDescent="0.2">
      <c r="A417" s="6" t="s">
        <v>1230</v>
      </c>
      <c r="B417" s="7" t="s">
        <v>1230</v>
      </c>
      <c r="C417" s="7" t="s">
        <v>6685</v>
      </c>
      <c r="D417" s="7" t="s">
        <v>6687</v>
      </c>
      <c r="E417" s="7">
        <v>109</v>
      </c>
      <c r="F417" s="7">
        <v>31</v>
      </c>
      <c r="G417" s="7">
        <v>662</v>
      </c>
      <c r="H417" s="8">
        <v>926834168</v>
      </c>
      <c r="I417" s="7" t="s">
        <v>6276</v>
      </c>
      <c r="J417" s="9"/>
    </row>
    <row r="418" spans="1:10" hidden="1" x14ac:dyDescent="0.2">
      <c r="A418" s="6" t="s">
        <v>1230</v>
      </c>
      <c r="B418" s="7" t="s">
        <v>1230</v>
      </c>
      <c r="C418" s="7" t="s">
        <v>6688</v>
      </c>
      <c r="D418" s="7" t="s">
        <v>6689</v>
      </c>
      <c r="E418" s="7">
        <v>89</v>
      </c>
      <c r="F418" s="7">
        <v>8</v>
      </c>
      <c r="G418" s="7">
        <v>624</v>
      </c>
      <c r="H418" s="8">
        <v>821587856</v>
      </c>
      <c r="I418" s="7" t="s">
        <v>6276</v>
      </c>
      <c r="J418" s="9"/>
    </row>
    <row r="419" spans="1:10" hidden="1" x14ac:dyDescent="0.2">
      <c r="A419" s="6" t="s">
        <v>1230</v>
      </c>
      <c r="B419" s="7" t="s">
        <v>1230</v>
      </c>
      <c r="C419" s="7" t="s">
        <v>6688</v>
      </c>
      <c r="D419" s="7" t="s">
        <v>6689</v>
      </c>
      <c r="E419" s="7">
        <v>92</v>
      </c>
      <c r="F419" s="7">
        <v>59</v>
      </c>
      <c r="G419" s="7">
        <v>958</v>
      </c>
      <c r="H419" s="8">
        <v>1382455312</v>
      </c>
      <c r="I419" s="7" t="s">
        <v>6276</v>
      </c>
      <c r="J419" s="9"/>
    </row>
    <row r="420" spans="1:10" hidden="1" x14ac:dyDescent="0.2">
      <c r="A420" s="6" t="s">
        <v>1230</v>
      </c>
      <c r="B420" s="7" t="s">
        <v>1230</v>
      </c>
      <c r="C420" s="7" t="s">
        <v>6688</v>
      </c>
      <c r="D420" s="7" t="s">
        <v>6690</v>
      </c>
      <c r="E420" s="7">
        <v>94</v>
      </c>
      <c r="F420" s="7">
        <v>13</v>
      </c>
      <c r="G420" s="7">
        <v>505</v>
      </c>
      <c r="H420" s="8">
        <v>691836320</v>
      </c>
      <c r="I420" s="7" t="s">
        <v>6276</v>
      </c>
      <c r="J420" s="9"/>
    </row>
    <row r="421" spans="1:10" hidden="1" x14ac:dyDescent="0.2">
      <c r="A421" s="6" t="s">
        <v>1230</v>
      </c>
      <c r="B421" s="7" t="s">
        <v>1230</v>
      </c>
      <c r="C421" s="7" t="s">
        <v>6688</v>
      </c>
      <c r="D421" s="7" t="s">
        <v>6691</v>
      </c>
      <c r="E421" s="7">
        <v>95</v>
      </c>
      <c r="F421" s="7">
        <v>20</v>
      </c>
      <c r="G421" s="7">
        <v>652</v>
      </c>
      <c r="H421" s="8">
        <v>889835088</v>
      </c>
      <c r="I421" s="7" t="s">
        <v>6271</v>
      </c>
      <c r="J421" s="9" t="s">
        <v>1259</v>
      </c>
    </row>
    <row r="422" spans="1:10" hidden="1" x14ac:dyDescent="0.2">
      <c r="A422" s="6" t="s">
        <v>1230</v>
      </c>
      <c r="B422" s="7" t="s">
        <v>1230</v>
      </c>
      <c r="C422" s="7" t="s">
        <v>6688</v>
      </c>
      <c r="D422" s="7" t="s">
        <v>6692</v>
      </c>
      <c r="E422" s="7">
        <v>104</v>
      </c>
      <c r="F422" s="7">
        <v>31</v>
      </c>
      <c r="G422" s="7">
        <v>812</v>
      </c>
      <c r="H422" s="8">
        <v>1132115008</v>
      </c>
      <c r="I422" s="7" t="s">
        <v>6276</v>
      </c>
      <c r="J422" s="9"/>
    </row>
    <row r="423" spans="1:10" hidden="1" x14ac:dyDescent="0.2">
      <c r="A423" s="6" t="s">
        <v>1230</v>
      </c>
      <c r="B423" s="7" t="s">
        <v>1230</v>
      </c>
      <c r="C423" s="7" t="s">
        <v>6688</v>
      </c>
      <c r="D423" s="7" t="s">
        <v>6693</v>
      </c>
      <c r="E423" s="7">
        <v>106</v>
      </c>
      <c r="F423" s="7">
        <v>43</v>
      </c>
      <c r="G423" s="7">
        <v>1075</v>
      </c>
      <c r="H423" s="8">
        <v>1464394760</v>
      </c>
      <c r="I423" s="7" t="s">
        <v>6271</v>
      </c>
      <c r="J423" s="10" t="s">
        <v>6682</v>
      </c>
    </row>
    <row r="424" spans="1:10" hidden="1" x14ac:dyDescent="0.2">
      <c r="A424" s="6" t="s">
        <v>1230</v>
      </c>
      <c r="B424" s="7" t="s">
        <v>1230</v>
      </c>
      <c r="C424" s="7" t="s">
        <v>6688</v>
      </c>
      <c r="D424" s="7" t="s">
        <v>6693</v>
      </c>
      <c r="E424" s="7">
        <v>107</v>
      </c>
      <c r="F424" s="7">
        <v>76</v>
      </c>
      <c r="G424" s="7">
        <v>1193</v>
      </c>
      <c r="H424" s="8">
        <v>1721575352</v>
      </c>
      <c r="I424" s="7" t="s">
        <v>6271</v>
      </c>
      <c r="J424" s="10" t="s">
        <v>6682</v>
      </c>
    </row>
    <row r="425" spans="1:10" hidden="1" x14ac:dyDescent="0.2">
      <c r="A425" s="6" t="s">
        <v>1230</v>
      </c>
      <c r="B425" s="7" t="s">
        <v>1230</v>
      </c>
      <c r="C425" s="7" t="s">
        <v>6688</v>
      </c>
      <c r="D425" s="7" t="s">
        <v>6693</v>
      </c>
      <c r="E425" s="7">
        <v>108</v>
      </c>
      <c r="F425" s="7">
        <v>7</v>
      </c>
      <c r="G425" s="7">
        <v>350</v>
      </c>
      <c r="H425" s="8">
        <v>505072400</v>
      </c>
      <c r="I425" s="7" t="s">
        <v>6276</v>
      </c>
      <c r="J425" s="9"/>
    </row>
    <row r="426" spans="1:10" hidden="1" x14ac:dyDescent="0.2">
      <c r="A426" s="6" t="s">
        <v>2649</v>
      </c>
      <c r="B426" s="7" t="s">
        <v>2649</v>
      </c>
      <c r="C426" s="7" t="s">
        <v>6694</v>
      </c>
      <c r="D426" s="7" t="s">
        <v>6695</v>
      </c>
      <c r="E426" s="7">
        <v>33</v>
      </c>
      <c r="F426" s="7">
        <v>5</v>
      </c>
      <c r="G426" s="7">
        <v>189</v>
      </c>
      <c r="H426" s="8">
        <v>272739096</v>
      </c>
      <c r="I426" s="7" t="s">
        <v>6276</v>
      </c>
      <c r="J426" s="9"/>
    </row>
    <row r="427" spans="1:10" hidden="1" x14ac:dyDescent="0.2">
      <c r="A427" s="6" t="s">
        <v>2649</v>
      </c>
      <c r="B427" s="7" t="s">
        <v>2649</v>
      </c>
      <c r="C427" s="7" t="s">
        <v>6694</v>
      </c>
      <c r="D427" s="7" t="s">
        <v>6696</v>
      </c>
      <c r="E427" s="7">
        <v>33</v>
      </c>
      <c r="F427" s="7">
        <v>1</v>
      </c>
      <c r="G427" s="7">
        <v>28</v>
      </c>
      <c r="H427" s="8">
        <v>42183904</v>
      </c>
      <c r="I427" s="7" t="s">
        <v>6276</v>
      </c>
      <c r="J427" s="9"/>
    </row>
    <row r="428" spans="1:10" hidden="1" x14ac:dyDescent="0.2">
      <c r="A428" s="6" t="s">
        <v>2649</v>
      </c>
      <c r="B428" s="7" t="s">
        <v>2649</v>
      </c>
      <c r="C428" s="7" t="s">
        <v>6694</v>
      </c>
      <c r="D428" s="7" t="s">
        <v>6697</v>
      </c>
      <c r="E428" s="7">
        <v>37</v>
      </c>
      <c r="F428" s="7">
        <v>12</v>
      </c>
      <c r="G428" s="7">
        <v>939</v>
      </c>
      <c r="H428" s="8">
        <v>1355037096</v>
      </c>
      <c r="I428" s="7" t="s">
        <v>6276</v>
      </c>
      <c r="J428" s="9"/>
    </row>
    <row r="429" spans="1:10" hidden="1" x14ac:dyDescent="0.2">
      <c r="A429" s="6" t="s">
        <v>2649</v>
      </c>
      <c r="B429" s="7" t="s">
        <v>2649</v>
      </c>
      <c r="C429" s="7" t="s">
        <v>6694</v>
      </c>
      <c r="D429" s="7" t="s">
        <v>6698</v>
      </c>
      <c r="E429" s="7">
        <v>38</v>
      </c>
      <c r="F429" s="7">
        <v>8</v>
      </c>
      <c r="G429" s="7">
        <v>314</v>
      </c>
      <c r="H429" s="8">
        <v>453122096</v>
      </c>
      <c r="I429" s="7" t="s">
        <v>6276</v>
      </c>
      <c r="J429" s="9"/>
    </row>
    <row r="430" spans="1:10" hidden="1" x14ac:dyDescent="0.2">
      <c r="A430" s="6" t="s">
        <v>2649</v>
      </c>
      <c r="B430" s="7" t="s">
        <v>2649</v>
      </c>
      <c r="C430" s="7" t="s">
        <v>6694</v>
      </c>
      <c r="D430" s="7" t="s">
        <v>6699</v>
      </c>
      <c r="E430" s="7">
        <v>40</v>
      </c>
      <c r="F430" s="7">
        <v>10</v>
      </c>
      <c r="G430" s="7">
        <v>410</v>
      </c>
      <c r="H430" s="8">
        <v>591656240</v>
      </c>
      <c r="I430" s="7" t="s">
        <v>6276</v>
      </c>
      <c r="J430" s="9"/>
    </row>
    <row r="431" spans="1:10" hidden="1" x14ac:dyDescent="0.2">
      <c r="A431" s="6" t="s">
        <v>2649</v>
      </c>
      <c r="B431" s="7" t="s">
        <v>2649</v>
      </c>
      <c r="C431" s="7" t="s">
        <v>6694</v>
      </c>
      <c r="D431" s="7" t="s">
        <v>6700</v>
      </c>
      <c r="E431" s="7">
        <v>42</v>
      </c>
      <c r="F431" s="7">
        <v>7</v>
      </c>
      <c r="G431" s="7">
        <v>269</v>
      </c>
      <c r="H431" s="8">
        <v>400313480</v>
      </c>
      <c r="I431" s="7" t="s">
        <v>6276</v>
      </c>
      <c r="J431" s="9"/>
    </row>
    <row r="432" spans="1:10" hidden="1" x14ac:dyDescent="0.2">
      <c r="A432" s="6" t="s">
        <v>2649</v>
      </c>
      <c r="B432" s="7" t="s">
        <v>2649</v>
      </c>
      <c r="C432" s="7" t="s">
        <v>6701</v>
      </c>
      <c r="D432" s="7" t="s">
        <v>6702</v>
      </c>
      <c r="E432" s="7">
        <v>30</v>
      </c>
      <c r="F432" s="7">
        <v>9</v>
      </c>
      <c r="G432" s="7">
        <v>467</v>
      </c>
      <c r="H432" s="8">
        <v>703567256</v>
      </c>
      <c r="I432" s="7" t="s">
        <v>6276</v>
      </c>
      <c r="J432" s="9"/>
    </row>
    <row r="433" spans="1:10" hidden="1" x14ac:dyDescent="0.2">
      <c r="A433" s="6" t="s">
        <v>2649</v>
      </c>
      <c r="B433" s="7" t="s">
        <v>2649</v>
      </c>
      <c r="C433" s="7" t="s">
        <v>6701</v>
      </c>
      <c r="D433" s="7" t="s">
        <v>6338</v>
      </c>
      <c r="E433" s="7">
        <v>30</v>
      </c>
      <c r="F433" s="7">
        <v>2</v>
      </c>
      <c r="G433" s="7">
        <v>61</v>
      </c>
      <c r="H433" s="8">
        <v>91900648</v>
      </c>
      <c r="I433" s="7" t="s">
        <v>6276</v>
      </c>
      <c r="J433" s="9"/>
    </row>
    <row r="434" spans="1:10" hidden="1" x14ac:dyDescent="0.2">
      <c r="A434" s="6" t="s">
        <v>2649</v>
      </c>
      <c r="B434" s="7" t="s">
        <v>2649</v>
      </c>
      <c r="C434" s="7" t="s">
        <v>6701</v>
      </c>
      <c r="D434" s="7" t="s">
        <v>6703</v>
      </c>
      <c r="E434" s="7">
        <v>41</v>
      </c>
      <c r="F434" s="7">
        <v>3</v>
      </c>
      <c r="G434" s="7">
        <v>462</v>
      </c>
      <c r="H434" s="8">
        <v>696034416</v>
      </c>
      <c r="I434" s="7" t="s">
        <v>6276</v>
      </c>
      <c r="J434" s="9"/>
    </row>
    <row r="435" spans="1:10" hidden="1" x14ac:dyDescent="0.2">
      <c r="A435" s="6" t="s">
        <v>2649</v>
      </c>
      <c r="B435" s="7" t="s">
        <v>2649</v>
      </c>
      <c r="C435" s="7" t="s">
        <v>6701</v>
      </c>
      <c r="D435" s="7" t="s">
        <v>6514</v>
      </c>
      <c r="E435" s="7">
        <v>43</v>
      </c>
      <c r="F435" s="7">
        <v>13</v>
      </c>
      <c r="G435" s="7">
        <v>748</v>
      </c>
      <c r="H435" s="8">
        <v>1126912864</v>
      </c>
      <c r="I435" s="7" t="s">
        <v>6276</v>
      </c>
      <c r="J435" s="9"/>
    </row>
    <row r="436" spans="1:10" hidden="1" x14ac:dyDescent="0.2">
      <c r="A436" s="6" t="s">
        <v>2649</v>
      </c>
      <c r="B436" s="7" t="s">
        <v>2649</v>
      </c>
      <c r="C436" s="7" t="s">
        <v>6704</v>
      </c>
      <c r="D436" s="7" t="s">
        <v>2650</v>
      </c>
      <c r="E436" s="7">
        <v>31</v>
      </c>
      <c r="F436" s="7">
        <v>10</v>
      </c>
      <c r="G436" s="7">
        <v>538</v>
      </c>
      <c r="H436" s="8">
        <v>810533584</v>
      </c>
      <c r="I436" s="7" t="s">
        <v>6271</v>
      </c>
      <c r="J436" s="9" t="s">
        <v>2644</v>
      </c>
    </row>
    <row r="437" spans="1:10" hidden="1" x14ac:dyDescent="0.2">
      <c r="A437" s="6" t="s">
        <v>2649</v>
      </c>
      <c r="B437" s="7" t="s">
        <v>2649</v>
      </c>
      <c r="C437" s="7" t="s">
        <v>6704</v>
      </c>
      <c r="D437" s="7" t="s">
        <v>6705</v>
      </c>
      <c r="E437" s="7">
        <v>32</v>
      </c>
      <c r="F437" s="7">
        <v>1</v>
      </c>
      <c r="G437" s="7">
        <v>109</v>
      </c>
      <c r="H437" s="8">
        <v>157293976</v>
      </c>
      <c r="I437" s="7" t="s">
        <v>6276</v>
      </c>
      <c r="J437" s="9"/>
    </row>
    <row r="438" spans="1:10" hidden="1" x14ac:dyDescent="0.2">
      <c r="A438" s="6" t="s">
        <v>2649</v>
      </c>
      <c r="B438" s="7" t="s">
        <v>2649</v>
      </c>
      <c r="C438" s="7" t="s">
        <v>6704</v>
      </c>
      <c r="D438" s="7" t="s">
        <v>6706</v>
      </c>
      <c r="E438" s="7">
        <v>34</v>
      </c>
      <c r="F438" s="7">
        <v>7</v>
      </c>
      <c r="G438" s="7">
        <v>360</v>
      </c>
      <c r="H438" s="8">
        <v>542364480</v>
      </c>
      <c r="I438" s="7" t="s">
        <v>6276</v>
      </c>
      <c r="J438" s="9"/>
    </row>
    <row r="439" spans="1:10" hidden="1" x14ac:dyDescent="0.2">
      <c r="A439" s="6" t="s">
        <v>2649</v>
      </c>
      <c r="B439" s="7" t="s">
        <v>2649</v>
      </c>
      <c r="C439" s="7" t="s">
        <v>6704</v>
      </c>
      <c r="D439" s="7" t="s">
        <v>6707</v>
      </c>
      <c r="E439" s="7">
        <v>35</v>
      </c>
      <c r="F439" s="7">
        <v>6</v>
      </c>
      <c r="G439" s="7">
        <v>130</v>
      </c>
      <c r="H439" s="8">
        <v>187598320</v>
      </c>
      <c r="I439" s="7" t="s">
        <v>6276</v>
      </c>
      <c r="J439" s="9"/>
    </row>
    <row r="440" spans="1:10" hidden="1" x14ac:dyDescent="0.2">
      <c r="A440" s="6" t="s">
        <v>2649</v>
      </c>
      <c r="B440" s="7" t="s">
        <v>2649</v>
      </c>
      <c r="C440" s="7" t="s">
        <v>6704</v>
      </c>
      <c r="D440" s="7" t="s">
        <v>6708</v>
      </c>
      <c r="E440" s="7">
        <v>36</v>
      </c>
      <c r="F440" s="7">
        <v>5</v>
      </c>
      <c r="G440" s="7">
        <v>172</v>
      </c>
      <c r="H440" s="8">
        <v>259129696</v>
      </c>
      <c r="I440" s="7" t="s">
        <v>6276</v>
      </c>
      <c r="J440" s="9"/>
    </row>
    <row r="441" spans="1:10" hidden="1" x14ac:dyDescent="0.2">
      <c r="A441" s="6" t="s">
        <v>2649</v>
      </c>
      <c r="B441" s="7" t="s">
        <v>2649</v>
      </c>
      <c r="C441" s="7" t="s">
        <v>6704</v>
      </c>
      <c r="D441" s="7" t="s">
        <v>6709</v>
      </c>
      <c r="E441" s="7">
        <v>31</v>
      </c>
      <c r="F441" s="7">
        <v>2</v>
      </c>
      <c r="G441" s="7">
        <v>56</v>
      </c>
      <c r="H441" s="8">
        <v>84367808</v>
      </c>
      <c r="I441" s="7" t="s">
        <v>6271</v>
      </c>
      <c r="J441" s="9" t="s">
        <v>2644</v>
      </c>
    </row>
    <row r="442" spans="1:10" hidden="1" x14ac:dyDescent="0.2">
      <c r="A442" s="6" t="s">
        <v>2649</v>
      </c>
      <c r="B442" s="7" t="s">
        <v>2649</v>
      </c>
      <c r="C442" s="7" t="s">
        <v>6704</v>
      </c>
      <c r="D442" s="7" t="s">
        <v>6710</v>
      </c>
      <c r="E442" s="7">
        <v>39</v>
      </c>
      <c r="F442" s="7">
        <v>5</v>
      </c>
      <c r="G442" s="7">
        <v>100</v>
      </c>
      <c r="H442" s="8">
        <v>150656800</v>
      </c>
      <c r="I442" s="7" t="s">
        <v>6276</v>
      </c>
      <c r="J442" s="9"/>
    </row>
    <row r="443" spans="1:10" hidden="1" x14ac:dyDescent="0.2">
      <c r="A443" s="6" t="s">
        <v>2649</v>
      </c>
      <c r="B443" s="7" t="s">
        <v>2649</v>
      </c>
      <c r="C443" s="7" t="s">
        <v>6704</v>
      </c>
      <c r="D443" s="7" t="s">
        <v>6711</v>
      </c>
      <c r="E443" s="7">
        <v>44</v>
      </c>
      <c r="F443" s="7">
        <v>3</v>
      </c>
      <c r="G443" s="7">
        <v>640</v>
      </c>
      <c r="H443" s="8">
        <v>788572160</v>
      </c>
      <c r="I443" s="7" t="s">
        <v>6271</v>
      </c>
      <c r="J443" s="9" t="s">
        <v>4002</v>
      </c>
    </row>
    <row r="444" spans="1:10" hidden="1" x14ac:dyDescent="0.2">
      <c r="A444" s="6" t="s">
        <v>2649</v>
      </c>
      <c r="B444" s="7" t="s">
        <v>2649</v>
      </c>
      <c r="C444" s="7" t="s">
        <v>6704</v>
      </c>
      <c r="D444" s="7" t="s">
        <v>6711</v>
      </c>
      <c r="E444" s="7">
        <v>45</v>
      </c>
      <c r="F444" s="7">
        <v>2</v>
      </c>
      <c r="G444" s="7">
        <v>247</v>
      </c>
      <c r="H444" s="8">
        <v>304339568</v>
      </c>
      <c r="I444" s="7" t="s">
        <v>6271</v>
      </c>
      <c r="J444" s="9" t="s">
        <v>4002</v>
      </c>
    </row>
    <row r="445" spans="1:10" hidden="1" x14ac:dyDescent="0.2">
      <c r="A445" s="6" t="s">
        <v>2649</v>
      </c>
      <c r="B445" s="7" t="s">
        <v>2649</v>
      </c>
      <c r="C445" s="7" t="s">
        <v>6704</v>
      </c>
      <c r="D445" s="7" t="s">
        <v>6711</v>
      </c>
      <c r="E445" s="7">
        <v>46</v>
      </c>
      <c r="F445" s="7">
        <v>16</v>
      </c>
      <c r="G445" s="7">
        <v>1128</v>
      </c>
      <c r="H445" s="8">
        <v>1699408704</v>
      </c>
      <c r="I445" s="7" t="s">
        <v>6276</v>
      </c>
      <c r="J445" s="9"/>
    </row>
    <row r="446" spans="1:10" hidden="1" x14ac:dyDescent="0.2">
      <c r="A446" s="6" t="s">
        <v>805</v>
      </c>
      <c r="B446" s="7" t="s">
        <v>805</v>
      </c>
      <c r="C446" s="7" t="s">
        <v>6712</v>
      </c>
      <c r="D446" s="7" t="s">
        <v>6713</v>
      </c>
      <c r="E446" s="7">
        <v>618</v>
      </c>
      <c r="F446" s="7">
        <v>32</v>
      </c>
      <c r="G446" s="7">
        <v>651</v>
      </c>
      <c r="H446" s="8">
        <v>939434664</v>
      </c>
      <c r="I446" s="7" t="s">
        <v>6271</v>
      </c>
      <c r="J446" s="9" t="s">
        <v>6714</v>
      </c>
    </row>
    <row r="447" spans="1:10" hidden="1" x14ac:dyDescent="0.2">
      <c r="A447" s="6" t="s">
        <v>805</v>
      </c>
      <c r="B447" s="7" t="s">
        <v>805</v>
      </c>
      <c r="C447" s="7" t="s">
        <v>6712</v>
      </c>
      <c r="D447" s="7" t="s">
        <v>6713</v>
      </c>
      <c r="E447" s="7">
        <v>619</v>
      </c>
      <c r="F447" s="7">
        <v>50</v>
      </c>
      <c r="G447" s="7">
        <v>603</v>
      </c>
      <c r="H447" s="8">
        <v>870167592</v>
      </c>
      <c r="I447" s="7" t="s">
        <v>6276</v>
      </c>
      <c r="J447" s="9"/>
    </row>
    <row r="448" spans="1:10" hidden="1" x14ac:dyDescent="0.2">
      <c r="A448" s="6" t="s">
        <v>805</v>
      </c>
      <c r="B448" s="7" t="s">
        <v>805</v>
      </c>
      <c r="C448" s="7" t="s">
        <v>6712</v>
      </c>
      <c r="D448" s="7" t="s">
        <v>6715</v>
      </c>
      <c r="E448" s="7">
        <v>623</v>
      </c>
      <c r="F448" s="7">
        <v>4</v>
      </c>
      <c r="G448" s="7">
        <v>202</v>
      </c>
      <c r="H448" s="8">
        <v>248893088</v>
      </c>
      <c r="I448" s="7" t="s">
        <v>6276</v>
      </c>
      <c r="J448" s="9"/>
    </row>
    <row r="449" spans="1:10" hidden="1" x14ac:dyDescent="0.2">
      <c r="A449" s="6" t="s">
        <v>805</v>
      </c>
      <c r="B449" s="7" t="s">
        <v>805</v>
      </c>
      <c r="C449" s="7" t="s">
        <v>6712</v>
      </c>
      <c r="D449" s="7" t="s">
        <v>6715</v>
      </c>
      <c r="E449" s="7">
        <v>624</v>
      </c>
      <c r="F449" s="7">
        <v>55</v>
      </c>
      <c r="G449" s="7">
        <v>949</v>
      </c>
      <c r="H449" s="8">
        <v>1369467736</v>
      </c>
      <c r="I449" s="7" t="s">
        <v>6276</v>
      </c>
      <c r="J449" s="9"/>
    </row>
    <row r="450" spans="1:10" hidden="1" x14ac:dyDescent="0.2">
      <c r="A450" s="6" t="s">
        <v>805</v>
      </c>
      <c r="B450" s="7" t="s">
        <v>805</v>
      </c>
      <c r="C450" s="7" t="s">
        <v>6712</v>
      </c>
      <c r="D450" s="7" t="s">
        <v>6716</v>
      </c>
      <c r="E450" s="7">
        <v>629</v>
      </c>
      <c r="F450" s="7">
        <v>14</v>
      </c>
      <c r="G450" s="7">
        <v>231</v>
      </c>
      <c r="H450" s="8">
        <v>348017208</v>
      </c>
      <c r="I450" s="7" t="s">
        <v>6271</v>
      </c>
      <c r="J450" s="10" t="s">
        <v>6717</v>
      </c>
    </row>
    <row r="451" spans="1:10" hidden="1" x14ac:dyDescent="0.2">
      <c r="A451" s="6" t="s">
        <v>805</v>
      </c>
      <c r="B451" s="7" t="s">
        <v>805</v>
      </c>
      <c r="C451" s="7" t="s">
        <v>6712</v>
      </c>
      <c r="D451" s="7" t="s">
        <v>6544</v>
      </c>
      <c r="E451" s="7">
        <v>634</v>
      </c>
      <c r="F451" s="7">
        <v>21</v>
      </c>
      <c r="G451" s="7">
        <v>574</v>
      </c>
      <c r="H451" s="8">
        <v>784025536</v>
      </c>
      <c r="I451" s="7" t="s">
        <v>6276</v>
      </c>
      <c r="J451" s="9"/>
    </row>
    <row r="452" spans="1:10" hidden="1" x14ac:dyDescent="0.2">
      <c r="A452" s="6" t="s">
        <v>805</v>
      </c>
      <c r="B452" s="7" t="s">
        <v>805</v>
      </c>
      <c r="C452" s="7" t="s">
        <v>6712</v>
      </c>
      <c r="D452" s="7" t="s">
        <v>6544</v>
      </c>
      <c r="E452" s="7">
        <v>635</v>
      </c>
      <c r="F452" s="7">
        <v>36</v>
      </c>
      <c r="G452" s="7">
        <v>486</v>
      </c>
      <c r="H452" s="8">
        <v>701329104</v>
      </c>
      <c r="I452" s="7" t="s">
        <v>6276</v>
      </c>
      <c r="J452" s="9"/>
    </row>
    <row r="453" spans="1:10" hidden="1" x14ac:dyDescent="0.2">
      <c r="A453" s="6" t="s">
        <v>805</v>
      </c>
      <c r="B453" s="7" t="s">
        <v>805</v>
      </c>
      <c r="C453" s="7" t="s">
        <v>6712</v>
      </c>
      <c r="D453" s="7" t="s">
        <v>6718</v>
      </c>
      <c r="E453" s="7">
        <v>640</v>
      </c>
      <c r="F453" s="7">
        <v>10</v>
      </c>
      <c r="G453" s="7">
        <v>444</v>
      </c>
      <c r="H453" s="8">
        <v>576178896</v>
      </c>
      <c r="I453" s="7" t="s">
        <v>6271</v>
      </c>
      <c r="J453" s="9" t="s">
        <v>800</v>
      </c>
    </row>
    <row r="454" spans="1:10" hidden="1" x14ac:dyDescent="0.2">
      <c r="A454" s="6" t="s">
        <v>805</v>
      </c>
      <c r="B454" s="7" t="s">
        <v>805</v>
      </c>
      <c r="C454" s="7" t="s">
        <v>6712</v>
      </c>
      <c r="D454" s="7" t="s">
        <v>6718</v>
      </c>
      <c r="E454" s="7">
        <v>641</v>
      </c>
      <c r="F454" s="7">
        <v>38</v>
      </c>
      <c r="G454" s="7">
        <v>487</v>
      </c>
      <c r="H454" s="8">
        <v>702772168</v>
      </c>
      <c r="I454" s="7" t="s">
        <v>6271</v>
      </c>
      <c r="J454" s="9" t="s">
        <v>800</v>
      </c>
    </row>
    <row r="455" spans="1:10" hidden="1" x14ac:dyDescent="0.2">
      <c r="A455" s="6" t="s">
        <v>805</v>
      </c>
      <c r="B455" s="7" t="s">
        <v>805</v>
      </c>
      <c r="C455" s="7" t="s">
        <v>6712</v>
      </c>
      <c r="D455" s="7" t="s">
        <v>6719</v>
      </c>
      <c r="E455" s="7">
        <v>644</v>
      </c>
      <c r="F455" s="7">
        <v>19</v>
      </c>
      <c r="G455" s="7">
        <v>304</v>
      </c>
      <c r="H455" s="8">
        <v>438512568</v>
      </c>
      <c r="I455" s="7" t="s">
        <v>6271</v>
      </c>
      <c r="J455" s="9" t="s">
        <v>6720</v>
      </c>
    </row>
    <row r="456" spans="1:10" hidden="1" x14ac:dyDescent="0.2">
      <c r="A456" s="6" t="s">
        <v>805</v>
      </c>
      <c r="B456" s="7" t="s">
        <v>805</v>
      </c>
      <c r="C456" s="7" t="s">
        <v>6712</v>
      </c>
      <c r="D456" s="7" t="s">
        <v>6721</v>
      </c>
      <c r="E456" s="7">
        <v>648</v>
      </c>
      <c r="F456" s="7">
        <v>25</v>
      </c>
      <c r="G456" s="7">
        <v>395</v>
      </c>
      <c r="H456" s="8">
        <v>595094360</v>
      </c>
      <c r="I456" s="7" t="s">
        <v>6276</v>
      </c>
      <c r="J456" s="9"/>
    </row>
    <row r="457" spans="1:10" hidden="1" x14ac:dyDescent="0.2">
      <c r="A457" s="6" t="s">
        <v>805</v>
      </c>
      <c r="B457" s="7" t="s">
        <v>805</v>
      </c>
      <c r="C457" s="7" t="s">
        <v>6712</v>
      </c>
      <c r="D457" s="7" t="s">
        <v>6722</v>
      </c>
      <c r="E457" s="7">
        <v>650</v>
      </c>
      <c r="F457" s="7">
        <v>32</v>
      </c>
      <c r="G457" s="7">
        <v>535</v>
      </c>
      <c r="H457" s="8">
        <v>806013880</v>
      </c>
      <c r="I457" s="7" t="s">
        <v>6271</v>
      </c>
      <c r="J457" s="9" t="s">
        <v>6720</v>
      </c>
    </row>
    <row r="458" spans="1:10" hidden="1" x14ac:dyDescent="0.2">
      <c r="A458" s="6" t="s">
        <v>805</v>
      </c>
      <c r="B458" s="7" t="s">
        <v>805</v>
      </c>
      <c r="C458" s="7" t="s">
        <v>6723</v>
      </c>
      <c r="D458" s="7" t="s">
        <v>6724</v>
      </c>
      <c r="E458" s="7">
        <v>627</v>
      </c>
      <c r="F458" s="7">
        <v>8</v>
      </c>
      <c r="G458" s="7">
        <v>468</v>
      </c>
      <c r="H458" s="8">
        <v>638653872</v>
      </c>
      <c r="I458" s="7" t="s">
        <v>6276</v>
      </c>
      <c r="J458" s="9"/>
    </row>
    <row r="459" spans="1:10" hidden="1" x14ac:dyDescent="0.2">
      <c r="A459" s="6" t="s">
        <v>805</v>
      </c>
      <c r="B459" s="7" t="s">
        <v>805</v>
      </c>
      <c r="C459" s="7" t="s">
        <v>6723</v>
      </c>
      <c r="D459" s="7" t="s">
        <v>6725</v>
      </c>
      <c r="E459" s="7">
        <v>631</v>
      </c>
      <c r="F459" s="7">
        <v>6</v>
      </c>
      <c r="G459" s="7">
        <v>300</v>
      </c>
      <c r="H459" s="8">
        <v>432919200</v>
      </c>
      <c r="I459" s="7" t="s">
        <v>6276</v>
      </c>
      <c r="J459" s="9"/>
    </row>
    <row r="460" spans="1:10" hidden="1" x14ac:dyDescent="0.2">
      <c r="A460" s="6" t="s">
        <v>805</v>
      </c>
      <c r="B460" s="7" t="s">
        <v>805</v>
      </c>
      <c r="C460" s="7" t="s">
        <v>6726</v>
      </c>
      <c r="D460" s="7" t="s">
        <v>6727</v>
      </c>
      <c r="E460" s="7">
        <v>620</v>
      </c>
      <c r="F460" s="7">
        <v>36</v>
      </c>
      <c r="G460" s="7">
        <v>600</v>
      </c>
      <c r="H460" s="8">
        <v>865838400</v>
      </c>
      <c r="I460" s="7" t="s">
        <v>6271</v>
      </c>
      <c r="J460" s="9" t="s">
        <v>6720</v>
      </c>
    </row>
    <row r="461" spans="1:10" hidden="1" x14ac:dyDescent="0.2">
      <c r="A461" s="6" t="s">
        <v>805</v>
      </c>
      <c r="B461" s="7" t="s">
        <v>805</v>
      </c>
      <c r="C461" s="7" t="s">
        <v>6726</v>
      </c>
      <c r="D461" s="7" t="s">
        <v>6728</v>
      </c>
      <c r="E461" s="7">
        <v>628</v>
      </c>
      <c r="F461" s="7">
        <v>31</v>
      </c>
      <c r="G461" s="7">
        <v>541</v>
      </c>
      <c r="H461" s="8">
        <v>780697624</v>
      </c>
      <c r="I461" s="7" t="s">
        <v>6276</v>
      </c>
      <c r="J461" s="9"/>
    </row>
    <row r="462" spans="1:10" hidden="1" x14ac:dyDescent="0.2">
      <c r="A462" s="6" t="s">
        <v>805</v>
      </c>
      <c r="B462" s="7" t="s">
        <v>805</v>
      </c>
      <c r="C462" s="7" t="s">
        <v>6726</v>
      </c>
      <c r="D462" s="7" t="s">
        <v>6729</v>
      </c>
      <c r="E462" s="7">
        <v>637</v>
      </c>
      <c r="F462" s="7">
        <v>5</v>
      </c>
      <c r="G462" s="7">
        <v>161</v>
      </c>
      <c r="H462" s="8">
        <v>232333304</v>
      </c>
      <c r="I462" s="7" t="s">
        <v>6276</v>
      </c>
      <c r="J462" s="9"/>
    </row>
    <row r="463" spans="1:10" hidden="1" x14ac:dyDescent="0.2">
      <c r="A463" s="6" t="s">
        <v>805</v>
      </c>
      <c r="B463" s="7" t="s">
        <v>805</v>
      </c>
      <c r="C463" s="7" t="s">
        <v>6726</v>
      </c>
      <c r="D463" s="7" t="s">
        <v>6730</v>
      </c>
      <c r="E463" s="7">
        <v>639</v>
      </c>
      <c r="F463" s="7">
        <v>36</v>
      </c>
      <c r="G463" s="7">
        <v>620</v>
      </c>
      <c r="H463" s="8">
        <v>894699680</v>
      </c>
      <c r="I463" s="7" t="s">
        <v>6276</v>
      </c>
      <c r="J463" s="9"/>
    </row>
    <row r="464" spans="1:10" hidden="1" x14ac:dyDescent="0.2">
      <c r="A464" s="6" t="s">
        <v>805</v>
      </c>
      <c r="B464" s="7" t="s">
        <v>805</v>
      </c>
      <c r="C464" s="7" t="s">
        <v>6726</v>
      </c>
      <c r="D464" s="7" t="s">
        <v>6730</v>
      </c>
      <c r="E464" s="7">
        <v>1200</v>
      </c>
      <c r="F464" s="7">
        <v>2</v>
      </c>
      <c r="G464" s="7">
        <v>178</v>
      </c>
      <c r="H464" s="8">
        <v>219321632</v>
      </c>
      <c r="I464" s="7" t="s">
        <v>6276</v>
      </c>
      <c r="J464" s="9"/>
    </row>
    <row r="465" spans="1:10" hidden="1" x14ac:dyDescent="0.2">
      <c r="A465" s="6" t="s">
        <v>805</v>
      </c>
      <c r="B465" s="7" t="s">
        <v>805</v>
      </c>
      <c r="C465" s="7" t="s">
        <v>6726</v>
      </c>
      <c r="D465" s="7" t="s">
        <v>6511</v>
      </c>
      <c r="E465" s="7">
        <v>645</v>
      </c>
      <c r="F465" s="7">
        <v>18</v>
      </c>
      <c r="G465" s="7">
        <v>287</v>
      </c>
      <c r="H465" s="8">
        <v>414159368</v>
      </c>
      <c r="I465" s="7" t="s">
        <v>6276</v>
      </c>
      <c r="J465" s="9"/>
    </row>
    <row r="466" spans="1:10" x14ac:dyDescent="0.2">
      <c r="A466" s="6" t="s">
        <v>805</v>
      </c>
      <c r="B466" s="7" t="s">
        <v>805</v>
      </c>
      <c r="C466" s="7" t="s">
        <v>6731</v>
      </c>
      <c r="D466" s="7" t="s">
        <v>6732</v>
      </c>
      <c r="E466" s="7">
        <v>614</v>
      </c>
      <c r="F466" s="7">
        <v>16</v>
      </c>
      <c r="G466" s="7">
        <v>226</v>
      </c>
      <c r="H466" s="8">
        <v>340484368</v>
      </c>
      <c r="I466" s="7" t="s">
        <v>6271</v>
      </c>
      <c r="J466" s="10" t="s">
        <v>6286</v>
      </c>
    </row>
    <row r="467" spans="1:10" hidden="1" x14ac:dyDescent="0.2">
      <c r="A467" s="6" t="s">
        <v>805</v>
      </c>
      <c r="B467" s="7" t="s">
        <v>805</v>
      </c>
      <c r="C467" s="7" t="s">
        <v>6731</v>
      </c>
      <c r="D467" s="7" t="s">
        <v>6733</v>
      </c>
      <c r="E467" s="7">
        <v>617</v>
      </c>
      <c r="F467" s="7">
        <v>55</v>
      </c>
      <c r="G467" s="7">
        <v>857</v>
      </c>
      <c r="H467" s="8">
        <v>1291128776</v>
      </c>
      <c r="I467" s="7" t="s">
        <v>6276</v>
      </c>
      <c r="J467" s="9"/>
    </row>
    <row r="468" spans="1:10" hidden="1" x14ac:dyDescent="0.2">
      <c r="A468" s="6" t="s">
        <v>805</v>
      </c>
      <c r="B468" s="7" t="s">
        <v>805</v>
      </c>
      <c r="C468" s="7" t="s">
        <v>6731</v>
      </c>
      <c r="D468" s="7" t="s">
        <v>6734</v>
      </c>
      <c r="E468" s="7">
        <v>630</v>
      </c>
      <c r="F468" s="7">
        <v>15</v>
      </c>
      <c r="G468" s="7">
        <v>231</v>
      </c>
      <c r="H468" s="8">
        <v>348017208</v>
      </c>
      <c r="I468" s="7" t="s">
        <v>6276</v>
      </c>
      <c r="J468" s="9"/>
    </row>
    <row r="469" spans="1:10" hidden="1" x14ac:dyDescent="0.2">
      <c r="A469" s="6" t="s">
        <v>805</v>
      </c>
      <c r="B469" s="7" t="s">
        <v>805</v>
      </c>
      <c r="C469" s="7" t="s">
        <v>6731</v>
      </c>
      <c r="D469" s="7" t="s">
        <v>6735</v>
      </c>
      <c r="E469" s="7">
        <v>630</v>
      </c>
      <c r="F469" s="7">
        <v>3</v>
      </c>
      <c r="G469" s="7">
        <v>40</v>
      </c>
      <c r="H469" s="8">
        <v>60262720</v>
      </c>
      <c r="I469" s="7" t="s">
        <v>6276</v>
      </c>
      <c r="J469" s="9"/>
    </row>
    <row r="470" spans="1:10" hidden="1" x14ac:dyDescent="0.2">
      <c r="A470" s="6" t="s">
        <v>805</v>
      </c>
      <c r="B470" s="7" t="s">
        <v>805</v>
      </c>
      <c r="C470" s="7" t="s">
        <v>6653</v>
      </c>
      <c r="D470" s="7" t="s">
        <v>6736</v>
      </c>
      <c r="E470" s="7">
        <v>613</v>
      </c>
      <c r="F470" s="7">
        <v>36</v>
      </c>
      <c r="G470" s="7">
        <v>786</v>
      </c>
      <c r="H470" s="8">
        <v>1134248304</v>
      </c>
      <c r="I470" s="7" t="s">
        <v>6276</v>
      </c>
      <c r="J470" s="9"/>
    </row>
    <row r="471" spans="1:10" hidden="1" x14ac:dyDescent="0.2">
      <c r="A471" s="6" t="s">
        <v>805</v>
      </c>
      <c r="B471" s="7" t="s">
        <v>805</v>
      </c>
      <c r="C471" s="7" t="s">
        <v>6653</v>
      </c>
      <c r="D471" s="7" t="s">
        <v>6737</v>
      </c>
      <c r="E471" s="7">
        <v>621</v>
      </c>
      <c r="F471" s="7">
        <v>16</v>
      </c>
      <c r="G471" s="7">
        <v>390</v>
      </c>
      <c r="H471" s="8">
        <v>562794960</v>
      </c>
      <c r="I471" s="7" t="s">
        <v>6276</v>
      </c>
      <c r="J471" s="9"/>
    </row>
    <row r="472" spans="1:10" hidden="1" x14ac:dyDescent="0.2">
      <c r="A472" s="6" t="s">
        <v>805</v>
      </c>
      <c r="B472" s="7" t="s">
        <v>805</v>
      </c>
      <c r="C472" s="7" t="s">
        <v>6653</v>
      </c>
      <c r="D472" s="7" t="s">
        <v>6738</v>
      </c>
      <c r="E472" s="7">
        <v>622</v>
      </c>
      <c r="F472" s="7">
        <v>26</v>
      </c>
      <c r="G472" s="7">
        <v>502</v>
      </c>
      <c r="H472" s="8">
        <v>724418128</v>
      </c>
      <c r="I472" s="7" t="s">
        <v>6271</v>
      </c>
      <c r="J472" s="10" t="s">
        <v>6739</v>
      </c>
    </row>
    <row r="473" spans="1:10" hidden="1" x14ac:dyDescent="0.2">
      <c r="A473" s="6" t="s">
        <v>805</v>
      </c>
      <c r="B473" s="7" t="s">
        <v>805</v>
      </c>
      <c r="C473" s="7" t="s">
        <v>6653</v>
      </c>
      <c r="D473" s="7" t="s">
        <v>6738</v>
      </c>
      <c r="E473" s="7">
        <v>1201</v>
      </c>
      <c r="F473" s="7">
        <v>4</v>
      </c>
      <c r="G473" s="7">
        <v>299</v>
      </c>
      <c r="H473" s="8">
        <v>368411056</v>
      </c>
      <c r="I473" s="7" t="s">
        <v>6271</v>
      </c>
      <c r="J473" s="9" t="s">
        <v>6739</v>
      </c>
    </row>
    <row r="474" spans="1:10" hidden="1" x14ac:dyDescent="0.2">
      <c r="A474" s="6" t="s">
        <v>805</v>
      </c>
      <c r="B474" s="7" t="s">
        <v>805</v>
      </c>
      <c r="C474" s="7" t="s">
        <v>6653</v>
      </c>
      <c r="D474" s="7" t="s">
        <v>6740</v>
      </c>
      <c r="E474" s="7">
        <v>626</v>
      </c>
      <c r="F474" s="7">
        <v>20</v>
      </c>
      <c r="G474" s="7">
        <v>530</v>
      </c>
      <c r="H474" s="8">
        <v>798481040</v>
      </c>
      <c r="I474" s="7" t="s">
        <v>6276</v>
      </c>
      <c r="J474" s="9"/>
    </row>
    <row r="475" spans="1:10" hidden="1" x14ac:dyDescent="0.2">
      <c r="A475" s="6" t="s">
        <v>805</v>
      </c>
      <c r="B475" s="7" t="s">
        <v>805</v>
      </c>
      <c r="C475" s="7" t="s">
        <v>6653</v>
      </c>
      <c r="D475" s="7" t="s">
        <v>6741</v>
      </c>
      <c r="E475" s="7">
        <v>633</v>
      </c>
      <c r="F475" s="7">
        <v>21</v>
      </c>
      <c r="G475" s="7">
        <v>522</v>
      </c>
      <c r="H475" s="8">
        <v>753279408</v>
      </c>
      <c r="I475" s="7" t="s">
        <v>6271</v>
      </c>
      <c r="J475" s="9" t="s">
        <v>6742</v>
      </c>
    </row>
    <row r="476" spans="1:10" hidden="1" x14ac:dyDescent="0.2">
      <c r="A476" s="6" t="s">
        <v>805</v>
      </c>
      <c r="B476" s="7" t="s">
        <v>805</v>
      </c>
      <c r="C476" s="7" t="s">
        <v>6653</v>
      </c>
      <c r="D476" s="7" t="s">
        <v>6741</v>
      </c>
      <c r="E476" s="7">
        <v>1204</v>
      </c>
      <c r="F476" s="7">
        <v>2</v>
      </c>
      <c r="G476" s="7">
        <v>192</v>
      </c>
      <c r="H476" s="8">
        <v>236571648</v>
      </c>
      <c r="I476" s="7" t="s">
        <v>6276</v>
      </c>
      <c r="J476" s="9"/>
    </row>
    <row r="477" spans="1:10" hidden="1" x14ac:dyDescent="0.2">
      <c r="A477" s="6" t="s">
        <v>805</v>
      </c>
      <c r="B477" s="7" t="s">
        <v>805</v>
      </c>
      <c r="C477" s="7" t="s">
        <v>6653</v>
      </c>
      <c r="D477" s="7" t="s">
        <v>6743</v>
      </c>
      <c r="E477" s="7">
        <v>636</v>
      </c>
      <c r="F477" s="7">
        <v>13</v>
      </c>
      <c r="G477" s="7">
        <v>267</v>
      </c>
      <c r="H477" s="8">
        <v>402253656</v>
      </c>
      <c r="I477" s="7" t="s">
        <v>6276</v>
      </c>
      <c r="J477" s="9"/>
    </row>
    <row r="478" spans="1:10" hidden="1" x14ac:dyDescent="0.2">
      <c r="A478" s="6" t="s">
        <v>805</v>
      </c>
      <c r="B478" s="7" t="s">
        <v>805</v>
      </c>
      <c r="C478" s="7" t="s">
        <v>6653</v>
      </c>
      <c r="D478" s="7" t="s">
        <v>6744</v>
      </c>
      <c r="E478" s="7">
        <v>643</v>
      </c>
      <c r="F478" s="7">
        <v>36</v>
      </c>
      <c r="G478" s="7">
        <v>767</v>
      </c>
      <c r="H478" s="8">
        <v>1155537656</v>
      </c>
      <c r="I478" s="7" t="s">
        <v>6276</v>
      </c>
      <c r="J478" s="9"/>
    </row>
    <row r="479" spans="1:10" hidden="1" x14ac:dyDescent="0.2">
      <c r="A479" s="6" t="s">
        <v>805</v>
      </c>
      <c r="B479" s="7" t="s">
        <v>805</v>
      </c>
      <c r="C479" s="7" t="s">
        <v>6653</v>
      </c>
      <c r="D479" s="7" t="s">
        <v>6745</v>
      </c>
      <c r="E479" s="7">
        <v>646</v>
      </c>
      <c r="F479" s="7">
        <v>43</v>
      </c>
      <c r="G479" s="7">
        <v>801</v>
      </c>
      <c r="H479" s="8">
        <v>1155894264</v>
      </c>
      <c r="I479" s="7" t="s">
        <v>6276</v>
      </c>
      <c r="J479" s="9"/>
    </row>
    <row r="480" spans="1:10" hidden="1" x14ac:dyDescent="0.2">
      <c r="A480" s="6" t="s">
        <v>805</v>
      </c>
      <c r="B480" s="7" t="s">
        <v>805</v>
      </c>
      <c r="C480" s="7" t="s">
        <v>6653</v>
      </c>
      <c r="D480" s="7" t="s">
        <v>6745</v>
      </c>
      <c r="E480" s="7">
        <v>647</v>
      </c>
      <c r="F480" s="7">
        <v>12</v>
      </c>
      <c r="G480" s="7">
        <v>517</v>
      </c>
      <c r="H480" s="8">
        <v>746064088</v>
      </c>
      <c r="I480" s="7" t="s">
        <v>6271</v>
      </c>
      <c r="J480" s="10" t="s">
        <v>6746</v>
      </c>
    </row>
    <row r="481" spans="1:10" hidden="1" x14ac:dyDescent="0.2">
      <c r="A481" s="6" t="s">
        <v>805</v>
      </c>
      <c r="B481" s="7" t="s">
        <v>805</v>
      </c>
      <c r="C481" s="7" t="s">
        <v>6653</v>
      </c>
      <c r="D481" s="7" t="s">
        <v>6745</v>
      </c>
      <c r="E481" s="7">
        <v>1203</v>
      </c>
      <c r="F481" s="7">
        <v>3</v>
      </c>
      <c r="G481" s="7">
        <v>320</v>
      </c>
      <c r="H481" s="8">
        <v>394286080</v>
      </c>
      <c r="I481" s="7" t="s">
        <v>6271</v>
      </c>
      <c r="J481" s="9" t="s">
        <v>6747</v>
      </c>
    </row>
    <row r="482" spans="1:10" hidden="1" x14ac:dyDescent="0.2">
      <c r="A482" s="6" t="s">
        <v>805</v>
      </c>
      <c r="B482" s="7" t="s">
        <v>805</v>
      </c>
      <c r="C482" s="7" t="s">
        <v>6748</v>
      </c>
      <c r="D482" s="7" t="s">
        <v>1726</v>
      </c>
      <c r="E482" s="7">
        <v>642</v>
      </c>
      <c r="F482" s="7">
        <v>51</v>
      </c>
      <c r="G482" s="7">
        <v>834</v>
      </c>
      <c r="H482" s="8">
        <v>1256477712</v>
      </c>
      <c r="I482" s="7" t="s">
        <v>6271</v>
      </c>
      <c r="J482" s="9" t="s">
        <v>800</v>
      </c>
    </row>
    <row r="483" spans="1:10" hidden="1" x14ac:dyDescent="0.2">
      <c r="A483" s="6" t="s">
        <v>805</v>
      </c>
      <c r="B483" s="7" t="s">
        <v>805</v>
      </c>
      <c r="C483" s="7" t="s">
        <v>6748</v>
      </c>
      <c r="D483" s="7" t="s">
        <v>1726</v>
      </c>
      <c r="E483" s="7">
        <v>651</v>
      </c>
      <c r="F483" s="7">
        <v>3</v>
      </c>
      <c r="G483" s="7">
        <v>668</v>
      </c>
      <c r="H483" s="8">
        <v>823072192</v>
      </c>
      <c r="I483" s="7" t="s">
        <v>6276</v>
      </c>
      <c r="J483" s="9"/>
    </row>
    <row r="484" spans="1:10" hidden="1" x14ac:dyDescent="0.2">
      <c r="A484" s="6" t="s">
        <v>805</v>
      </c>
      <c r="B484" s="7" t="s">
        <v>805</v>
      </c>
      <c r="C484" s="7" t="s">
        <v>6748</v>
      </c>
      <c r="D484" s="7" t="s">
        <v>1726</v>
      </c>
      <c r="E484" s="7">
        <v>652</v>
      </c>
      <c r="F484" s="7">
        <v>43</v>
      </c>
      <c r="G484" s="7">
        <v>823</v>
      </c>
      <c r="H484" s="8">
        <v>1239905464</v>
      </c>
      <c r="I484" s="7" t="s">
        <v>6276</v>
      </c>
      <c r="J484" s="9"/>
    </row>
    <row r="485" spans="1:10" hidden="1" x14ac:dyDescent="0.2">
      <c r="A485" s="6" t="s">
        <v>805</v>
      </c>
      <c r="B485" s="7" t="s">
        <v>805</v>
      </c>
      <c r="C485" s="7" t="s">
        <v>6749</v>
      </c>
      <c r="D485" s="7" t="s">
        <v>6354</v>
      </c>
      <c r="E485" s="7">
        <v>615</v>
      </c>
      <c r="F485" s="7">
        <v>42</v>
      </c>
      <c r="G485" s="7">
        <v>865</v>
      </c>
      <c r="H485" s="8">
        <v>1214503160</v>
      </c>
      <c r="I485" s="7" t="s">
        <v>6271</v>
      </c>
      <c r="J485" s="10" t="s">
        <v>6717</v>
      </c>
    </row>
    <row r="486" spans="1:10" hidden="1" x14ac:dyDescent="0.2">
      <c r="A486" s="6" t="s">
        <v>805</v>
      </c>
      <c r="B486" s="7" t="s">
        <v>805</v>
      </c>
      <c r="C486" s="7" t="s">
        <v>6749</v>
      </c>
      <c r="D486" s="7" t="s">
        <v>6750</v>
      </c>
      <c r="E486" s="7">
        <v>616</v>
      </c>
      <c r="F486" s="7">
        <v>24</v>
      </c>
      <c r="G486" s="7">
        <v>378</v>
      </c>
      <c r="H486" s="8">
        <v>545478192</v>
      </c>
      <c r="I486" s="7" t="s">
        <v>6271</v>
      </c>
      <c r="J486" s="10" t="s">
        <v>6717</v>
      </c>
    </row>
    <row r="487" spans="1:10" hidden="1" x14ac:dyDescent="0.2">
      <c r="A487" s="6" t="s">
        <v>805</v>
      </c>
      <c r="B487" s="7" t="s">
        <v>805</v>
      </c>
      <c r="C487" s="7" t="s">
        <v>6749</v>
      </c>
      <c r="D487" s="7" t="s">
        <v>6681</v>
      </c>
      <c r="E487" s="7">
        <v>625</v>
      </c>
      <c r="F487" s="7">
        <v>9</v>
      </c>
      <c r="G487" s="7">
        <v>150</v>
      </c>
      <c r="H487" s="8">
        <v>216459600</v>
      </c>
      <c r="I487" s="7" t="s">
        <v>6276</v>
      </c>
      <c r="J487" s="9"/>
    </row>
    <row r="488" spans="1:10" hidden="1" x14ac:dyDescent="0.2">
      <c r="A488" s="6" t="s">
        <v>805</v>
      </c>
      <c r="B488" s="7" t="s">
        <v>805</v>
      </c>
      <c r="C488" s="7" t="s">
        <v>6749</v>
      </c>
      <c r="D488" s="7" t="s">
        <v>6751</v>
      </c>
      <c r="E488" s="7">
        <v>632</v>
      </c>
      <c r="F488" s="7">
        <v>18</v>
      </c>
      <c r="G488" s="7">
        <v>302</v>
      </c>
      <c r="H488" s="8">
        <v>435805328</v>
      </c>
      <c r="I488" s="7" t="s">
        <v>6271</v>
      </c>
      <c r="J488" s="9" t="s">
        <v>6720</v>
      </c>
    </row>
    <row r="489" spans="1:10" hidden="1" x14ac:dyDescent="0.2">
      <c r="A489" s="6" t="s">
        <v>805</v>
      </c>
      <c r="B489" s="7" t="s">
        <v>805</v>
      </c>
      <c r="C489" s="7" t="s">
        <v>6749</v>
      </c>
      <c r="D489" s="7" t="s">
        <v>6751</v>
      </c>
      <c r="E489" s="7">
        <v>1202</v>
      </c>
      <c r="F489" s="7">
        <v>1</v>
      </c>
      <c r="G489" s="7">
        <v>59</v>
      </c>
      <c r="H489" s="8">
        <v>72696496</v>
      </c>
      <c r="I489" s="7" t="s">
        <v>6276</v>
      </c>
      <c r="J489" s="9"/>
    </row>
    <row r="490" spans="1:10" hidden="1" x14ac:dyDescent="0.2">
      <c r="A490" s="6" t="s">
        <v>805</v>
      </c>
      <c r="B490" s="7" t="s">
        <v>805</v>
      </c>
      <c r="C490" s="7" t="s">
        <v>6749</v>
      </c>
      <c r="D490" s="7" t="s">
        <v>6752</v>
      </c>
      <c r="E490" s="7">
        <v>638</v>
      </c>
      <c r="F490" s="7">
        <v>24</v>
      </c>
      <c r="G490" s="7">
        <v>414</v>
      </c>
      <c r="H490" s="8">
        <v>597428496</v>
      </c>
      <c r="I490" s="7" t="s">
        <v>6271</v>
      </c>
      <c r="J490" s="9" t="s">
        <v>6720</v>
      </c>
    </row>
    <row r="491" spans="1:10" hidden="1" x14ac:dyDescent="0.2">
      <c r="A491" s="6" t="s">
        <v>805</v>
      </c>
      <c r="B491" s="7" t="s">
        <v>805</v>
      </c>
      <c r="C491" s="7" t="s">
        <v>6749</v>
      </c>
      <c r="D491" s="7" t="s">
        <v>60</v>
      </c>
      <c r="E491" s="7">
        <v>649</v>
      </c>
      <c r="F491" s="7">
        <v>12</v>
      </c>
      <c r="G491" s="7">
        <v>200</v>
      </c>
      <c r="H491" s="8">
        <v>288612800</v>
      </c>
      <c r="I491" s="7" t="s">
        <v>6271</v>
      </c>
      <c r="J491" s="10" t="s">
        <v>6753</v>
      </c>
    </row>
    <row r="492" spans="1:10" hidden="1" x14ac:dyDescent="0.2">
      <c r="A492" s="6" t="s">
        <v>629</v>
      </c>
      <c r="B492" s="7" t="s">
        <v>629</v>
      </c>
      <c r="C492" s="7" t="s">
        <v>6754</v>
      </c>
      <c r="D492" s="7" t="s">
        <v>1943</v>
      </c>
      <c r="E492" s="7">
        <v>706</v>
      </c>
      <c r="F492" s="7">
        <v>2</v>
      </c>
      <c r="G492" s="7">
        <v>490</v>
      </c>
      <c r="H492" s="8">
        <v>603750560</v>
      </c>
      <c r="I492" s="7" t="s">
        <v>6271</v>
      </c>
      <c r="J492" s="10" t="s">
        <v>6755</v>
      </c>
    </row>
    <row r="493" spans="1:10" hidden="1" x14ac:dyDescent="0.2">
      <c r="A493" s="6" t="s">
        <v>629</v>
      </c>
      <c r="B493" s="7" t="s">
        <v>629</v>
      </c>
      <c r="C493" s="7" t="s">
        <v>6754</v>
      </c>
      <c r="D493" s="7" t="s">
        <v>1943</v>
      </c>
      <c r="E493" s="7">
        <v>707</v>
      </c>
      <c r="F493" s="7">
        <v>19</v>
      </c>
      <c r="G493" s="7">
        <v>1017</v>
      </c>
      <c r="H493" s="8">
        <v>1532179656</v>
      </c>
      <c r="I493" s="7" t="s">
        <v>6271</v>
      </c>
      <c r="J493" s="9" t="s">
        <v>2297</v>
      </c>
    </row>
    <row r="494" spans="1:10" hidden="1" x14ac:dyDescent="0.2">
      <c r="A494" s="6" t="s">
        <v>629</v>
      </c>
      <c r="B494" s="7" t="s">
        <v>629</v>
      </c>
      <c r="C494" s="7" t="s">
        <v>6754</v>
      </c>
      <c r="D494" s="7" t="s">
        <v>1943</v>
      </c>
      <c r="E494" s="7">
        <v>708</v>
      </c>
      <c r="F494" s="7">
        <v>10</v>
      </c>
      <c r="G494" s="7">
        <v>510</v>
      </c>
      <c r="H494" s="8">
        <v>768349680</v>
      </c>
      <c r="I494" s="7" t="s">
        <v>6271</v>
      </c>
      <c r="J494" s="10" t="s">
        <v>6756</v>
      </c>
    </row>
    <row r="495" spans="1:10" hidden="1" x14ac:dyDescent="0.2">
      <c r="A495" s="6" t="s">
        <v>629</v>
      </c>
      <c r="B495" s="7" t="s">
        <v>629</v>
      </c>
      <c r="C495" s="7" t="s">
        <v>6754</v>
      </c>
      <c r="D495" s="7" t="s">
        <v>1943</v>
      </c>
      <c r="E495" s="7">
        <v>709</v>
      </c>
      <c r="F495" s="7">
        <v>10</v>
      </c>
      <c r="G495" s="7">
        <v>502</v>
      </c>
      <c r="H495" s="8">
        <v>756297136</v>
      </c>
      <c r="I495" s="7" t="s">
        <v>6271</v>
      </c>
      <c r="J495" s="10" t="s">
        <v>6756</v>
      </c>
    </row>
    <row r="496" spans="1:10" hidden="1" x14ac:dyDescent="0.2">
      <c r="A496" s="6" t="s">
        <v>629</v>
      </c>
      <c r="B496" s="7" t="s">
        <v>629</v>
      </c>
      <c r="C496" s="7" t="s">
        <v>6754</v>
      </c>
      <c r="D496" s="7" t="s">
        <v>1943</v>
      </c>
      <c r="E496" s="7">
        <v>710</v>
      </c>
      <c r="F496" s="7">
        <v>21</v>
      </c>
      <c r="G496" s="7">
        <v>1017</v>
      </c>
      <c r="H496" s="8">
        <v>1532179656</v>
      </c>
      <c r="I496" s="7" t="s">
        <v>6276</v>
      </c>
      <c r="J496" s="9"/>
    </row>
    <row r="497" spans="1:10" hidden="1" x14ac:dyDescent="0.2">
      <c r="A497" s="6" t="s">
        <v>629</v>
      </c>
      <c r="B497" s="7" t="s">
        <v>629</v>
      </c>
      <c r="C497" s="7" t="s">
        <v>6754</v>
      </c>
      <c r="D497" s="7" t="s">
        <v>6757</v>
      </c>
      <c r="E497" s="7">
        <v>730</v>
      </c>
      <c r="F497" s="7">
        <v>5</v>
      </c>
      <c r="G497" s="7">
        <v>396</v>
      </c>
      <c r="H497" s="8">
        <v>517668744</v>
      </c>
      <c r="I497" s="7" t="s">
        <v>6276</v>
      </c>
      <c r="J497" s="9"/>
    </row>
    <row r="498" spans="1:10" hidden="1" x14ac:dyDescent="0.2">
      <c r="A498" s="6" t="s">
        <v>629</v>
      </c>
      <c r="B498" s="7" t="s">
        <v>629</v>
      </c>
      <c r="C498" s="7" t="s">
        <v>6754</v>
      </c>
      <c r="D498" s="7" t="s">
        <v>6758</v>
      </c>
      <c r="E498" s="7">
        <v>731</v>
      </c>
      <c r="F498" s="7">
        <v>4</v>
      </c>
      <c r="G498" s="7">
        <v>200</v>
      </c>
      <c r="H498" s="8">
        <v>301313600</v>
      </c>
      <c r="I498" s="7" t="s">
        <v>6276</v>
      </c>
      <c r="J498" s="9"/>
    </row>
    <row r="499" spans="1:10" hidden="1" x14ac:dyDescent="0.2">
      <c r="A499" s="6" t="s">
        <v>629</v>
      </c>
      <c r="B499" s="7" t="s">
        <v>629</v>
      </c>
      <c r="C499" s="7" t="s">
        <v>6754</v>
      </c>
      <c r="D499" s="7" t="s">
        <v>6759</v>
      </c>
      <c r="E499" s="7">
        <v>732</v>
      </c>
      <c r="F499" s="7">
        <v>11</v>
      </c>
      <c r="G499" s="7">
        <v>708</v>
      </c>
      <c r="H499" s="8">
        <v>956725952</v>
      </c>
      <c r="I499" s="7" t="s">
        <v>6276</v>
      </c>
      <c r="J499" s="9"/>
    </row>
    <row r="500" spans="1:10" hidden="1" x14ac:dyDescent="0.2">
      <c r="A500" s="6" t="s">
        <v>629</v>
      </c>
      <c r="B500" s="7" t="s">
        <v>629</v>
      </c>
      <c r="C500" s="7" t="s">
        <v>6754</v>
      </c>
      <c r="D500" s="7" t="s">
        <v>6760</v>
      </c>
      <c r="E500" s="7">
        <v>736</v>
      </c>
      <c r="F500" s="7">
        <v>10</v>
      </c>
      <c r="G500" s="7">
        <v>601</v>
      </c>
      <c r="H500" s="8">
        <v>838385424</v>
      </c>
      <c r="I500" s="7" t="s">
        <v>6276</v>
      </c>
      <c r="J500" s="9"/>
    </row>
    <row r="501" spans="1:10" hidden="1" x14ac:dyDescent="0.2">
      <c r="A501" s="6" t="s">
        <v>629</v>
      </c>
      <c r="B501" s="7" t="s">
        <v>629</v>
      </c>
      <c r="C501" s="7" t="s">
        <v>6754</v>
      </c>
      <c r="D501" s="7" t="s">
        <v>6761</v>
      </c>
      <c r="E501" s="7">
        <v>737</v>
      </c>
      <c r="F501" s="7">
        <v>2</v>
      </c>
      <c r="G501" s="7">
        <v>431</v>
      </c>
      <c r="H501" s="8">
        <v>531054064</v>
      </c>
      <c r="I501" s="7" t="s">
        <v>6276</v>
      </c>
      <c r="J501" s="9"/>
    </row>
    <row r="502" spans="1:10" hidden="1" x14ac:dyDescent="0.2">
      <c r="A502" s="6" t="s">
        <v>629</v>
      </c>
      <c r="B502" s="7" t="s">
        <v>629</v>
      </c>
      <c r="C502" s="7" t="s">
        <v>6754</v>
      </c>
      <c r="D502" s="7" t="s">
        <v>6761</v>
      </c>
      <c r="E502" s="7">
        <v>738</v>
      </c>
      <c r="F502" s="7">
        <v>14</v>
      </c>
      <c r="G502" s="7">
        <v>668</v>
      </c>
      <c r="H502" s="8">
        <v>963966752</v>
      </c>
      <c r="I502" s="7" t="s">
        <v>6276</v>
      </c>
      <c r="J502" s="9"/>
    </row>
    <row r="503" spans="1:10" hidden="1" x14ac:dyDescent="0.2">
      <c r="A503" s="6" t="s">
        <v>629</v>
      </c>
      <c r="B503" s="7" t="s">
        <v>629</v>
      </c>
      <c r="C503" s="7" t="s">
        <v>6754</v>
      </c>
      <c r="D503" s="7" t="s">
        <v>6762</v>
      </c>
      <c r="E503" s="7">
        <v>740</v>
      </c>
      <c r="F503" s="7">
        <v>11</v>
      </c>
      <c r="G503" s="7">
        <v>738</v>
      </c>
      <c r="H503" s="8">
        <v>1009087432</v>
      </c>
      <c r="I503" s="7" t="s">
        <v>6276</v>
      </c>
      <c r="J503" s="9"/>
    </row>
    <row r="504" spans="1:10" hidden="1" x14ac:dyDescent="0.2">
      <c r="A504" s="6" t="s">
        <v>629</v>
      </c>
      <c r="B504" s="7" t="s">
        <v>629</v>
      </c>
      <c r="C504" s="7" t="s">
        <v>6754</v>
      </c>
      <c r="D504" s="7" t="s">
        <v>6763</v>
      </c>
      <c r="E504" s="7">
        <v>741</v>
      </c>
      <c r="F504" s="7">
        <v>10</v>
      </c>
      <c r="G504" s="7">
        <v>600</v>
      </c>
      <c r="H504" s="8">
        <v>849056000</v>
      </c>
      <c r="I504" s="7" t="s">
        <v>6276</v>
      </c>
      <c r="J504" s="9"/>
    </row>
    <row r="505" spans="1:10" hidden="1" x14ac:dyDescent="0.2">
      <c r="A505" s="6" t="s">
        <v>629</v>
      </c>
      <c r="B505" s="7" t="s">
        <v>629</v>
      </c>
      <c r="C505" s="7" t="s">
        <v>6754</v>
      </c>
      <c r="D505" s="7" t="s">
        <v>6764</v>
      </c>
      <c r="E505" s="7">
        <v>744</v>
      </c>
      <c r="F505" s="7">
        <v>12</v>
      </c>
      <c r="G505" s="7">
        <v>754</v>
      </c>
      <c r="H505" s="8">
        <v>1049783136</v>
      </c>
      <c r="I505" s="7" t="s">
        <v>6276</v>
      </c>
      <c r="J505" s="9"/>
    </row>
    <row r="506" spans="1:10" hidden="1" x14ac:dyDescent="0.2">
      <c r="A506" s="6" t="s">
        <v>629</v>
      </c>
      <c r="B506" s="7" t="s">
        <v>629</v>
      </c>
      <c r="C506" s="7" t="s">
        <v>6754</v>
      </c>
      <c r="D506" s="7" t="s">
        <v>6765</v>
      </c>
      <c r="E506" s="7">
        <v>745</v>
      </c>
      <c r="F506" s="7">
        <v>11</v>
      </c>
      <c r="G506" s="7">
        <v>573</v>
      </c>
      <c r="H506" s="8">
        <v>863263464</v>
      </c>
      <c r="I506" s="7" t="s">
        <v>6276</v>
      </c>
      <c r="J506" s="9"/>
    </row>
    <row r="507" spans="1:10" hidden="1" x14ac:dyDescent="0.2">
      <c r="A507" s="6" t="s">
        <v>629</v>
      </c>
      <c r="B507" s="7" t="s">
        <v>629</v>
      </c>
      <c r="C507" s="7" t="s">
        <v>6766</v>
      </c>
      <c r="D507" s="7" t="s">
        <v>6767</v>
      </c>
      <c r="E507" s="7">
        <v>711</v>
      </c>
      <c r="F507" s="7">
        <v>2</v>
      </c>
      <c r="G507" s="7">
        <v>438</v>
      </c>
      <c r="H507" s="8">
        <v>539679072</v>
      </c>
      <c r="I507" s="7" t="s">
        <v>6276</v>
      </c>
      <c r="J507" s="9"/>
    </row>
    <row r="508" spans="1:10" hidden="1" x14ac:dyDescent="0.2">
      <c r="A508" s="6" t="s">
        <v>629</v>
      </c>
      <c r="B508" s="7" t="s">
        <v>629</v>
      </c>
      <c r="C508" s="7" t="s">
        <v>6766</v>
      </c>
      <c r="D508" s="7" t="s">
        <v>6767</v>
      </c>
      <c r="E508" s="7">
        <v>712</v>
      </c>
      <c r="F508" s="7">
        <v>3</v>
      </c>
      <c r="G508" s="7">
        <v>445</v>
      </c>
      <c r="H508" s="8">
        <v>548304080</v>
      </c>
      <c r="I508" s="7" t="s">
        <v>6276</v>
      </c>
      <c r="J508" s="9"/>
    </row>
    <row r="509" spans="1:10" hidden="1" x14ac:dyDescent="0.2">
      <c r="A509" s="6" t="s">
        <v>629</v>
      </c>
      <c r="B509" s="7" t="s">
        <v>629</v>
      </c>
      <c r="C509" s="7" t="s">
        <v>6766</v>
      </c>
      <c r="D509" s="7" t="s">
        <v>6767</v>
      </c>
      <c r="E509" s="7">
        <v>713</v>
      </c>
      <c r="F509" s="7">
        <v>8</v>
      </c>
      <c r="G509" s="7">
        <v>160</v>
      </c>
      <c r="H509" s="8">
        <v>230890240</v>
      </c>
      <c r="I509" s="7" t="s">
        <v>6276</v>
      </c>
      <c r="J509" s="9"/>
    </row>
    <row r="510" spans="1:10" hidden="1" x14ac:dyDescent="0.2">
      <c r="A510" s="6" t="s">
        <v>629</v>
      </c>
      <c r="B510" s="7" t="s">
        <v>629</v>
      </c>
      <c r="C510" s="7" t="s">
        <v>6766</v>
      </c>
      <c r="D510" s="7" t="s">
        <v>6767</v>
      </c>
      <c r="E510" s="7">
        <v>714</v>
      </c>
      <c r="F510" s="7">
        <v>18</v>
      </c>
      <c r="G510" s="7">
        <v>930</v>
      </c>
      <c r="H510" s="8">
        <v>1342049520</v>
      </c>
      <c r="I510" s="7" t="s">
        <v>6276</v>
      </c>
      <c r="J510" s="9"/>
    </row>
    <row r="511" spans="1:10" hidden="1" x14ac:dyDescent="0.2">
      <c r="A511" s="6" t="s">
        <v>629</v>
      </c>
      <c r="B511" s="7" t="s">
        <v>629</v>
      </c>
      <c r="C511" s="7" t="s">
        <v>6766</v>
      </c>
      <c r="D511" s="7" t="s">
        <v>6768</v>
      </c>
      <c r="E511" s="7">
        <v>718</v>
      </c>
      <c r="F511" s="7">
        <v>19</v>
      </c>
      <c r="G511" s="7">
        <v>761</v>
      </c>
      <c r="H511" s="8">
        <v>1049449184</v>
      </c>
      <c r="I511" s="7" t="s">
        <v>6276</v>
      </c>
      <c r="J511" s="9"/>
    </row>
    <row r="512" spans="1:10" hidden="1" x14ac:dyDescent="0.2">
      <c r="A512" s="6" t="s">
        <v>629</v>
      </c>
      <c r="B512" s="7" t="s">
        <v>629</v>
      </c>
      <c r="C512" s="7" t="s">
        <v>6766</v>
      </c>
      <c r="D512" s="7" t="s">
        <v>6769</v>
      </c>
      <c r="E512" s="7">
        <v>733</v>
      </c>
      <c r="F512" s="7">
        <v>9</v>
      </c>
      <c r="G512" s="7">
        <v>213</v>
      </c>
      <c r="H512" s="8">
        <v>307372632</v>
      </c>
      <c r="I512" s="7" t="s">
        <v>6276</v>
      </c>
      <c r="J512" s="9"/>
    </row>
    <row r="513" spans="1:10" hidden="1" x14ac:dyDescent="0.2">
      <c r="A513" s="6" t="s">
        <v>629</v>
      </c>
      <c r="B513" s="7" t="s">
        <v>629</v>
      </c>
      <c r="C513" s="7" t="s">
        <v>6766</v>
      </c>
      <c r="D513" s="7" t="s">
        <v>6769</v>
      </c>
      <c r="E513" s="7">
        <v>734</v>
      </c>
      <c r="F513" s="7">
        <v>18</v>
      </c>
      <c r="G513" s="7">
        <v>937</v>
      </c>
      <c r="H513" s="8">
        <v>1352150968</v>
      </c>
      <c r="I513" s="7" t="s">
        <v>6276</v>
      </c>
      <c r="J513" s="9"/>
    </row>
    <row r="514" spans="1:10" hidden="1" x14ac:dyDescent="0.2">
      <c r="A514" s="6" t="s">
        <v>629</v>
      </c>
      <c r="B514" s="7" t="s">
        <v>629</v>
      </c>
      <c r="C514" s="7" t="s">
        <v>6766</v>
      </c>
      <c r="D514" s="7" t="s">
        <v>6770</v>
      </c>
      <c r="E514" s="7">
        <v>742</v>
      </c>
      <c r="F514" s="7">
        <v>2</v>
      </c>
      <c r="G514" s="7">
        <v>200</v>
      </c>
      <c r="H514" s="8">
        <v>246428800</v>
      </c>
      <c r="I514" s="7" t="s">
        <v>6271</v>
      </c>
      <c r="J514" s="10" t="s">
        <v>6771</v>
      </c>
    </row>
    <row r="515" spans="1:10" hidden="1" x14ac:dyDescent="0.2">
      <c r="A515" s="6" t="s">
        <v>629</v>
      </c>
      <c r="B515" s="7" t="s">
        <v>629</v>
      </c>
      <c r="C515" s="7" t="s">
        <v>6766</v>
      </c>
      <c r="D515" s="7" t="s">
        <v>6770</v>
      </c>
      <c r="E515" s="7">
        <v>743</v>
      </c>
      <c r="F515" s="7">
        <v>21</v>
      </c>
      <c r="G515" s="7">
        <v>800</v>
      </c>
      <c r="H515" s="8">
        <v>1154451200</v>
      </c>
      <c r="I515" s="7" t="s">
        <v>6271</v>
      </c>
      <c r="J515" s="10" t="s">
        <v>6771</v>
      </c>
    </row>
    <row r="516" spans="1:10" hidden="1" x14ac:dyDescent="0.2">
      <c r="A516" s="6" t="s">
        <v>629</v>
      </c>
      <c r="B516" s="7" t="s">
        <v>629</v>
      </c>
      <c r="C516" s="7" t="s">
        <v>6772</v>
      </c>
      <c r="D516" s="7" t="s">
        <v>6773</v>
      </c>
      <c r="E516" s="7">
        <v>715</v>
      </c>
      <c r="F516" s="7">
        <v>4</v>
      </c>
      <c r="G516" s="7">
        <v>420</v>
      </c>
      <c r="H516" s="8">
        <v>517500480</v>
      </c>
      <c r="I516" s="7" t="s">
        <v>6276</v>
      </c>
      <c r="J516" s="9"/>
    </row>
    <row r="517" spans="1:10" hidden="1" x14ac:dyDescent="0.2">
      <c r="A517" s="6" t="s">
        <v>629</v>
      </c>
      <c r="B517" s="7" t="s">
        <v>629</v>
      </c>
      <c r="C517" s="7" t="s">
        <v>6772</v>
      </c>
      <c r="D517" s="7" t="s">
        <v>6773</v>
      </c>
      <c r="E517" s="7">
        <v>716</v>
      </c>
      <c r="F517" s="7">
        <v>6</v>
      </c>
      <c r="G517" s="7">
        <v>126</v>
      </c>
      <c r="H517" s="8">
        <v>181826064</v>
      </c>
      <c r="I517" s="7" t="s">
        <v>6276</v>
      </c>
      <c r="J517" s="9"/>
    </row>
    <row r="518" spans="1:10" hidden="1" x14ac:dyDescent="0.2">
      <c r="A518" s="6" t="s">
        <v>629</v>
      </c>
      <c r="B518" s="7" t="s">
        <v>629</v>
      </c>
      <c r="C518" s="7" t="s">
        <v>6772</v>
      </c>
      <c r="D518" s="7" t="s">
        <v>6773</v>
      </c>
      <c r="E518" s="7">
        <v>717</v>
      </c>
      <c r="F518" s="7">
        <v>14</v>
      </c>
      <c r="G518" s="7">
        <v>544</v>
      </c>
      <c r="H518" s="8">
        <v>785026816</v>
      </c>
      <c r="I518" s="7" t="s">
        <v>6276</v>
      </c>
      <c r="J518" s="9"/>
    </row>
    <row r="519" spans="1:10" hidden="1" x14ac:dyDescent="0.2">
      <c r="A519" s="6" t="s">
        <v>629</v>
      </c>
      <c r="B519" s="7" t="s">
        <v>629</v>
      </c>
      <c r="C519" s="7" t="s">
        <v>6772</v>
      </c>
      <c r="D519" s="7" t="s">
        <v>6774</v>
      </c>
      <c r="E519" s="7">
        <v>705</v>
      </c>
      <c r="F519" s="7">
        <v>3</v>
      </c>
      <c r="G519" s="7">
        <v>315</v>
      </c>
      <c r="H519" s="8">
        <v>388125360</v>
      </c>
      <c r="I519" s="7" t="s">
        <v>6271</v>
      </c>
      <c r="J519" s="10" t="s">
        <v>6755</v>
      </c>
    </row>
    <row r="520" spans="1:10" hidden="1" x14ac:dyDescent="0.2">
      <c r="A520" s="6" t="s">
        <v>629</v>
      </c>
      <c r="B520" s="7" t="s">
        <v>629</v>
      </c>
      <c r="C520" s="7" t="s">
        <v>6772</v>
      </c>
      <c r="D520" s="7" t="s">
        <v>6774</v>
      </c>
      <c r="E520" s="7">
        <v>720</v>
      </c>
      <c r="F520" s="7">
        <v>21</v>
      </c>
      <c r="G520" s="7">
        <v>513</v>
      </c>
      <c r="H520" s="8">
        <v>740291832</v>
      </c>
      <c r="I520" s="7" t="s">
        <v>6276</v>
      </c>
      <c r="J520" s="9"/>
    </row>
    <row r="521" spans="1:10" hidden="1" x14ac:dyDescent="0.2">
      <c r="A521" s="6" t="s">
        <v>629</v>
      </c>
      <c r="B521" s="7" t="s">
        <v>629</v>
      </c>
      <c r="C521" s="7" t="s">
        <v>6772</v>
      </c>
      <c r="D521" s="7" t="s">
        <v>6775</v>
      </c>
      <c r="E521" s="7">
        <v>721</v>
      </c>
      <c r="F521" s="7">
        <v>3</v>
      </c>
      <c r="G521" s="7">
        <v>154</v>
      </c>
      <c r="H521" s="8">
        <v>222231856</v>
      </c>
      <c r="I521" s="7" t="s">
        <v>6276</v>
      </c>
      <c r="J521" s="9"/>
    </row>
    <row r="522" spans="1:10" hidden="1" x14ac:dyDescent="0.2">
      <c r="A522" s="6" t="s">
        <v>629</v>
      </c>
      <c r="B522" s="7" t="s">
        <v>629</v>
      </c>
      <c r="C522" s="7" t="s">
        <v>6772</v>
      </c>
      <c r="D522" s="7" t="s">
        <v>6775</v>
      </c>
      <c r="E522" s="7">
        <v>722</v>
      </c>
      <c r="F522" s="7">
        <v>11</v>
      </c>
      <c r="G522" s="7">
        <v>571</v>
      </c>
      <c r="H522" s="8">
        <v>823989544</v>
      </c>
      <c r="I522" s="7" t="s">
        <v>6276</v>
      </c>
      <c r="J522" s="9"/>
    </row>
    <row r="523" spans="1:10" hidden="1" x14ac:dyDescent="0.2">
      <c r="A523" s="6" t="s">
        <v>629</v>
      </c>
      <c r="B523" s="7" t="s">
        <v>629</v>
      </c>
      <c r="C523" s="7" t="s">
        <v>6772</v>
      </c>
      <c r="D523" s="7" t="s">
        <v>6776</v>
      </c>
      <c r="E523" s="7">
        <v>723</v>
      </c>
      <c r="F523" s="7">
        <v>2</v>
      </c>
      <c r="G523" s="7">
        <v>540</v>
      </c>
      <c r="H523" s="8">
        <v>665357760</v>
      </c>
      <c r="I523" s="7" t="s">
        <v>6276</v>
      </c>
      <c r="J523" s="9"/>
    </row>
    <row r="524" spans="1:10" hidden="1" x14ac:dyDescent="0.2">
      <c r="A524" s="6" t="s">
        <v>629</v>
      </c>
      <c r="B524" s="7" t="s">
        <v>629</v>
      </c>
      <c r="C524" s="7" t="s">
        <v>6772</v>
      </c>
      <c r="D524" s="7" t="s">
        <v>6776</v>
      </c>
      <c r="E524" s="7">
        <v>724</v>
      </c>
      <c r="F524" s="7">
        <v>6</v>
      </c>
      <c r="G524" s="7">
        <v>214</v>
      </c>
      <c r="H524" s="8">
        <v>308815696</v>
      </c>
      <c r="I524" s="7" t="s">
        <v>6276</v>
      </c>
      <c r="J524" s="9"/>
    </row>
    <row r="525" spans="1:10" hidden="1" x14ac:dyDescent="0.2">
      <c r="A525" s="6" t="s">
        <v>629</v>
      </c>
      <c r="B525" s="7" t="s">
        <v>629</v>
      </c>
      <c r="C525" s="7" t="s">
        <v>6772</v>
      </c>
      <c r="D525" s="7" t="s">
        <v>6776</v>
      </c>
      <c r="E525" s="7">
        <v>725</v>
      </c>
      <c r="F525" s="7">
        <v>10</v>
      </c>
      <c r="G525" s="7">
        <v>471</v>
      </c>
      <c r="H525" s="8">
        <v>679683144</v>
      </c>
      <c r="I525" s="7" t="s">
        <v>6276</v>
      </c>
      <c r="J525" s="9"/>
    </row>
    <row r="526" spans="1:10" hidden="1" x14ac:dyDescent="0.2">
      <c r="A526" s="6" t="s">
        <v>629</v>
      </c>
      <c r="B526" s="7" t="s">
        <v>629</v>
      </c>
      <c r="C526" s="7" t="s">
        <v>6772</v>
      </c>
      <c r="D526" s="7" t="s">
        <v>6777</v>
      </c>
      <c r="E526" s="7">
        <v>726</v>
      </c>
      <c r="F526" s="7">
        <v>2</v>
      </c>
      <c r="G526" s="7">
        <v>324</v>
      </c>
      <c r="H526" s="8">
        <v>399214656</v>
      </c>
      <c r="I526" s="7" t="s">
        <v>6276</v>
      </c>
      <c r="J526" s="9"/>
    </row>
    <row r="527" spans="1:10" hidden="1" x14ac:dyDescent="0.2">
      <c r="A527" s="6" t="s">
        <v>629</v>
      </c>
      <c r="B527" s="7" t="s">
        <v>629</v>
      </c>
      <c r="C527" s="7" t="s">
        <v>6772</v>
      </c>
      <c r="D527" s="7" t="s">
        <v>6777</v>
      </c>
      <c r="E527" s="7">
        <v>727</v>
      </c>
      <c r="F527" s="7">
        <v>3</v>
      </c>
      <c r="G527" s="7">
        <v>416</v>
      </c>
      <c r="H527" s="8">
        <v>512571904</v>
      </c>
      <c r="I527" s="7" t="s">
        <v>6276</v>
      </c>
      <c r="J527" s="9"/>
    </row>
    <row r="528" spans="1:10" hidden="1" x14ac:dyDescent="0.2">
      <c r="A528" s="6" t="s">
        <v>629</v>
      </c>
      <c r="B528" s="7" t="s">
        <v>629</v>
      </c>
      <c r="C528" s="7" t="s">
        <v>6772</v>
      </c>
      <c r="D528" s="7" t="s">
        <v>6777</v>
      </c>
      <c r="E528" s="7">
        <v>728</v>
      </c>
      <c r="F528" s="7">
        <v>4</v>
      </c>
      <c r="G528" s="7">
        <v>200</v>
      </c>
      <c r="H528" s="8">
        <v>288612800</v>
      </c>
      <c r="I528" s="7" t="s">
        <v>6276</v>
      </c>
      <c r="J528" s="9"/>
    </row>
    <row r="529" spans="1:10" hidden="1" x14ac:dyDescent="0.2">
      <c r="A529" s="6" t="s">
        <v>629</v>
      </c>
      <c r="B529" s="7" t="s">
        <v>629</v>
      </c>
      <c r="C529" s="7" t="s">
        <v>6772</v>
      </c>
      <c r="D529" s="7" t="s">
        <v>6777</v>
      </c>
      <c r="E529" s="7">
        <v>729</v>
      </c>
      <c r="F529" s="7">
        <v>19</v>
      </c>
      <c r="G529" s="7">
        <v>950</v>
      </c>
      <c r="H529" s="8">
        <v>1370910800</v>
      </c>
      <c r="I529" s="7" t="s">
        <v>6276</v>
      </c>
      <c r="J529" s="9"/>
    </row>
    <row r="530" spans="1:10" hidden="1" x14ac:dyDescent="0.2">
      <c r="A530" s="6" t="s">
        <v>629</v>
      </c>
      <c r="B530" s="7" t="s">
        <v>629</v>
      </c>
      <c r="C530" s="7" t="s">
        <v>6778</v>
      </c>
      <c r="D530" s="7" t="s">
        <v>6779</v>
      </c>
      <c r="E530" s="7">
        <v>719</v>
      </c>
      <c r="F530" s="7">
        <v>5</v>
      </c>
      <c r="G530" s="7">
        <v>459</v>
      </c>
      <c r="H530" s="8">
        <v>598246696</v>
      </c>
      <c r="I530" s="7" t="s">
        <v>6276</v>
      </c>
      <c r="J530" s="9"/>
    </row>
    <row r="531" spans="1:10" hidden="1" x14ac:dyDescent="0.2">
      <c r="A531" s="6" t="s">
        <v>629</v>
      </c>
      <c r="B531" s="7" t="s">
        <v>629</v>
      </c>
      <c r="C531" s="7" t="s">
        <v>6778</v>
      </c>
      <c r="D531" s="7" t="s">
        <v>6780</v>
      </c>
      <c r="E531" s="7">
        <v>754</v>
      </c>
      <c r="F531" s="7">
        <v>2</v>
      </c>
      <c r="G531" s="7">
        <v>180</v>
      </c>
      <c r="H531" s="8">
        <v>221785920</v>
      </c>
      <c r="I531" s="7" t="s">
        <v>6271</v>
      </c>
      <c r="J531" s="9" t="s">
        <v>782</v>
      </c>
    </row>
    <row r="532" spans="1:10" hidden="1" x14ac:dyDescent="0.2">
      <c r="A532" s="6" t="s">
        <v>629</v>
      </c>
      <c r="B532" s="7" t="s">
        <v>629</v>
      </c>
      <c r="C532" s="7" t="s">
        <v>6778</v>
      </c>
      <c r="D532" s="7" t="s">
        <v>6781</v>
      </c>
      <c r="E532" s="7">
        <v>735</v>
      </c>
      <c r="F532" s="7">
        <v>9</v>
      </c>
      <c r="G532" s="7">
        <v>640</v>
      </c>
      <c r="H532" s="8">
        <v>872940160</v>
      </c>
      <c r="I532" s="7" t="s">
        <v>6271</v>
      </c>
      <c r="J532" s="10" t="s">
        <v>6771</v>
      </c>
    </row>
    <row r="533" spans="1:10" hidden="1" x14ac:dyDescent="0.2">
      <c r="A533" s="6" t="s">
        <v>629</v>
      </c>
      <c r="B533" s="7" t="s">
        <v>629</v>
      </c>
      <c r="C533" s="7" t="s">
        <v>6778</v>
      </c>
      <c r="D533" s="7" t="s">
        <v>6782</v>
      </c>
      <c r="E533" s="7">
        <v>739</v>
      </c>
      <c r="F533" s="7">
        <v>8</v>
      </c>
      <c r="G533" s="7">
        <v>425</v>
      </c>
      <c r="H533" s="8">
        <v>555299200</v>
      </c>
      <c r="I533" s="7" t="s">
        <v>6271</v>
      </c>
      <c r="J533" s="9" t="s">
        <v>653</v>
      </c>
    </row>
    <row r="534" spans="1:10" hidden="1" x14ac:dyDescent="0.2">
      <c r="A534" s="6" t="s">
        <v>629</v>
      </c>
      <c r="B534" s="7" t="s">
        <v>629</v>
      </c>
      <c r="C534" s="7" t="s">
        <v>6778</v>
      </c>
      <c r="D534" s="7" t="s">
        <v>6783</v>
      </c>
      <c r="E534" s="7">
        <v>746</v>
      </c>
      <c r="F534" s="7">
        <v>7</v>
      </c>
      <c r="G534" s="7">
        <v>206</v>
      </c>
      <c r="H534" s="8">
        <v>297271184</v>
      </c>
      <c r="I534" s="7" t="s">
        <v>6271</v>
      </c>
      <c r="J534" s="9" t="s">
        <v>6784</v>
      </c>
    </row>
    <row r="535" spans="1:10" hidden="1" x14ac:dyDescent="0.2">
      <c r="A535" s="6" t="s">
        <v>629</v>
      </c>
      <c r="B535" s="7" t="s">
        <v>629</v>
      </c>
      <c r="C535" s="7" t="s">
        <v>6778</v>
      </c>
      <c r="D535" s="7" t="s">
        <v>6783</v>
      </c>
      <c r="E535" s="7">
        <v>747</v>
      </c>
      <c r="F535" s="7">
        <v>20</v>
      </c>
      <c r="G535" s="7">
        <v>1000</v>
      </c>
      <c r="H535" s="8">
        <v>1506568000</v>
      </c>
      <c r="I535" s="7" t="s">
        <v>6271</v>
      </c>
      <c r="J535" s="9" t="s">
        <v>6785</v>
      </c>
    </row>
    <row r="536" spans="1:10" hidden="1" x14ac:dyDescent="0.2">
      <c r="A536" s="6" t="s">
        <v>629</v>
      </c>
      <c r="B536" s="7" t="s">
        <v>629</v>
      </c>
      <c r="C536" s="7" t="s">
        <v>6778</v>
      </c>
      <c r="D536" s="7" t="s">
        <v>6783</v>
      </c>
      <c r="E536" s="7">
        <v>748</v>
      </c>
      <c r="F536" s="7">
        <v>16</v>
      </c>
      <c r="G536" s="7">
        <v>800</v>
      </c>
      <c r="H536" s="8">
        <v>1205254400</v>
      </c>
      <c r="I536" s="7" t="s">
        <v>6271</v>
      </c>
      <c r="J536" s="9" t="s">
        <v>6786</v>
      </c>
    </row>
    <row r="537" spans="1:10" hidden="1" x14ac:dyDescent="0.2">
      <c r="A537" s="6" t="s">
        <v>629</v>
      </c>
      <c r="B537" s="7" t="s">
        <v>629</v>
      </c>
      <c r="C537" s="7" t="s">
        <v>6778</v>
      </c>
      <c r="D537" s="7" t="s">
        <v>6783</v>
      </c>
      <c r="E537" s="7">
        <v>749</v>
      </c>
      <c r="F537" s="7">
        <v>17</v>
      </c>
      <c r="G537" s="7">
        <v>840</v>
      </c>
      <c r="H537" s="8">
        <v>1265517120</v>
      </c>
      <c r="I537" s="7" t="s">
        <v>6271</v>
      </c>
      <c r="J537" s="9" t="s">
        <v>6786</v>
      </c>
    </row>
    <row r="538" spans="1:10" hidden="1" x14ac:dyDescent="0.2">
      <c r="A538" s="6" t="s">
        <v>629</v>
      </c>
      <c r="B538" s="7" t="s">
        <v>629</v>
      </c>
      <c r="C538" s="7" t="s">
        <v>6778</v>
      </c>
      <c r="D538" s="7" t="s">
        <v>6783</v>
      </c>
      <c r="E538" s="7">
        <v>750</v>
      </c>
      <c r="F538" s="7">
        <v>17</v>
      </c>
      <c r="G538" s="7">
        <v>846</v>
      </c>
      <c r="H538" s="8">
        <v>1274556528</v>
      </c>
      <c r="I538" s="7" t="s">
        <v>6271</v>
      </c>
      <c r="J538" s="9" t="s">
        <v>6786</v>
      </c>
    </row>
    <row r="539" spans="1:10" hidden="1" x14ac:dyDescent="0.2">
      <c r="A539" s="6" t="s">
        <v>629</v>
      </c>
      <c r="B539" s="7" t="s">
        <v>629</v>
      </c>
      <c r="C539" s="7" t="s">
        <v>6778</v>
      </c>
      <c r="D539" s="7" t="s">
        <v>6783</v>
      </c>
      <c r="E539" s="7">
        <v>751</v>
      </c>
      <c r="F539" s="7">
        <v>17</v>
      </c>
      <c r="G539" s="7">
        <v>846</v>
      </c>
      <c r="H539" s="8">
        <v>1274556528</v>
      </c>
      <c r="I539" s="7" t="s">
        <v>6271</v>
      </c>
      <c r="J539" s="9" t="s">
        <v>6787</v>
      </c>
    </row>
    <row r="540" spans="1:10" hidden="1" x14ac:dyDescent="0.2">
      <c r="A540" s="6" t="s">
        <v>629</v>
      </c>
      <c r="B540" s="7" t="s">
        <v>629</v>
      </c>
      <c r="C540" s="7" t="s">
        <v>6778</v>
      </c>
      <c r="D540" s="7" t="s">
        <v>6783</v>
      </c>
      <c r="E540" s="7">
        <v>752</v>
      </c>
      <c r="F540" s="7">
        <v>16</v>
      </c>
      <c r="G540" s="7">
        <v>800</v>
      </c>
      <c r="H540" s="8">
        <v>1205254400</v>
      </c>
      <c r="I540" s="7" t="s">
        <v>6276</v>
      </c>
      <c r="J540" s="9"/>
    </row>
    <row r="541" spans="1:10" hidden="1" x14ac:dyDescent="0.2">
      <c r="A541" s="6" t="s">
        <v>629</v>
      </c>
      <c r="B541" s="7" t="s">
        <v>629</v>
      </c>
      <c r="C541" s="7" t="s">
        <v>6778</v>
      </c>
      <c r="D541" s="7" t="s">
        <v>6783</v>
      </c>
      <c r="E541" s="7">
        <v>753</v>
      </c>
      <c r="F541" s="7">
        <v>16</v>
      </c>
      <c r="G541" s="7">
        <v>778</v>
      </c>
      <c r="H541" s="8">
        <v>1172109904</v>
      </c>
      <c r="I541" s="7" t="s">
        <v>6271</v>
      </c>
      <c r="J541" s="9" t="s">
        <v>1204</v>
      </c>
    </row>
    <row r="542" spans="1:10" hidden="1" x14ac:dyDescent="0.2">
      <c r="A542" s="6" t="s">
        <v>398</v>
      </c>
      <c r="B542" s="7" t="s">
        <v>398</v>
      </c>
      <c r="C542" s="7" t="s">
        <v>6788</v>
      </c>
      <c r="D542" s="7" t="s">
        <v>6789</v>
      </c>
      <c r="E542" s="7">
        <v>386</v>
      </c>
      <c r="F542" s="7">
        <v>7</v>
      </c>
      <c r="G542" s="7">
        <v>692</v>
      </c>
      <c r="H542" s="8">
        <v>970547928</v>
      </c>
      <c r="I542" s="7" t="s">
        <v>6271</v>
      </c>
      <c r="J542" s="9" t="s">
        <v>6790</v>
      </c>
    </row>
    <row r="543" spans="1:10" hidden="1" x14ac:dyDescent="0.2">
      <c r="A543" s="6" t="s">
        <v>398</v>
      </c>
      <c r="B543" s="7" t="s">
        <v>398</v>
      </c>
      <c r="C543" s="7" t="s">
        <v>6788</v>
      </c>
      <c r="D543" s="7" t="s">
        <v>6791</v>
      </c>
      <c r="E543" s="7">
        <v>394</v>
      </c>
      <c r="F543" s="7">
        <v>7</v>
      </c>
      <c r="G543" s="7">
        <v>410</v>
      </c>
      <c r="H543" s="8">
        <v>591656240</v>
      </c>
      <c r="I543" s="7" t="s">
        <v>6271</v>
      </c>
      <c r="J543" s="9" t="s">
        <v>6792</v>
      </c>
    </row>
    <row r="544" spans="1:10" hidden="1" x14ac:dyDescent="0.2">
      <c r="A544" s="6" t="s">
        <v>398</v>
      </c>
      <c r="B544" s="7" t="s">
        <v>398</v>
      </c>
      <c r="C544" s="7" t="s">
        <v>6788</v>
      </c>
      <c r="D544" s="7" t="s">
        <v>6793</v>
      </c>
      <c r="E544" s="7">
        <v>399</v>
      </c>
      <c r="F544" s="7">
        <v>6</v>
      </c>
      <c r="G544" s="7">
        <v>433</v>
      </c>
      <c r="H544" s="8">
        <v>610082312</v>
      </c>
      <c r="I544" s="7" t="s">
        <v>6271</v>
      </c>
      <c r="J544" s="9" t="s">
        <v>6794</v>
      </c>
    </row>
    <row r="545" spans="1:10" hidden="1" x14ac:dyDescent="0.2">
      <c r="A545" s="6" t="s">
        <v>398</v>
      </c>
      <c r="B545" s="7" t="s">
        <v>398</v>
      </c>
      <c r="C545" s="7" t="s">
        <v>6795</v>
      </c>
      <c r="D545" s="7" t="s">
        <v>6796</v>
      </c>
      <c r="E545" s="7">
        <v>383</v>
      </c>
      <c r="F545" s="7">
        <v>4</v>
      </c>
      <c r="G545" s="7">
        <v>210</v>
      </c>
      <c r="H545" s="8">
        <v>287857200</v>
      </c>
      <c r="I545" s="7" t="s">
        <v>6271</v>
      </c>
      <c r="J545" s="9" t="s">
        <v>6797</v>
      </c>
    </row>
    <row r="546" spans="1:10" hidden="1" x14ac:dyDescent="0.2">
      <c r="A546" s="6" t="s">
        <v>398</v>
      </c>
      <c r="B546" s="7" t="s">
        <v>398</v>
      </c>
      <c r="C546" s="7" t="s">
        <v>6795</v>
      </c>
      <c r="D546" s="7" t="s">
        <v>6798</v>
      </c>
      <c r="E546" s="7">
        <v>390</v>
      </c>
      <c r="F546" s="7">
        <v>6</v>
      </c>
      <c r="G546" s="7">
        <v>580</v>
      </c>
      <c r="H546" s="8">
        <v>836977120</v>
      </c>
      <c r="I546" s="7" t="s">
        <v>6271</v>
      </c>
      <c r="J546" s="9" t="s">
        <v>6799</v>
      </c>
    </row>
    <row r="547" spans="1:10" hidden="1" x14ac:dyDescent="0.2">
      <c r="A547" s="6" t="s">
        <v>398</v>
      </c>
      <c r="B547" s="7" t="s">
        <v>398</v>
      </c>
      <c r="C547" s="7" t="s">
        <v>6795</v>
      </c>
      <c r="D547" s="7" t="s">
        <v>6800</v>
      </c>
      <c r="E547" s="7">
        <v>393</v>
      </c>
      <c r="F547" s="7">
        <v>13</v>
      </c>
      <c r="G547" s="7">
        <v>650</v>
      </c>
      <c r="H547" s="8">
        <v>937991600</v>
      </c>
      <c r="I547" s="7" t="s">
        <v>6271</v>
      </c>
      <c r="J547" s="9" t="s">
        <v>6801</v>
      </c>
    </row>
    <row r="548" spans="1:10" hidden="1" x14ac:dyDescent="0.2">
      <c r="A548" s="6" t="s">
        <v>398</v>
      </c>
      <c r="B548" s="7" t="s">
        <v>398</v>
      </c>
      <c r="C548" s="7" t="s">
        <v>6795</v>
      </c>
      <c r="D548" s="7" t="s">
        <v>6802</v>
      </c>
      <c r="E548" s="7">
        <v>396</v>
      </c>
      <c r="F548" s="7">
        <v>1</v>
      </c>
      <c r="G548" s="7">
        <v>22</v>
      </c>
      <c r="H548" s="8">
        <v>28705952</v>
      </c>
      <c r="I548" s="7" t="s">
        <v>6271</v>
      </c>
      <c r="J548" s="9" t="s">
        <v>6803</v>
      </c>
    </row>
    <row r="549" spans="1:10" hidden="1" x14ac:dyDescent="0.2">
      <c r="A549" s="6" t="s">
        <v>398</v>
      </c>
      <c r="B549" s="7" t="s">
        <v>398</v>
      </c>
      <c r="C549" s="7" t="s">
        <v>6795</v>
      </c>
      <c r="D549" s="7" t="s">
        <v>6804</v>
      </c>
      <c r="E549" s="7">
        <v>397</v>
      </c>
      <c r="F549" s="7">
        <v>19</v>
      </c>
      <c r="G549" s="7">
        <v>712</v>
      </c>
      <c r="H549" s="8">
        <v>1027461568</v>
      </c>
      <c r="I549" s="7" t="s">
        <v>6271</v>
      </c>
      <c r="J549" s="9" t="s">
        <v>6805</v>
      </c>
    </row>
    <row r="550" spans="1:10" hidden="1" x14ac:dyDescent="0.2">
      <c r="A550" s="6" t="s">
        <v>398</v>
      </c>
      <c r="B550" s="7" t="s">
        <v>398</v>
      </c>
      <c r="C550" s="7" t="s">
        <v>6795</v>
      </c>
      <c r="D550" s="7" t="s">
        <v>6806</v>
      </c>
      <c r="E550" s="7">
        <v>398</v>
      </c>
      <c r="F550" s="7">
        <v>1</v>
      </c>
      <c r="G550" s="7">
        <v>176</v>
      </c>
      <c r="H550" s="8">
        <v>253979264</v>
      </c>
      <c r="I550" s="7" t="s">
        <v>6271</v>
      </c>
      <c r="J550" s="9" t="s">
        <v>6803</v>
      </c>
    </row>
    <row r="551" spans="1:10" hidden="1" x14ac:dyDescent="0.2">
      <c r="A551" s="6" t="s">
        <v>398</v>
      </c>
      <c r="B551" s="7" t="s">
        <v>398</v>
      </c>
      <c r="C551" s="7" t="s">
        <v>6795</v>
      </c>
      <c r="D551" s="7" t="s">
        <v>6807</v>
      </c>
      <c r="E551" s="7">
        <v>413</v>
      </c>
      <c r="F551" s="7">
        <v>5</v>
      </c>
      <c r="G551" s="7">
        <v>300</v>
      </c>
      <c r="H551" s="8">
        <v>432919200</v>
      </c>
      <c r="I551" s="7" t="s">
        <v>6271</v>
      </c>
      <c r="J551" s="9" t="s">
        <v>6808</v>
      </c>
    </row>
    <row r="552" spans="1:10" hidden="1" x14ac:dyDescent="0.2">
      <c r="A552" s="6" t="s">
        <v>398</v>
      </c>
      <c r="B552" s="7" t="s">
        <v>398</v>
      </c>
      <c r="C552" s="7" t="s">
        <v>6795</v>
      </c>
      <c r="D552" s="7" t="s">
        <v>6809</v>
      </c>
      <c r="E552" s="7">
        <v>420</v>
      </c>
      <c r="F552" s="7">
        <v>10</v>
      </c>
      <c r="G552" s="7">
        <v>203</v>
      </c>
      <c r="H552" s="8">
        <v>292941992</v>
      </c>
      <c r="I552" s="7" t="s">
        <v>6271</v>
      </c>
      <c r="J552" s="9" t="s">
        <v>6810</v>
      </c>
    </row>
    <row r="553" spans="1:10" hidden="1" x14ac:dyDescent="0.2">
      <c r="A553" s="6" t="s">
        <v>398</v>
      </c>
      <c r="B553" s="7" t="s">
        <v>398</v>
      </c>
      <c r="C553" s="7" t="s">
        <v>6811</v>
      </c>
      <c r="D553" s="7" t="s">
        <v>6812</v>
      </c>
      <c r="E553" s="7">
        <v>384</v>
      </c>
      <c r="F553" s="7">
        <v>6</v>
      </c>
      <c r="G553" s="7">
        <v>284</v>
      </c>
      <c r="H553" s="8">
        <v>409830176</v>
      </c>
      <c r="I553" s="7" t="s">
        <v>6271</v>
      </c>
      <c r="J553" s="9" t="s">
        <v>6813</v>
      </c>
    </row>
    <row r="554" spans="1:10" hidden="1" x14ac:dyDescent="0.2">
      <c r="A554" s="6" t="s">
        <v>398</v>
      </c>
      <c r="B554" s="7" t="s">
        <v>398</v>
      </c>
      <c r="C554" s="7" t="s">
        <v>6811</v>
      </c>
      <c r="D554" s="7" t="s">
        <v>6814</v>
      </c>
      <c r="E554" s="7">
        <v>392</v>
      </c>
      <c r="F554" s="7">
        <v>7</v>
      </c>
      <c r="G554" s="7">
        <v>350</v>
      </c>
      <c r="H554" s="8">
        <v>505072400</v>
      </c>
      <c r="I554" s="7" t="s">
        <v>6271</v>
      </c>
      <c r="J554" s="9" t="s">
        <v>6815</v>
      </c>
    </row>
    <row r="555" spans="1:10" hidden="1" x14ac:dyDescent="0.2">
      <c r="A555" s="6" t="s">
        <v>398</v>
      </c>
      <c r="B555" s="7" t="s">
        <v>398</v>
      </c>
      <c r="C555" s="7" t="s">
        <v>6811</v>
      </c>
      <c r="D555" s="7" t="s">
        <v>6816</v>
      </c>
      <c r="E555" s="7">
        <v>395</v>
      </c>
      <c r="F555" s="7">
        <v>13</v>
      </c>
      <c r="G555" s="7">
        <v>639</v>
      </c>
      <c r="H555" s="8">
        <v>922117896</v>
      </c>
      <c r="I555" s="7" t="s">
        <v>6271</v>
      </c>
      <c r="J555" s="9" t="s">
        <v>6817</v>
      </c>
    </row>
    <row r="556" spans="1:10" hidden="1" x14ac:dyDescent="0.2">
      <c r="A556" s="6" t="s">
        <v>398</v>
      </c>
      <c r="B556" s="7" t="s">
        <v>398</v>
      </c>
      <c r="C556" s="7" t="s">
        <v>6811</v>
      </c>
      <c r="D556" s="7" t="s">
        <v>6818</v>
      </c>
      <c r="E556" s="7">
        <v>400</v>
      </c>
      <c r="F556" s="7">
        <v>1</v>
      </c>
      <c r="G556" s="7">
        <v>300</v>
      </c>
      <c r="H556" s="8">
        <v>369643200</v>
      </c>
      <c r="I556" s="7" t="s">
        <v>6271</v>
      </c>
      <c r="J556" s="9" t="s">
        <v>6819</v>
      </c>
    </row>
    <row r="557" spans="1:10" hidden="1" x14ac:dyDescent="0.2">
      <c r="A557" s="6" t="s">
        <v>398</v>
      </c>
      <c r="B557" s="7" t="s">
        <v>398</v>
      </c>
      <c r="C557" s="7" t="s">
        <v>6811</v>
      </c>
      <c r="D557" s="7" t="s">
        <v>6818</v>
      </c>
      <c r="E557" s="7">
        <v>401</v>
      </c>
      <c r="F557" s="7">
        <v>3</v>
      </c>
      <c r="G557" s="7">
        <v>581</v>
      </c>
      <c r="H557" s="8">
        <v>715875664</v>
      </c>
      <c r="I557" s="7" t="s">
        <v>6271</v>
      </c>
      <c r="J557" s="9" t="s">
        <v>6820</v>
      </c>
    </row>
    <row r="558" spans="1:10" hidden="1" x14ac:dyDescent="0.2">
      <c r="A558" s="6" t="s">
        <v>398</v>
      </c>
      <c r="B558" s="7" t="s">
        <v>398</v>
      </c>
      <c r="C558" s="7" t="s">
        <v>6811</v>
      </c>
      <c r="D558" s="7" t="s">
        <v>6818</v>
      </c>
      <c r="E558" s="7">
        <v>402</v>
      </c>
      <c r="F558" s="7">
        <v>4</v>
      </c>
      <c r="G558" s="7">
        <v>623</v>
      </c>
      <c r="H558" s="8">
        <v>767625712</v>
      </c>
      <c r="I558" s="7" t="s">
        <v>6271</v>
      </c>
      <c r="J558" s="9" t="s">
        <v>6797</v>
      </c>
    </row>
    <row r="559" spans="1:10" hidden="1" x14ac:dyDescent="0.2">
      <c r="A559" s="6" t="s">
        <v>398</v>
      </c>
      <c r="B559" s="7" t="s">
        <v>398</v>
      </c>
      <c r="C559" s="7" t="s">
        <v>6811</v>
      </c>
      <c r="D559" s="7" t="s">
        <v>6818</v>
      </c>
      <c r="E559" s="7">
        <v>403</v>
      </c>
      <c r="F559" s="7">
        <v>15</v>
      </c>
      <c r="G559" s="7">
        <v>749</v>
      </c>
      <c r="H559" s="8">
        <v>1080854936</v>
      </c>
      <c r="I559" s="7" t="s">
        <v>6271</v>
      </c>
      <c r="J559" s="9" t="s">
        <v>6821</v>
      </c>
    </row>
    <row r="560" spans="1:10" hidden="1" x14ac:dyDescent="0.2">
      <c r="A560" s="6" t="s">
        <v>398</v>
      </c>
      <c r="B560" s="7" t="s">
        <v>398</v>
      </c>
      <c r="C560" s="7" t="s">
        <v>6811</v>
      </c>
      <c r="D560" s="7" t="s">
        <v>6818</v>
      </c>
      <c r="E560" s="7">
        <v>404</v>
      </c>
      <c r="F560" s="7">
        <v>15</v>
      </c>
      <c r="G560" s="7">
        <v>728</v>
      </c>
      <c r="H560" s="8">
        <v>1050550592</v>
      </c>
      <c r="I560" s="7" t="s">
        <v>6271</v>
      </c>
      <c r="J560" s="9" t="s">
        <v>6822</v>
      </c>
    </row>
    <row r="561" spans="1:10" hidden="1" x14ac:dyDescent="0.2">
      <c r="A561" s="6" t="s">
        <v>398</v>
      </c>
      <c r="B561" s="7" t="s">
        <v>398</v>
      </c>
      <c r="C561" s="7" t="s">
        <v>6811</v>
      </c>
      <c r="D561" s="7" t="s">
        <v>6818</v>
      </c>
      <c r="E561" s="7">
        <v>405</v>
      </c>
      <c r="F561" s="7">
        <v>19</v>
      </c>
      <c r="G561" s="7">
        <v>919</v>
      </c>
      <c r="H561" s="8">
        <v>1326175816</v>
      </c>
      <c r="I561" s="7" t="s">
        <v>6271</v>
      </c>
      <c r="J561" s="9" t="s">
        <v>6823</v>
      </c>
    </row>
    <row r="562" spans="1:10" hidden="1" x14ac:dyDescent="0.2">
      <c r="A562" s="6" t="s">
        <v>398</v>
      </c>
      <c r="B562" s="7" t="s">
        <v>398</v>
      </c>
      <c r="C562" s="7" t="s">
        <v>6811</v>
      </c>
      <c r="D562" s="7" t="s">
        <v>6818</v>
      </c>
      <c r="E562" s="7">
        <v>406</v>
      </c>
      <c r="F562" s="7">
        <v>19</v>
      </c>
      <c r="G562" s="7">
        <v>929</v>
      </c>
      <c r="H562" s="8">
        <v>1340606456</v>
      </c>
      <c r="I562" s="7" t="s">
        <v>6271</v>
      </c>
      <c r="J562" s="9" t="s">
        <v>6797</v>
      </c>
    </row>
    <row r="563" spans="1:10" hidden="1" x14ac:dyDescent="0.2">
      <c r="A563" s="6" t="s">
        <v>398</v>
      </c>
      <c r="B563" s="7" t="s">
        <v>398</v>
      </c>
      <c r="C563" s="7" t="s">
        <v>6811</v>
      </c>
      <c r="D563" s="7" t="s">
        <v>6818</v>
      </c>
      <c r="E563" s="7">
        <v>407</v>
      </c>
      <c r="F563" s="7">
        <v>12</v>
      </c>
      <c r="G563" s="7">
        <v>581</v>
      </c>
      <c r="H563" s="8">
        <v>758098096</v>
      </c>
      <c r="I563" s="7" t="s">
        <v>6271</v>
      </c>
      <c r="J563" s="9" t="s">
        <v>6824</v>
      </c>
    </row>
    <row r="564" spans="1:10" hidden="1" x14ac:dyDescent="0.2">
      <c r="A564" s="6" t="s">
        <v>398</v>
      </c>
      <c r="B564" s="7" t="s">
        <v>398</v>
      </c>
      <c r="C564" s="7" t="s">
        <v>6811</v>
      </c>
      <c r="D564" s="7" t="s">
        <v>6818</v>
      </c>
      <c r="E564" s="7">
        <v>408</v>
      </c>
      <c r="F564" s="7">
        <v>19</v>
      </c>
      <c r="G564" s="7">
        <v>933</v>
      </c>
      <c r="H564" s="8">
        <v>1346378712</v>
      </c>
      <c r="I564" s="7" t="s">
        <v>6271</v>
      </c>
      <c r="J564" s="9" t="s">
        <v>6825</v>
      </c>
    </row>
    <row r="565" spans="1:10" hidden="1" x14ac:dyDescent="0.2">
      <c r="A565" s="6" t="s">
        <v>398</v>
      </c>
      <c r="B565" s="7" t="s">
        <v>398</v>
      </c>
      <c r="C565" s="7" t="s">
        <v>6811</v>
      </c>
      <c r="D565" s="7" t="s">
        <v>6818</v>
      </c>
      <c r="E565" s="7">
        <v>409</v>
      </c>
      <c r="F565" s="7">
        <v>20</v>
      </c>
      <c r="G565" s="7">
        <v>949</v>
      </c>
      <c r="H565" s="8">
        <v>1369467736</v>
      </c>
      <c r="I565" s="7" t="s">
        <v>6271</v>
      </c>
      <c r="J565" s="9" t="s">
        <v>6826</v>
      </c>
    </row>
    <row r="566" spans="1:10" hidden="1" x14ac:dyDescent="0.2">
      <c r="A566" s="6" t="s">
        <v>398</v>
      </c>
      <c r="B566" s="7" t="s">
        <v>398</v>
      </c>
      <c r="C566" s="7" t="s">
        <v>6811</v>
      </c>
      <c r="D566" s="7" t="s">
        <v>6818</v>
      </c>
      <c r="E566" s="7">
        <v>410</v>
      </c>
      <c r="F566" s="7">
        <v>19</v>
      </c>
      <c r="G566" s="7">
        <v>932</v>
      </c>
      <c r="H566" s="8">
        <v>1344935648</v>
      </c>
      <c r="I566" s="7" t="s">
        <v>6271</v>
      </c>
      <c r="J566" s="9" t="s">
        <v>6826</v>
      </c>
    </row>
    <row r="567" spans="1:10" hidden="1" x14ac:dyDescent="0.2">
      <c r="A567" s="6" t="s">
        <v>398</v>
      </c>
      <c r="B567" s="7" t="s">
        <v>398</v>
      </c>
      <c r="C567" s="7" t="s">
        <v>6811</v>
      </c>
      <c r="D567" s="7" t="s">
        <v>6818</v>
      </c>
      <c r="E567" s="7">
        <v>411</v>
      </c>
      <c r="F567" s="7">
        <v>20</v>
      </c>
      <c r="G567" s="7">
        <v>950</v>
      </c>
      <c r="H567" s="8">
        <v>1370910800</v>
      </c>
      <c r="I567" s="7" t="s">
        <v>6271</v>
      </c>
      <c r="J567" s="9" t="s">
        <v>6826</v>
      </c>
    </row>
    <row r="568" spans="1:10" hidden="1" x14ac:dyDescent="0.2">
      <c r="A568" s="6" t="s">
        <v>398</v>
      </c>
      <c r="B568" s="7" t="s">
        <v>398</v>
      </c>
      <c r="C568" s="7" t="s">
        <v>6811</v>
      </c>
      <c r="D568" s="7" t="s">
        <v>6818</v>
      </c>
      <c r="E568" s="7">
        <v>412</v>
      </c>
      <c r="F568" s="7">
        <v>18</v>
      </c>
      <c r="G568" s="7">
        <v>875</v>
      </c>
      <c r="H568" s="8">
        <v>1262681000</v>
      </c>
      <c r="I568" s="7" t="s">
        <v>6271</v>
      </c>
      <c r="J568" s="9" t="s">
        <v>6826</v>
      </c>
    </row>
    <row r="569" spans="1:10" hidden="1" x14ac:dyDescent="0.2">
      <c r="A569" s="6" t="s">
        <v>398</v>
      </c>
      <c r="B569" s="7" t="s">
        <v>398</v>
      </c>
      <c r="C569" s="7" t="s">
        <v>6811</v>
      </c>
      <c r="D569" s="7" t="s">
        <v>6827</v>
      </c>
      <c r="E569" s="7">
        <v>414</v>
      </c>
      <c r="F569" s="7">
        <v>8</v>
      </c>
      <c r="G569" s="7">
        <v>366</v>
      </c>
      <c r="H569" s="8">
        <v>528161424</v>
      </c>
      <c r="I569" s="7" t="s">
        <v>6271</v>
      </c>
      <c r="J569" s="9" t="s">
        <v>6828</v>
      </c>
    </row>
    <row r="570" spans="1:10" hidden="1" x14ac:dyDescent="0.2">
      <c r="A570" s="6" t="s">
        <v>398</v>
      </c>
      <c r="B570" s="7" t="s">
        <v>398</v>
      </c>
      <c r="C570" s="7" t="s">
        <v>6829</v>
      </c>
      <c r="D570" s="7" t="s">
        <v>6830</v>
      </c>
      <c r="E570" s="7">
        <v>381</v>
      </c>
      <c r="F570" s="7">
        <v>1</v>
      </c>
      <c r="G570" s="7">
        <v>50</v>
      </c>
      <c r="H570" s="8">
        <v>72153200</v>
      </c>
      <c r="I570" s="7" t="s">
        <v>6271</v>
      </c>
      <c r="J570" s="9" t="s">
        <v>6831</v>
      </c>
    </row>
    <row r="571" spans="1:10" hidden="1" x14ac:dyDescent="0.2">
      <c r="A571" s="6" t="s">
        <v>398</v>
      </c>
      <c r="B571" s="7" t="s">
        <v>398</v>
      </c>
      <c r="C571" s="7" t="s">
        <v>6829</v>
      </c>
      <c r="D571" s="7" t="s">
        <v>6830</v>
      </c>
      <c r="E571" s="7">
        <v>382</v>
      </c>
      <c r="F571" s="7">
        <v>16</v>
      </c>
      <c r="G571" s="7">
        <v>797</v>
      </c>
      <c r="H571" s="8">
        <v>1150122008</v>
      </c>
      <c r="I571" s="7" t="s">
        <v>6271</v>
      </c>
      <c r="J571" s="9" t="s">
        <v>6832</v>
      </c>
    </row>
    <row r="572" spans="1:10" hidden="1" x14ac:dyDescent="0.2">
      <c r="A572" s="6" t="s">
        <v>398</v>
      </c>
      <c r="B572" s="7" t="s">
        <v>398</v>
      </c>
      <c r="C572" s="7" t="s">
        <v>6829</v>
      </c>
      <c r="D572" s="7" t="s">
        <v>6833</v>
      </c>
      <c r="E572" s="7">
        <v>387</v>
      </c>
      <c r="F572" s="7">
        <v>6</v>
      </c>
      <c r="G572" s="7">
        <v>319</v>
      </c>
      <c r="H572" s="8">
        <v>460337416</v>
      </c>
      <c r="I572" s="7" t="s">
        <v>6271</v>
      </c>
      <c r="J572" s="9" t="s">
        <v>6834</v>
      </c>
    </row>
    <row r="573" spans="1:10" hidden="1" x14ac:dyDescent="0.2">
      <c r="A573" s="6" t="s">
        <v>398</v>
      </c>
      <c r="B573" s="7" t="s">
        <v>398</v>
      </c>
      <c r="C573" s="7" t="s">
        <v>6829</v>
      </c>
      <c r="D573" s="7" t="s">
        <v>6833</v>
      </c>
      <c r="E573" s="7">
        <v>388</v>
      </c>
      <c r="F573" s="7">
        <v>38</v>
      </c>
      <c r="G573" s="7">
        <v>999</v>
      </c>
      <c r="H573" s="8">
        <v>1441620936</v>
      </c>
      <c r="I573" s="7" t="s">
        <v>6271</v>
      </c>
      <c r="J573" s="9" t="s">
        <v>6835</v>
      </c>
    </row>
    <row r="574" spans="1:10" hidden="1" x14ac:dyDescent="0.2">
      <c r="A574" s="6" t="s">
        <v>398</v>
      </c>
      <c r="B574" s="7" t="s">
        <v>398</v>
      </c>
      <c r="C574" s="7" t="s">
        <v>6829</v>
      </c>
      <c r="D574" s="7" t="s">
        <v>6661</v>
      </c>
      <c r="E574" s="7">
        <v>415</v>
      </c>
      <c r="F574" s="7">
        <v>4</v>
      </c>
      <c r="G574" s="7">
        <v>624</v>
      </c>
      <c r="H574" s="8">
        <v>768857856</v>
      </c>
      <c r="I574" s="7" t="s">
        <v>6271</v>
      </c>
      <c r="J574" s="9" t="s">
        <v>6836</v>
      </c>
    </row>
    <row r="575" spans="1:10" hidden="1" x14ac:dyDescent="0.2">
      <c r="A575" s="6" t="s">
        <v>398</v>
      </c>
      <c r="B575" s="7" t="s">
        <v>398</v>
      </c>
      <c r="C575" s="7" t="s">
        <v>6829</v>
      </c>
      <c r="D575" s="7" t="s">
        <v>6661</v>
      </c>
      <c r="E575" s="7">
        <v>416</v>
      </c>
      <c r="F575" s="7">
        <v>16</v>
      </c>
      <c r="G575" s="7">
        <v>718</v>
      </c>
      <c r="H575" s="8">
        <v>1036119952</v>
      </c>
      <c r="I575" s="7" t="s">
        <v>6271</v>
      </c>
      <c r="J575" s="9" t="s">
        <v>6837</v>
      </c>
    </row>
    <row r="576" spans="1:10" hidden="1" x14ac:dyDescent="0.2">
      <c r="A576" s="6" t="s">
        <v>398</v>
      </c>
      <c r="B576" s="7" t="s">
        <v>398</v>
      </c>
      <c r="C576" s="7" t="s">
        <v>6829</v>
      </c>
      <c r="D576" s="7" t="s">
        <v>6661</v>
      </c>
      <c r="E576" s="7">
        <v>417</v>
      </c>
      <c r="F576" s="7">
        <v>43</v>
      </c>
      <c r="G576" s="7">
        <v>698</v>
      </c>
      <c r="H576" s="8">
        <v>1007258672</v>
      </c>
      <c r="I576" s="7" t="s">
        <v>6271</v>
      </c>
      <c r="J576" s="9" t="s">
        <v>6837</v>
      </c>
    </row>
    <row r="577" spans="1:10" hidden="1" x14ac:dyDescent="0.2">
      <c r="A577" s="6" t="s">
        <v>398</v>
      </c>
      <c r="B577" s="7" t="s">
        <v>398</v>
      </c>
      <c r="C577" s="7" t="s">
        <v>6829</v>
      </c>
      <c r="D577" s="7" t="s">
        <v>6661</v>
      </c>
      <c r="E577" s="7">
        <v>418</v>
      </c>
      <c r="F577" s="7">
        <v>18</v>
      </c>
      <c r="G577" s="7">
        <v>821</v>
      </c>
      <c r="H577" s="8">
        <v>1071253936</v>
      </c>
      <c r="I577" s="7" t="s">
        <v>6271</v>
      </c>
      <c r="J577" s="9" t="s">
        <v>6837</v>
      </c>
    </row>
    <row r="578" spans="1:10" hidden="1" x14ac:dyDescent="0.2">
      <c r="A578" s="6" t="s">
        <v>398</v>
      </c>
      <c r="B578" s="7" t="s">
        <v>398</v>
      </c>
      <c r="C578" s="7" t="s">
        <v>6829</v>
      </c>
      <c r="D578" s="7" t="s">
        <v>6838</v>
      </c>
      <c r="E578" s="7">
        <v>422</v>
      </c>
      <c r="F578" s="7">
        <v>17</v>
      </c>
      <c r="G578" s="7">
        <v>632</v>
      </c>
      <c r="H578" s="8">
        <v>876792808</v>
      </c>
      <c r="I578" s="7" t="s">
        <v>6271</v>
      </c>
      <c r="J578" s="9" t="s">
        <v>6839</v>
      </c>
    </row>
    <row r="579" spans="1:10" hidden="1" x14ac:dyDescent="0.2">
      <c r="A579" s="6" t="s">
        <v>398</v>
      </c>
      <c r="B579" s="7" t="s">
        <v>398</v>
      </c>
      <c r="C579" s="7" t="s">
        <v>6829</v>
      </c>
      <c r="D579" s="7" t="s">
        <v>6838</v>
      </c>
      <c r="E579" s="7">
        <v>423</v>
      </c>
      <c r="F579" s="7">
        <v>25</v>
      </c>
      <c r="G579" s="7">
        <v>724</v>
      </c>
      <c r="H579" s="8">
        <v>1044778336</v>
      </c>
      <c r="I579" s="7" t="s">
        <v>6271</v>
      </c>
      <c r="J579" s="9" t="s">
        <v>6840</v>
      </c>
    </row>
    <row r="580" spans="1:10" hidden="1" x14ac:dyDescent="0.2">
      <c r="A580" s="6" t="s">
        <v>398</v>
      </c>
      <c r="B580" s="7" t="s">
        <v>398</v>
      </c>
      <c r="C580" s="7" t="s">
        <v>6841</v>
      </c>
      <c r="D580" s="7" t="s">
        <v>6842</v>
      </c>
      <c r="E580" s="7">
        <v>385</v>
      </c>
      <c r="F580" s="7">
        <v>1</v>
      </c>
      <c r="G580" s="7">
        <v>80</v>
      </c>
      <c r="H580" s="8">
        <v>115445120</v>
      </c>
      <c r="I580" s="7" t="s">
        <v>6271</v>
      </c>
      <c r="J580" s="9" t="s">
        <v>6843</v>
      </c>
    </row>
    <row r="581" spans="1:10" hidden="1" x14ac:dyDescent="0.2">
      <c r="A581" s="6" t="s">
        <v>398</v>
      </c>
      <c r="B581" s="7" t="s">
        <v>398</v>
      </c>
      <c r="C581" s="7" t="s">
        <v>6841</v>
      </c>
      <c r="D581" s="7" t="s">
        <v>6844</v>
      </c>
      <c r="E581" s="7">
        <v>389</v>
      </c>
      <c r="F581" s="7">
        <v>3</v>
      </c>
      <c r="G581" s="7">
        <v>138</v>
      </c>
      <c r="H581" s="8">
        <v>199142832</v>
      </c>
      <c r="I581" s="7" t="s">
        <v>6271</v>
      </c>
      <c r="J581" s="9" t="s">
        <v>6845</v>
      </c>
    </row>
    <row r="582" spans="1:10" hidden="1" x14ac:dyDescent="0.2">
      <c r="A582" s="6" t="s">
        <v>398</v>
      </c>
      <c r="B582" s="7" t="s">
        <v>398</v>
      </c>
      <c r="C582" s="7" t="s">
        <v>6841</v>
      </c>
      <c r="D582" s="7" t="s">
        <v>6846</v>
      </c>
      <c r="E582" s="7">
        <v>391</v>
      </c>
      <c r="F582" s="7">
        <v>6</v>
      </c>
      <c r="G582" s="7">
        <v>334</v>
      </c>
      <c r="H582" s="8">
        <v>441908576</v>
      </c>
      <c r="I582" s="7" t="s">
        <v>6271</v>
      </c>
      <c r="J582" s="9" t="s">
        <v>6847</v>
      </c>
    </row>
    <row r="583" spans="1:10" hidden="1" x14ac:dyDescent="0.2">
      <c r="A583" s="6" t="s">
        <v>398</v>
      </c>
      <c r="B583" s="7" t="s">
        <v>398</v>
      </c>
      <c r="C583" s="7" t="s">
        <v>6841</v>
      </c>
      <c r="D583" s="7" t="s">
        <v>6848</v>
      </c>
      <c r="E583" s="7">
        <v>419</v>
      </c>
      <c r="F583" s="7">
        <v>20</v>
      </c>
      <c r="G583" s="7">
        <v>423</v>
      </c>
      <c r="H583" s="8">
        <v>610416072</v>
      </c>
      <c r="I583" s="7" t="s">
        <v>6271</v>
      </c>
      <c r="J583" s="9" t="s">
        <v>6837</v>
      </c>
    </row>
    <row r="584" spans="1:10" hidden="1" x14ac:dyDescent="0.2">
      <c r="A584" s="6" t="s">
        <v>398</v>
      </c>
      <c r="B584" s="7" t="s">
        <v>398</v>
      </c>
      <c r="C584" s="7" t="s">
        <v>6841</v>
      </c>
      <c r="D584" s="7" t="s">
        <v>6849</v>
      </c>
      <c r="E584" s="7">
        <v>421</v>
      </c>
      <c r="F584" s="7">
        <v>23</v>
      </c>
      <c r="G584" s="7">
        <v>910</v>
      </c>
      <c r="H584" s="8">
        <v>1313188240</v>
      </c>
      <c r="I584" s="7" t="s">
        <v>6271</v>
      </c>
      <c r="J584" s="9" t="s">
        <v>6850</v>
      </c>
    </row>
    <row r="585" spans="1:10" hidden="1" x14ac:dyDescent="0.2">
      <c r="A585" s="6" t="s">
        <v>398</v>
      </c>
      <c r="B585" s="7" t="s">
        <v>398</v>
      </c>
      <c r="C585" s="7" t="s">
        <v>6841</v>
      </c>
      <c r="D585" s="7" t="s">
        <v>6851</v>
      </c>
      <c r="E585" s="7">
        <v>380</v>
      </c>
      <c r="F585" s="7">
        <v>3</v>
      </c>
      <c r="G585" s="7">
        <v>146</v>
      </c>
      <c r="H585" s="8">
        <v>219958928</v>
      </c>
      <c r="I585" s="7" t="s">
        <v>6271</v>
      </c>
      <c r="J585" s="9" t="s">
        <v>6852</v>
      </c>
    </row>
    <row r="586" spans="1:10" hidden="1" x14ac:dyDescent="0.2">
      <c r="A586" s="6" t="s">
        <v>323</v>
      </c>
      <c r="B586" s="7" t="s">
        <v>323</v>
      </c>
      <c r="C586" s="7" t="s">
        <v>6853</v>
      </c>
      <c r="D586" s="7" t="s">
        <v>6854</v>
      </c>
      <c r="E586" s="7">
        <v>817</v>
      </c>
      <c r="F586" s="7">
        <v>28</v>
      </c>
      <c r="G586" s="7">
        <v>607</v>
      </c>
      <c r="H586" s="8">
        <v>835865048</v>
      </c>
      <c r="I586" s="7" t="s">
        <v>6271</v>
      </c>
      <c r="J586" s="9" t="s">
        <v>6855</v>
      </c>
    </row>
    <row r="587" spans="1:10" hidden="1" x14ac:dyDescent="0.2">
      <c r="A587" s="6" t="s">
        <v>323</v>
      </c>
      <c r="B587" s="7" t="s">
        <v>323</v>
      </c>
      <c r="C587" s="7" t="s">
        <v>6853</v>
      </c>
      <c r="D587" s="7" t="s">
        <v>6856</v>
      </c>
      <c r="E587" s="7">
        <v>836</v>
      </c>
      <c r="F587" s="7">
        <v>7</v>
      </c>
      <c r="G587" s="7">
        <v>567</v>
      </c>
      <c r="H587" s="8">
        <v>764432688</v>
      </c>
      <c r="I587" s="7" t="s">
        <v>6271</v>
      </c>
      <c r="J587" s="9" t="s">
        <v>3906</v>
      </c>
    </row>
    <row r="588" spans="1:10" x14ac:dyDescent="0.2">
      <c r="A588" s="6" t="s">
        <v>323</v>
      </c>
      <c r="B588" s="7" t="s">
        <v>323</v>
      </c>
      <c r="C588" s="7" t="s">
        <v>6853</v>
      </c>
      <c r="D588" s="7" t="s">
        <v>6857</v>
      </c>
      <c r="E588" s="7">
        <v>840</v>
      </c>
      <c r="F588" s="7">
        <v>2</v>
      </c>
      <c r="G588" s="7">
        <v>838</v>
      </c>
      <c r="H588" s="8">
        <v>1032536672</v>
      </c>
      <c r="I588" s="7" t="s">
        <v>6271</v>
      </c>
      <c r="J588" s="10" t="s">
        <v>6286</v>
      </c>
    </row>
    <row r="589" spans="1:10" hidden="1" x14ac:dyDescent="0.2">
      <c r="A589" s="6" t="s">
        <v>323</v>
      </c>
      <c r="B589" s="7" t="s">
        <v>323</v>
      </c>
      <c r="C589" s="7" t="s">
        <v>6853</v>
      </c>
      <c r="D589" s="7" t="s">
        <v>6857</v>
      </c>
      <c r="E589" s="7">
        <v>841</v>
      </c>
      <c r="F589" s="7">
        <v>2</v>
      </c>
      <c r="G589" s="7">
        <v>580</v>
      </c>
      <c r="H589" s="8">
        <v>714643520</v>
      </c>
      <c r="I589" s="7" t="s">
        <v>6271</v>
      </c>
      <c r="J589" s="9" t="s">
        <v>6858</v>
      </c>
    </row>
    <row r="590" spans="1:10" hidden="1" x14ac:dyDescent="0.2">
      <c r="A590" s="6" t="s">
        <v>323</v>
      </c>
      <c r="B590" s="7" t="s">
        <v>323</v>
      </c>
      <c r="C590" s="7" t="s">
        <v>6853</v>
      </c>
      <c r="D590" s="7" t="s">
        <v>6857</v>
      </c>
      <c r="E590" s="7">
        <v>842</v>
      </c>
      <c r="F590" s="7">
        <v>3</v>
      </c>
      <c r="G590" s="7">
        <v>652</v>
      </c>
      <c r="H590" s="8">
        <v>803357888</v>
      </c>
      <c r="I590" s="7" t="s">
        <v>6271</v>
      </c>
      <c r="J590" s="9" t="s">
        <v>3027</v>
      </c>
    </row>
    <row r="591" spans="1:10" hidden="1" x14ac:dyDescent="0.2">
      <c r="A591" s="6" t="s">
        <v>323</v>
      </c>
      <c r="B591" s="7" t="s">
        <v>323</v>
      </c>
      <c r="C591" s="7" t="s">
        <v>6853</v>
      </c>
      <c r="D591" s="7" t="s">
        <v>6857</v>
      </c>
      <c r="E591" s="7">
        <v>843</v>
      </c>
      <c r="F591" s="7">
        <v>3</v>
      </c>
      <c r="G591" s="7">
        <v>460</v>
      </c>
      <c r="H591" s="8">
        <v>566786240</v>
      </c>
      <c r="I591" s="7" t="s">
        <v>6271</v>
      </c>
      <c r="J591" s="9" t="s">
        <v>3906</v>
      </c>
    </row>
    <row r="592" spans="1:10" hidden="1" x14ac:dyDescent="0.2">
      <c r="A592" s="6" t="s">
        <v>323</v>
      </c>
      <c r="B592" s="7" t="s">
        <v>323</v>
      </c>
      <c r="C592" s="7" t="s">
        <v>6853</v>
      </c>
      <c r="D592" s="7" t="s">
        <v>6857</v>
      </c>
      <c r="E592" s="7">
        <v>844</v>
      </c>
      <c r="F592" s="7">
        <v>3</v>
      </c>
      <c r="G592" s="7">
        <v>298</v>
      </c>
      <c r="H592" s="8">
        <v>367178912</v>
      </c>
      <c r="I592" s="7" t="s">
        <v>6271</v>
      </c>
      <c r="J592" s="9" t="s">
        <v>6859</v>
      </c>
    </row>
    <row r="593" spans="1:10" hidden="1" x14ac:dyDescent="0.2">
      <c r="A593" s="6" t="s">
        <v>323</v>
      </c>
      <c r="B593" s="7" t="s">
        <v>323</v>
      </c>
      <c r="C593" s="7" t="s">
        <v>6853</v>
      </c>
      <c r="D593" s="7" t="s">
        <v>6857</v>
      </c>
      <c r="E593" s="7">
        <v>845</v>
      </c>
      <c r="F593" s="7">
        <v>7</v>
      </c>
      <c r="G593" s="7">
        <v>991</v>
      </c>
      <c r="H593" s="8">
        <v>1493008888</v>
      </c>
      <c r="I593" s="7" t="s">
        <v>6271</v>
      </c>
      <c r="J593" s="9" t="s">
        <v>6859</v>
      </c>
    </row>
    <row r="594" spans="1:10" hidden="1" x14ac:dyDescent="0.2">
      <c r="A594" s="6" t="s">
        <v>323</v>
      </c>
      <c r="B594" s="7" t="s">
        <v>323</v>
      </c>
      <c r="C594" s="7" t="s">
        <v>6853</v>
      </c>
      <c r="D594" s="7" t="s">
        <v>6857</v>
      </c>
      <c r="E594" s="7">
        <v>846</v>
      </c>
      <c r="F594" s="7">
        <v>24</v>
      </c>
      <c r="G594" s="7">
        <v>1191</v>
      </c>
      <c r="H594" s="8">
        <v>1794322488</v>
      </c>
      <c r="I594" s="7" t="s">
        <v>6271</v>
      </c>
      <c r="J594" s="9" t="s">
        <v>4036</v>
      </c>
    </row>
    <row r="595" spans="1:10" hidden="1" x14ac:dyDescent="0.2">
      <c r="A595" s="6" t="s">
        <v>323</v>
      </c>
      <c r="B595" s="7" t="s">
        <v>323</v>
      </c>
      <c r="C595" s="7" t="s">
        <v>6853</v>
      </c>
      <c r="D595" s="7" t="s">
        <v>6857</v>
      </c>
      <c r="E595" s="7">
        <v>847</v>
      </c>
      <c r="F595" s="7">
        <v>39</v>
      </c>
      <c r="G595" s="7">
        <v>1208</v>
      </c>
      <c r="H595" s="8">
        <v>1819934144</v>
      </c>
      <c r="I595" s="7" t="s">
        <v>6271</v>
      </c>
      <c r="J595" s="9" t="s">
        <v>4036</v>
      </c>
    </row>
    <row r="596" spans="1:10" hidden="1" x14ac:dyDescent="0.2">
      <c r="A596" s="6" t="s">
        <v>323</v>
      </c>
      <c r="B596" s="7" t="s">
        <v>323</v>
      </c>
      <c r="C596" s="7" t="s">
        <v>6853</v>
      </c>
      <c r="D596" s="7" t="s">
        <v>6860</v>
      </c>
      <c r="E596" s="7">
        <v>852</v>
      </c>
      <c r="F596" s="7">
        <v>31</v>
      </c>
      <c r="G596" s="7">
        <v>719</v>
      </c>
      <c r="H596" s="8">
        <v>997699136</v>
      </c>
      <c r="I596" s="7" t="s">
        <v>6271</v>
      </c>
      <c r="J596" s="9" t="s">
        <v>3585</v>
      </c>
    </row>
    <row r="597" spans="1:10" hidden="1" x14ac:dyDescent="0.2">
      <c r="A597" s="6" t="s">
        <v>323</v>
      </c>
      <c r="B597" s="7" t="s">
        <v>323</v>
      </c>
      <c r="C597" s="7" t="s">
        <v>6861</v>
      </c>
      <c r="D597" s="7" t="s">
        <v>6862</v>
      </c>
      <c r="E597" s="7">
        <v>824</v>
      </c>
      <c r="F597" s="7">
        <v>1</v>
      </c>
      <c r="G597" s="7">
        <v>417</v>
      </c>
      <c r="H597" s="8">
        <v>513804048</v>
      </c>
      <c r="I597" s="7" t="s">
        <v>6271</v>
      </c>
      <c r="J597" s="9" t="s">
        <v>6863</v>
      </c>
    </row>
    <row r="598" spans="1:10" hidden="1" x14ac:dyDescent="0.2">
      <c r="A598" s="6" t="s">
        <v>323</v>
      </c>
      <c r="B598" s="7" t="s">
        <v>323</v>
      </c>
      <c r="C598" s="7" t="s">
        <v>6861</v>
      </c>
      <c r="D598" s="7" t="s">
        <v>6862</v>
      </c>
      <c r="E598" s="7">
        <v>825</v>
      </c>
      <c r="F598" s="7">
        <v>3</v>
      </c>
      <c r="G598" s="7">
        <v>361</v>
      </c>
      <c r="H598" s="8">
        <v>444803984</v>
      </c>
      <c r="I598" s="7" t="s">
        <v>6271</v>
      </c>
      <c r="J598" s="9" t="s">
        <v>6864</v>
      </c>
    </row>
    <row r="599" spans="1:10" hidden="1" x14ac:dyDescent="0.2">
      <c r="A599" s="6" t="s">
        <v>323</v>
      </c>
      <c r="B599" s="7" t="s">
        <v>323</v>
      </c>
      <c r="C599" s="7" t="s">
        <v>6861</v>
      </c>
      <c r="D599" s="7" t="s">
        <v>6862</v>
      </c>
      <c r="E599" s="7">
        <v>826</v>
      </c>
      <c r="F599" s="7">
        <v>14</v>
      </c>
      <c r="G599" s="7">
        <v>875</v>
      </c>
      <c r="H599" s="8">
        <v>1318247000</v>
      </c>
      <c r="I599" s="7" t="s">
        <v>6271</v>
      </c>
      <c r="J599" s="9" t="s">
        <v>4854</v>
      </c>
    </row>
    <row r="600" spans="1:10" x14ac:dyDescent="0.2">
      <c r="A600" s="6" t="s">
        <v>323</v>
      </c>
      <c r="B600" s="7" t="s">
        <v>323</v>
      </c>
      <c r="C600" s="7" t="s">
        <v>6861</v>
      </c>
      <c r="D600" s="7" t="s">
        <v>6865</v>
      </c>
      <c r="E600" s="7">
        <v>829</v>
      </c>
      <c r="F600" s="7">
        <v>2</v>
      </c>
      <c r="G600" s="7">
        <v>324</v>
      </c>
      <c r="H600" s="8">
        <v>399214656</v>
      </c>
      <c r="I600" s="7" t="s">
        <v>6271</v>
      </c>
      <c r="J600" s="10" t="s">
        <v>6286</v>
      </c>
    </row>
    <row r="601" spans="1:10" hidden="1" x14ac:dyDescent="0.2">
      <c r="A601" s="6" t="s">
        <v>323</v>
      </c>
      <c r="B601" s="7" t="s">
        <v>323</v>
      </c>
      <c r="C601" s="7" t="s">
        <v>6861</v>
      </c>
      <c r="D601" s="7" t="s">
        <v>6865</v>
      </c>
      <c r="E601" s="7">
        <v>830</v>
      </c>
      <c r="F601" s="7">
        <v>16</v>
      </c>
      <c r="G601" s="7">
        <v>853</v>
      </c>
      <c r="H601" s="8">
        <v>1285102504</v>
      </c>
      <c r="I601" s="7" t="s">
        <v>6271</v>
      </c>
      <c r="J601" s="9" t="s">
        <v>6863</v>
      </c>
    </row>
    <row r="602" spans="1:10" x14ac:dyDescent="0.2">
      <c r="A602" s="6" t="s">
        <v>323</v>
      </c>
      <c r="B602" s="7" t="s">
        <v>323</v>
      </c>
      <c r="C602" s="7" t="s">
        <v>6861</v>
      </c>
      <c r="D602" s="7" t="s">
        <v>6865</v>
      </c>
      <c r="E602" s="7">
        <v>874</v>
      </c>
      <c r="F602" s="7">
        <v>3</v>
      </c>
      <c r="G602" s="7">
        <v>194</v>
      </c>
      <c r="H602" s="8">
        <v>239035936</v>
      </c>
      <c r="I602" s="7" t="s">
        <v>6271</v>
      </c>
      <c r="J602" s="10" t="s">
        <v>6286</v>
      </c>
    </row>
    <row r="603" spans="1:10" hidden="1" x14ac:dyDescent="0.2">
      <c r="A603" s="6" t="s">
        <v>323</v>
      </c>
      <c r="B603" s="7" t="s">
        <v>323</v>
      </c>
      <c r="C603" s="7" t="s">
        <v>6861</v>
      </c>
      <c r="D603" s="7" t="s">
        <v>6866</v>
      </c>
      <c r="E603" s="7">
        <v>831</v>
      </c>
      <c r="F603" s="7">
        <v>6</v>
      </c>
      <c r="G603" s="7">
        <v>318</v>
      </c>
      <c r="H603" s="8">
        <v>464544152</v>
      </c>
      <c r="I603" s="7" t="s">
        <v>6271</v>
      </c>
      <c r="J603" s="9" t="s">
        <v>4044</v>
      </c>
    </row>
    <row r="604" spans="1:10" hidden="1" x14ac:dyDescent="0.2">
      <c r="A604" s="6" t="s">
        <v>323</v>
      </c>
      <c r="B604" s="7" t="s">
        <v>323</v>
      </c>
      <c r="C604" s="7" t="s">
        <v>6861</v>
      </c>
      <c r="D604" s="7" t="s">
        <v>6370</v>
      </c>
      <c r="E604" s="7">
        <v>863</v>
      </c>
      <c r="F604" s="7">
        <v>6</v>
      </c>
      <c r="G604" s="7">
        <v>416</v>
      </c>
      <c r="H604" s="8">
        <v>567456704</v>
      </c>
      <c r="I604" s="7" t="s">
        <v>6271</v>
      </c>
      <c r="J604" s="9" t="s">
        <v>6867</v>
      </c>
    </row>
    <row r="605" spans="1:10" hidden="1" x14ac:dyDescent="0.2">
      <c r="A605" s="6" t="s">
        <v>323</v>
      </c>
      <c r="B605" s="7" t="s">
        <v>323</v>
      </c>
      <c r="C605" s="7" t="s">
        <v>6861</v>
      </c>
      <c r="D605" s="7" t="s">
        <v>6868</v>
      </c>
      <c r="E605" s="7">
        <v>865</v>
      </c>
      <c r="F605" s="7">
        <v>3</v>
      </c>
      <c r="G605" s="7">
        <v>299</v>
      </c>
      <c r="H605" s="8">
        <v>368411056</v>
      </c>
      <c r="I605" s="7" t="s">
        <v>6271</v>
      </c>
      <c r="J605" s="9" t="s">
        <v>3585</v>
      </c>
    </row>
    <row r="606" spans="1:10" hidden="1" x14ac:dyDescent="0.2">
      <c r="A606" s="6" t="s">
        <v>323</v>
      </c>
      <c r="B606" s="7" t="s">
        <v>323</v>
      </c>
      <c r="C606" s="7" t="s">
        <v>6861</v>
      </c>
      <c r="D606" s="7" t="s">
        <v>6868</v>
      </c>
      <c r="E606" s="7">
        <v>866</v>
      </c>
      <c r="F606" s="7">
        <v>20</v>
      </c>
      <c r="G606" s="7">
        <v>1057</v>
      </c>
      <c r="H606" s="8">
        <v>1592442376</v>
      </c>
      <c r="I606" s="7" t="s">
        <v>6271</v>
      </c>
      <c r="J606" s="9" t="s">
        <v>6869</v>
      </c>
    </row>
    <row r="607" spans="1:10" hidden="1" x14ac:dyDescent="0.2">
      <c r="A607" s="6" t="s">
        <v>323</v>
      </c>
      <c r="B607" s="7" t="s">
        <v>323</v>
      </c>
      <c r="C607" s="7" t="s">
        <v>6870</v>
      </c>
      <c r="D607" s="7" t="s">
        <v>6871</v>
      </c>
      <c r="E607" s="7">
        <v>833</v>
      </c>
      <c r="F607" s="7">
        <v>6</v>
      </c>
      <c r="G607" s="7">
        <v>510</v>
      </c>
      <c r="H607" s="8">
        <v>628393440</v>
      </c>
      <c r="I607" s="7" t="s">
        <v>6271</v>
      </c>
      <c r="J607" s="9" t="s">
        <v>3799</v>
      </c>
    </row>
    <row r="608" spans="1:10" hidden="1" x14ac:dyDescent="0.2">
      <c r="A608" s="6" t="s">
        <v>323</v>
      </c>
      <c r="B608" s="7" t="s">
        <v>323</v>
      </c>
      <c r="C608" s="7" t="s">
        <v>6870</v>
      </c>
      <c r="D608" s="7" t="s">
        <v>6871</v>
      </c>
      <c r="E608" s="7">
        <v>834</v>
      </c>
      <c r="F608" s="7">
        <v>50</v>
      </c>
      <c r="G608" s="7">
        <v>917</v>
      </c>
      <c r="H608" s="8">
        <v>1381522856</v>
      </c>
      <c r="I608" s="7" t="s">
        <v>6271</v>
      </c>
      <c r="J608" s="9" t="s">
        <v>3799</v>
      </c>
    </row>
    <row r="609" spans="1:10" hidden="1" x14ac:dyDescent="0.2">
      <c r="A609" s="6" t="s">
        <v>323</v>
      </c>
      <c r="B609" s="7" t="s">
        <v>323</v>
      </c>
      <c r="C609" s="7" t="s">
        <v>6870</v>
      </c>
      <c r="D609" s="7" t="s">
        <v>6871</v>
      </c>
      <c r="E609" s="7">
        <v>835</v>
      </c>
      <c r="F609" s="7">
        <v>60</v>
      </c>
      <c r="G609" s="7">
        <v>930</v>
      </c>
      <c r="H609" s="8">
        <v>1401108240</v>
      </c>
      <c r="I609" s="7" t="s">
        <v>6271</v>
      </c>
      <c r="J609" s="9" t="s">
        <v>3799</v>
      </c>
    </row>
    <row r="610" spans="1:10" hidden="1" x14ac:dyDescent="0.2">
      <c r="A610" s="6" t="s">
        <v>323</v>
      </c>
      <c r="B610" s="7" t="s">
        <v>323</v>
      </c>
      <c r="C610" s="7" t="s">
        <v>6870</v>
      </c>
      <c r="D610" s="7" t="s">
        <v>6872</v>
      </c>
      <c r="E610" s="7">
        <v>819</v>
      </c>
      <c r="F610" s="7">
        <v>16</v>
      </c>
      <c r="G610" s="7">
        <v>358</v>
      </c>
      <c r="H610" s="8">
        <v>506420464</v>
      </c>
      <c r="I610" s="7" t="s">
        <v>6271</v>
      </c>
      <c r="J610" s="9" t="s">
        <v>4854</v>
      </c>
    </row>
    <row r="611" spans="1:10" hidden="1" x14ac:dyDescent="0.2">
      <c r="A611" s="6" t="s">
        <v>323</v>
      </c>
      <c r="B611" s="7" t="s">
        <v>323</v>
      </c>
      <c r="C611" s="7" t="s">
        <v>6870</v>
      </c>
      <c r="D611" s="7" t="s">
        <v>2518</v>
      </c>
      <c r="E611" s="7">
        <v>848</v>
      </c>
      <c r="F611" s="7">
        <v>40</v>
      </c>
      <c r="G611" s="7">
        <v>841</v>
      </c>
      <c r="H611" s="8">
        <v>1162574184</v>
      </c>
      <c r="I611" s="7" t="s">
        <v>6271</v>
      </c>
      <c r="J611" s="9" t="s">
        <v>6873</v>
      </c>
    </row>
    <row r="612" spans="1:10" hidden="1" x14ac:dyDescent="0.2">
      <c r="A612" s="6" t="s">
        <v>323</v>
      </c>
      <c r="B612" s="7" t="s">
        <v>323</v>
      </c>
      <c r="C612" s="7" t="s">
        <v>6870</v>
      </c>
      <c r="D612" s="7" t="s">
        <v>6874</v>
      </c>
      <c r="E612" s="7">
        <v>855</v>
      </c>
      <c r="F612" s="7">
        <v>14</v>
      </c>
      <c r="G612" s="7">
        <v>321</v>
      </c>
      <c r="H612" s="8">
        <v>453147264</v>
      </c>
      <c r="I612" s="7" t="s">
        <v>6271</v>
      </c>
      <c r="J612" s="9" t="s">
        <v>2033</v>
      </c>
    </row>
    <row r="613" spans="1:10" hidden="1" x14ac:dyDescent="0.2">
      <c r="A613" s="6" t="s">
        <v>323</v>
      </c>
      <c r="B613" s="7" t="s">
        <v>323</v>
      </c>
      <c r="C613" s="7" t="s">
        <v>6870</v>
      </c>
      <c r="D613" s="7" t="s">
        <v>6875</v>
      </c>
      <c r="E613" s="7">
        <v>861</v>
      </c>
      <c r="F613" s="7">
        <v>29</v>
      </c>
      <c r="G613" s="7">
        <v>598</v>
      </c>
      <c r="H613" s="8">
        <v>828783232</v>
      </c>
      <c r="I613" s="7" t="s">
        <v>6271</v>
      </c>
      <c r="J613" s="9" t="s">
        <v>3147</v>
      </c>
    </row>
    <row r="614" spans="1:10" hidden="1" x14ac:dyDescent="0.2">
      <c r="A614" s="6" t="s">
        <v>323</v>
      </c>
      <c r="B614" s="7" t="s">
        <v>323</v>
      </c>
      <c r="C614" s="7" t="s">
        <v>6870</v>
      </c>
      <c r="D614" s="7" t="s">
        <v>6876</v>
      </c>
      <c r="E614" s="7">
        <v>862</v>
      </c>
      <c r="F614" s="7">
        <v>44</v>
      </c>
      <c r="G614" s="7">
        <v>981</v>
      </c>
      <c r="H614" s="8">
        <v>1352580704</v>
      </c>
      <c r="I614" s="7" t="s">
        <v>6271</v>
      </c>
      <c r="J614" s="9" t="s">
        <v>3147</v>
      </c>
    </row>
    <row r="615" spans="1:10" hidden="1" x14ac:dyDescent="0.2">
      <c r="A615" s="6" t="s">
        <v>323</v>
      </c>
      <c r="B615" s="7" t="s">
        <v>323</v>
      </c>
      <c r="C615" s="7" t="s">
        <v>6877</v>
      </c>
      <c r="D615" s="7" t="s">
        <v>6878</v>
      </c>
      <c r="E615" s="7">
        <v>820</v>
      </c>
      <c r="F615" s="7">
        <v>5</v>
      </c>
      <c r="G615" s="7">
        <v>450</v>
      </c>
      <c r="H615" s="8">
        <v>554464800</v>
      </c>
      <c r="I615" s="7" t="s">
        <v>6271</v>
      </c>
      <c r="J615" s="9" t="s">
        <v>6879</v>
      </c>
    </row>
    <row r="616" spans="1:10" hidden="1" x14ac:dyDescent="0.2">
      <c r="A616" s="6" t="s">
        <v>323</v>
      </c>
      <c r="B616" s="7" t="s">
        <v>323</v>
      </c>
      <c r="C616" s="7" t="s">
        <v>6877</v>
      </c>
      <c r="D616" s="7" t="s">
        <v>6878</v>
      </c>
      <c r="E616" s="7">
        <v>821</v>
      </c>
      <c r="F616" s="7">
        <v>12</v>
      </c>
      <c r="G616" s="7">
        <v>534</v>
      </c>
      <c r="H616" s="8">
        <v>770596176</v>
      </c>
      <c r="I616" s="7" t="s">
        <v>6271</v>
      </c>
      <c r="J616" s="9" t="s">
        <v>6879</v>
      </c>
    </row>
    <row r="617" spans="1:10" hidden="1" x14ac:dyDescent="0.2">
      <c r="A617" s="6" t="s">
        <v>323</v>
      </c>
      <c r="B617" s="7" t="s">
        <v>323</v>
      </c>
      <c r="C617" s="7" t="s">
        <v>6877</v>
      </c>
      <c r="D617" s="7" t="s">
        <v>6878</v>
      </c>
      <c r="E617" s="7">
        <v>822</v>
      </c>
      <c r="F617" s="7">
        <v>16</v>
      </c>
      <c r="G617" s="7">
        <v>785</v>
      </c>
      <c r="H617" s="8">
        <v>1132805240</v>
      </c>
      <c r="I617" s="7" t="s">
        <v>6271</v>
      </c>
      <c r="J617" s="9" t="s">
        <v>6879</v>
      </c>
    </row>
    <row r="618" spans="1:10" hidden="1" x14ac:dyDescent="0.2">
      <c r="A618" s="6" t="s">
        <v>323</v>
      </c>
      <c r="B618" s="7" t="s">
        <v>323</v>
      </c>
      <c r="C618" s="7" t="s">
        <v>6877</v>
      </c>
      <c r="D618" s="7" t="s">
        <v>6880</v>
      </c>
      <c r="E618" s="7">
        <v>832</v>
      </c>
      <c r="F618" s="7">
        <v>14</v>
      </c>
      <c r="G618" s="7">
        <v>776</v>
      </c>
      <c r="H618" s="8">
        <v>1076789984</v>
      </c>
      <c r="I618" s="7" t="s">
        <v>6271</v>
      </c>
      <c r="J618" s="9" t="s">
        <v>3463</v>
      </c>
    </row>
    <row r="619" spans="1:10" hidden="1" x14ac:dyDescent="0.2">
      <c r="A619" s="6" t="s">
        <v>323</v>
      </c>
      <c r="B619" s="7" t="s">
        <v>323</v>
      </c>
      <c r="C619" s="7" t="s">
        <v>6877</v>
      </c>
      <c r="D619" s="7" t="s">
        <v>510</v>
      </c>
      <c r="E619" s="7">
        <v>837</v>
      </c>
      <c r="F619" s="7">
        <v>7</v>
      </c>
      <c r="G619" s="7">
        <v>834</v>
      </c>
      <c r="H619" s="8">
        <v>1027608096</v>
      </c>
      <c r="I619" s="7" t="s">
        <v>6271</v>
      </c>
      <c r="J619" s="9" t="s">
        <v>4854</v>
      </c>
    </row>
    <row r="620" spans="1:10" hidden="1" x14ac:dyDescent="0.2">
      <c r="A620" s="6" t="s">
        <v>323</v>
      </c>
      <c r="B620" s="7" t="s">
        <v>323</v>
      </c>
      <c r="C620" s="7" t="s">
        <v>6877</v>
      </c>
      <c r="D620" s="7" t="s">
        <v>510</v>
      </c>
      <c r="E620" s="7">
        <v>838</v>
      </c>
      <c r="F620" s="7">
        <v>12</v>
      </c>
      <c r="G620" s="7">
        <v>310</v>
      </c>
      <c r="H620" s="8">
        <v>447349840</v>
      </c>
      <c r="I620" s="7" t="s">
        <v>6271</v>
      </c>
      <c r="J620" s="9" t="s">
        <v>2451</v>
      </c>
    </row>
    <row r="621" spans="1:10" hidden="1" x14ac:dyDescent="0.2">
      <c r="A621" s="6" t="s">
        <v>323</v>
      </c>
      <c r="B621" s="7" t="s">
        <v>323</v>
      </c>
      <c r="C621" s="7" t="s">
        <v>6877</v>
      </c>
      <c r="D621" s="7" t="s">
        <v>510</v>
      </c>
      <c r="E621" s="7">
        <v>839</v>
      </c>
      <c r="F621" s="7">
        <v>18</v>
      </c>
      <c r="G621" s="7">
        <v>834</v>
      </c>
      <c r="H621" s="8">
        <v>1203515376</v>
      </c>
      <c r="I621" s="7" t="s">
        <v>6271</v>
      </c>
      <c r="J621" s="9" t="s">
        <v>6855</v>
      </c>
    </row>
    <row r="622" spans="1:10" hidden="1" x14ac:dyDescent="0.2">
      <c r="A622" s="6" t="s">
        <v>323</v>
      </c>
      <c r="B622" s="7" t="s">
        <v>323</v>
      </c>
      <c r="C622" s="7" t="s">
        <v>6877</v>
      </c>
      <c r="D622" s="7" t="s">
        <v>1513</v>
      </c>
      <c r="E622" s="7">
        <v>853</v>
      </c>
      <c r="F622" s="7">
        <v>6</v>
      </c>
      <c r="G622" s="7">
        <v>448</v>
      </c>
      <c r="H622" s="8">
        <v>595871872</v>
      </c>
      <c r="I622" s="7" t="s">
        <v>6271</v>
      </c>
      <c r="J622" s="9" t="s">
        <v>6855</v>
      </c>
    </row>
    <row r="623" spans="1:10" hidden="1" x14ac:dyDescent="0.2">
      <c r="A623" s="6" t="s">
        <v>323</v>
      </c>
      <c r="B623" s="7" t="s">
        <v>323</v>
      </c>
      <c r="C623" s="7" t="s">
        <v>6877</v>
      </c>
      <c r="D623" s="7" t="s">
        <v>1513</v>
      </c>
      <c r="E623" s="7">
        <v>854</v>
      </c>
      <c r="F623" s="7">
        <v>9</v>
      </c>
      <c r="G623" s="7">
        <v>464</v>
      </c>
      <c r="H623" s="8">
        <v>669581696</v>
      </c>
      <c r="I623" s="7" t="s">
        <v>6271</v>
      </c>
      <c r="J623" s="9" t="s">
        <v>6855</v>
      </c>
    </row>
    <row r="624" spans="1:10" x14ac:dyDescent="0.2">
      <c r="A624" s="6" t="s">
        <v>323</v>
      </c>
      <c r="B624" s="7" t="s">
        <v>323</v>
      </c>
      <c r="C624" s="7" t="s">
        <v>6877</v>
      </c>
      <c r="D624" s="7" t="s">
        <v>6881</v>
      </c>
      <c r="E624" s="7">
        <v>864</v>
      </c>
      <c r="F624" s="7">
        <v>8</v>
      </c>
      <c r="G624" s="7">
        <v>444</v>
      </c>
      <c r="H624" s="8">
        <v>599801936</v>
      </c>
      <c r="I624" s="7" t="s">
        <v>6271</v>
      </c>
      <c r="J624" s="10" t="s">
        <v>6286</v>
      </c>
    </row>
    <row r="625" spans="1:10" hidden="1" x14ac:dyDescent="0.2">
      <c r="A625" s="6" t="s">
        <v>323</v>
      </c>
      <c r="B625" s="7" t="s">
        <v>323</v>
      </c>
      <c r="C625" s="7" t="s">
        <v>6882</v>
      </c>
      <c r="D625" s="7" t="s">
        <v>6883</v>
      </c>
      <c r="E625" s="7">
        <v>823</v>
      </c>
      <c r="F625" s="7">
        <v>34</v>
      </c>
      <c r="G625" s="7">
        <v>787</v>
      </c>
      <c r="H625" s="8">
        <v>1107428088</v>
      </c>
      <c r="I625" s="7" t="s">
        <v>6271</v>
      </c>
      <c r="J625" s="9" t="s">
        <v>6879</v>
      </c>
    </row>
    <row r="626" spans="1:10" hidden="1" x14ac:dyDescent="0.2">
      <c r="A626" s="6" t="s">
        <v>323</v>
      </c>
      <c r="B626" s="7" t="s">
        <v>323</v>
      </c>
      <c r="C626" s="7" t="s">
        <v>6882</v>
      </c>
      <c r="D626" s="7" t="s">
        <v>6884</v>
      </c>
      <c r="E626" s="7">
        <v>849</v>
      </c>
      <c r="F626" s="7">
        <v>21</v>
      </c>
      <c r="G626" s="7">
        <v>1205</v>
      </c>
      <c r="H626" s="8">
        <v>1734184936</v>
      </c>
      <c r="I626" s="7" t="s">
        <v>6271</v>
      </c>
      <c r="J626" s="9" t="s">
        <v>6873</v>
      </c>
    </row>
    <row r="627" spans="1:10" hidden="1" x14ac:dyDescent="0.2">
      <c r="A627" s="6" t="s">
        <v>323</v>
      </c>
      <c r="B627" s="7" t="s">
        <v>323</v>
      </c>
      <c r="C627" s="7" t="s">
        <v>6882</v>
      </c>
      <c r="D627" s="7" t="s">
        <v>6884</v>
      </c>
      <c r="E627" s="7">
        <v>850</v>
      </c>
      <c r="F627" s="7">
        <v>45</v>
      </c>
      <c r="G627" s="7">
        <v>886</v>
      </c>
      <c r="H627" s="8">
        <v>1334819248</v>
      </c>
      <c r="I627" s="7" t="s">
        <v>6271</v>
      </c>
      <c r="J627" s="9" t="s">
        <v>4854</v>
      </c>
    </row>
    <row r="628" spans="1:10" hidden="1" x14ac:dyDescent="0.2">
      <c r="A628" s="6" t="s">
        <v>323</v>
      </c>
      <c r="B628" s="7" t="s">
        <v>323</v>
      </c>
      <c r="C628" s="7" t="s">
        <v>6882</v>
      </c>
      <c r="D628" s="7" t="s">
        <v>6885</v>
      </c>
      <c r="E628" s="7">
        <v>851</v>
      </c>
      <c r="F628" s="7">
        <v>45</v>
      </c>
      <c r="G628" s="7">
        <v>1095</v>
      </c>
      <c r="H628" s="8">
        <v>1600570064</v>
      </c>
      <c r="I628" s="7" t="s">
        <v>6271</v>
      </c>
      <c r="J628" s="9" t="s">
        <v>4854</v>
      </c>
    </row>
    <row r="629" spans="1:10" hidden="1" x14ac:dyDescent="0.2">
      <c r="A629" s="6" t="s">
        <v>323</v>
      </c>
      <c r="B629" s="7" t="s">
        <v>323</v>
      </c>
      <c r="C629" s="7" t="s">
        <v>6886</v>
      </c>
      <c r="D629" s="7" t="s">
        <v>6887</v>
      </c>
      <c r="E629" s="7">
        <v>828</v>
      </c>
      <c r="F629" s="7">
        <v>19</v>
      </c>
      <c r="G629" s="7">
        <v>896</v>
      </c>
      <c r="H629" s="8">
        <v>1308172480</v>
      </c>
      <c r="I629" s="7" t="s">
        <v>6271</v>
      </c>
      <c r="J629" s="9" t="s">
        <v>3678</v>
      </c>
    </row>
    <row r="630" spans="1:10" hidden="1" x14ac:dyDescent="0.2">
      <c r="A630" s="6" t="s">
        <v>323</v>
      </c>
      <c r="B630" s="7" t="s">
        <v>323</v>
      </c>
      <c r="C630" s="7" t="s">
        <v>6886</v>
      </c>
      <c r="D630" s="7" t="s">
        <v>6888</v>
      </c>
      <c r="E630" s="7">
        <v>856</v>
      </c>
      <c r="F630" s="7">
        <v>1</v>
      </c>
      <c r="G630" s="7">
        <v>104</v>
      </c>
      <c r="H630" s="8">
        <v>128142976</v>
      </c>
      <c r="I630" s="7" t="s">
        <v>6271</v>
      </c>
      <c r="J630" s="9" t="s">
        <v>522</v>
      </c>
    </row>
    <row r="631" spans="1:10" hidden="1" x14ac:dyDescent="0.2">
      <c r="A631" s="6" t="s">
        <v>323</v>
      </c>
      <c r="B631" s="7" t="s">
        <v>323</v>
      </c>
      <c r="C631" s="7" t="s">
        <v>6886</v>
      </c>
      <c r="D631" s="7" t="s">
        <v>6888</v>
      </c>
      <c r="E631" s="7">
        <v>857</v>
      </c>
      <c r="F631" s="7">
        <v>15</v>
      </c>
      <c r="G631" s="7">
        <v>746</v>
      </c>
      <c r="H631" s="8">
        <v>1123899728</v>
      </c>
      <c r="I631" s="7" t="s">
        <v>6271</v>
      </c>
      <c r="J631" s="9" t="s">
        <v>522</v>
      </c>
    </row>
    <row r="632" spans="1:10" hidden="1" x14ac:dyDescent="0.2">
      <c r="A632" s="6" t="s">
        <v>323</v>
      </c>
      <c r="B632" s="7" t="s">
        <v>323</v>
      </c>
      <c r="C632" s="7" t="s">
        <v>6886</v>
      </c>
      <c r="D632" s="7" t="s">
        <v>6888</v>
      </c>
      <c r="E632" s="7">
        <v>858</v>
      </c>
      <c r="F632" s="7">
        <v>30</v>
      </c>
      <c r="G632" s="7">
        <v>784</v>
      </c>
      <c r="H632" s="8">
        <v>1181149312</v>
      </c>
      <c r="I632" s="7" t="s">
        <v>6271</v>
      </c>
      <c r="J632" s="9" t="s">
        <v>522</v>
      </c>
    </row>
    <row r="633" spans="1:10" hidden="1" x14ac:dyDescent="0.2">
      <c r="A633" s="6" t="s">
        <v>323</v>
      </c>
      <c r="B633" s="7" t="s">
        <v>323</v>
      </c>
      <c r="C633" s="7" t="s">
        <v>6886</v>
      </c>
      <c r="D633" s="7" t="s">
        <v>6888</v>
      </c>
      <c r="E633" s="7">
        <v>875</v>
      </c>
      <c r="F633" s="7">
        <v>4</v>
      </c>
      <c r="G633" s="7">
        <v>348</v>
      </c>
      <c r="H633" s="8">
        <v>428786112</v>
      </c>
      <c r="I633" s="7" t="s">
        <v>6271</v>
      </c>
      <c r="J633" s="9" t="s">
        <v>6889</v>
      </c>
    </row>
    <row r="634" spans="1:10" hidden="1" x14ac:dyDescent="0.2">
      <c r="A634" s="6" t="s">
        <v>323</v>
      </c>
      <c r="B634" s="7" t="s">
        <v>323</v>
      </c>
      <c r="C634" s="7" t="s">
        <v>6890</v>
      </c>
      <c r="D634" s="7" t="s">
        <v>6891</v>
      </c>
      <c r="E634" s="7">
        <v>827</v>
      </c>
      <c r="F634" s="7">
        <v>11</v>
      </c>
      <c r="G634" s="7">
        <v>347</v>
      </c>
      <c r="H634" s="8">
        <v>509606744</v>
      </c>
      <c r="I634" s="7" t="s">
        <v>6271</v>
      </c>
      <c r="J634" s="10" t="s">
        <v>6753</v>
      </c>
    </row>
    <row r="635" spans="1:10" hidden="1" x14ac:dyDescent="0.2">
      <c r="A635" s="6" t="s">
        <v>323</v>
      </c>
      <c r="B635" s="7" t="s">
        <v>323</v>
      </c>
      <c r="C635" s="7" t="s">
        <v>6890</v>
      </c>
      <c r="D635" s="7" t="s">
        <v>6892</v>
      </c>
      <c r="E635" s="7">
        <v>818</v>
      </c>
      <c r="F635" s="7">
        <v>3</v>
      </c>
      <c r="G635" s="7">
        <v>294</v>
      </c>
      <c r="H635" s="8">
        <v>362250336</v>
      </c>
      <c r="I635" s="7" t="s">
        <v>6271</v>
      </c>
      <c r="J635" s="10" t="s">
        <v>6753</v>
      </c>
    </row>
    <row r="636" spans="1:10" hidden="1" x14ac:dyDescent="0.2">
      <c r="A636" s="6" t="s">
        <v>323</v>
      </c>
      <c r="B636" s="7" t="s">
        <v>323</v>
      </c>
      <c r="C636" s="7" t="s">
        <v>6890</v>
      </c>
      <c r="D636" s="7" t="s">
        <v>6892</v>
      </c>
      <c r="E636" s="7">
        <v>859</v>
      </c>
      <c r="F636" s="7">
        <v>11</v>
      </c>
      <c r="G636" s="7">
        <v>531</v>
      </c>
      <c r="H636" s="8">
        <v>766266984</v>
      </c>
      <c r="I636" s="7" t="s">
        <v>6271</v>
      </c>
      <c r="J636" s="10" t="s">
        <v>6753</v>
      </c>
    </row>
    <row r="637" spans="1:10" hidden="1" x14ac:dyDescent="0.2">
      <c r="A637" s="6" t="s">
        <v>323</v>
      </c>
      <c r="B637" s="7" t="s">
        <v>323</v>
      </c>
      <c r="C637" s="7" t="s">
        <v>6890</v>
      </c>
      <c r="D637" s="7" t="s">
        <v>6892</v>
      </c>
      <c r="E637" s="7">
        <v>860</v>
      </c>
      <c r="F637" s="7">
        <v>23</v>
      </c>
      <c r="G637" s="7">
        <v>538</v>
      </c>
      <c r="H637" s="8">
        <v>776368432</v>
      </c>
      <c r="I637" s="7" t="s">
        <v>6271</v>
      </c>
      <c r="J637" s="10" t="s">
        <v>6753</v>
      </c>
    </row>
    <row r="638" spans="1:10" hidden="1" x14ac:dyDescent="0.2">
      <c r="A638" s="6" t="s">
        <v>323</v>
      </c>
      <c r="B638" s="7" t="s">
        <v>323</v>
      </c>
      <c r="C638" s="7" t="s">
        <v>6890</v>
      </c>
      <c r="D638" s="7" t="s">
        <v>6893</v>
      </c>
      <c r="E638" s="7">
        <v>871</v>
      </c>
      <c r="F638" s="7">
        <v>16</v>
      </c>
      <c r="G638" s="7">
        <v>915</v>
      </c>
      <c r="H638" s="8">
        <v>1253963760</v>
      </c>
      <c r="I638" s="7" t="s">
        <v>6271</v>
      </c>
      <c r="J638" s="10" t="s">
        <v>6753</v>
      </c>
    </row>
    <row r="639" spans="1:10" hidden="1" x14ac:dyDescent="0.2">
      <c r="A639" s="6" t="s">
        <v>323</v>
      </c>
      <c r="B639" s="7" t="s">
        <v>323</v>
      </c>
      <c r="C639" s="7" t="s">
        <v>6894</v>
      </c>
      <c r="D639" s="7" t="s">
        <v>6895</v>
      </c>
      <c r="E639" s="7">
        <v>867</v>
      </c>
      <c r="F639" s="7">
        <v>3</v>
      </c>
      <c r="G639" s="7">
        <v>540</v>
      </c>
      <c r="H639" s="8">
        <v>665357760</v>
      </c>
      <c r="I639" s="7" t="s">
        <v>6271</v>
      </c>
      <c r="J639" s="9" t="s">
        <v>4044</v>
      </c>
    </row>
    <row r="640" spans="1:10" hidden="1" x14ac:dyDescent="0.2">
      <c r="A640" s="6" t="s">
        <v>323</v>
      </c>
      <c r="B640" s="7" t="s">
        <v>323</v>
      </c>
      <c r="C640" s="7" t="s">
        <v>6894</v>
      </c>
      <c r="D640" s="7" t="s">
        <v>6895</v>
      </c>
      <c r="E640" s="7">
        <v>868</v>
      </c>
      <c r="F640" s="7">
        <v>2</v>
      </c>
      <c r="G640" s="7">
        <v>150</v>
      </c>
      <c r="H640" s="8">
        <v>184821600</v>
      </c>
      <c r="I640" s="7" t="s">
        <v>6271</v>
      </c>
      <c r="J640" s="9" t="s">
        <v>4044</v>
      </c>
    </row>
    <row r="641" spans="1:10" hidden="1" x14ac:dyDescent="0.2">
      <c r="A641" s="6" t="s">
        <v>323</v>
      </c>
      <c r="B641" s="7" t="s">
        <v>323</v>
      </c>
      <c r="C641" s="7" t="s">
        <v>6894</v>
      </c>
      <c r="D641" s="7" t="s">
        <v>6895</v>
      </c>
      <c r="E641" s="7">
        <v>869</v>
      </c>
      <c r="F641" s="7">
        <v>12</v>
      </c>
      <c r="G641" s="7">
        <v>703</v>
      </c>
      <c r="H641" s="8">
        <v>1014473992</v>
      </c>
      <c r="I641" s="7" t="s">
        <v>6271</v>
      </c>
      <c r="J641" s="9" t="s">
        <v>4044</v>
      </c>
    </row>
    <row r="642" spans="1:10" hidden="1" x14ac:dyDescent="0.2">
      <c r="A642" s="6" t="s">
        <v>323</v>
      </c>
      <c r="B642" s="7" t="s">
        <v>323</v>
      </c>
      <c r="C642" s="7" t="s">
        <v>6894</v>
      </c>
      <c r="D642" s="7" t="s">
        <v>6895</v>
      </c>
      <c r="E642" s="7">
        <v>870</v>
      </c>
      <c r="F642" s="7">
        <v>9</v>
      </c>
      <c r="G642" s="7">
        <v>600</v>
      </c>
      <c r="H642" s="8">
        <v>865838400</v>
      </c>
      <c r="I642" s="7" t="s">
        <v>6271</v>
      </c>
      <c r="J642" s="9" t="s">
        <v>4044</v>
      </c>
    </row>
    <row r="643" spans="1:10" hidden="1" x14ac:dyDescent="0.2">
      <c r="A643" s="6" t="s">
        <v>323</v>
      </c>
      <c r="B643" s="7" t="s">
        <v>323</v>
      </c>
      <c r="C643" s="7" t="s">
        <v>6894</v>
      </c>
      <c r="D643" s="7" t="s">
        <v>3921</v>
      </c>
      <c r="E643" s="7">
        <v>872</v>
      </c>
      <c r="F643" s="7">
        <v>6</v>
      </c>
      <c r="G643" s="7">
        <v>597</v>
      </c>
      <c r="H643" s="8">
        <v>735589968</v>
      </c>
      <c r="I643" s="7" t="s">
        <v>6271</v>
      </c>
      <c r="J643" s="9" t="s">
        <v>6896</v>
      </c>
    </row>
    <row r="644" spans="1:10" hidden="1" x14ac:dyDescent="0.2">
      <c r="A644" s="6" t="s">
        <v>323</v>
      </c>
      <c r="B644" s="7" t="s">
        <v>323</v>
      </c>
      <c r="C644" s="7" t="s">
        <v>6894</v>
      </c>
      <c r="D644" s="7" t="s">
        <v>3921</v>
      </c>
      <c r="E644" s="7">
        <v>873</v>
      </c>
      <c r="F644" s="7">
        <v>11</v>
      </c>
      <c r="G644" s="7">
        <v>383</v>
      </c>
      <c r="H644" s="8">
        <v>552693512</v>
      </c>
      <c r="I644" s="7" t="s">
        <v>6271</v>
      </c>
      <c r="J644" s="9" t="s">
        <v>6896</v>
      </c>
    </row>
    <row r="645" spans="1:10" hidden="1" x14ac:dyDescent="0.2">
      <c r="A645" s="6" t="s">
        <v>46</v>
      </c>
      <c r="B645" s="7" t="s">
        <v>46</v>
      </c>
      <c r="C645" s="7" t="s">
        <v>6897</v>
      </c>
      <c r="D645" s="7" t="s">
        <v>6898</v>
      </c>
      <c r="E645" s="7">
        <v>436</v>
      </c>
      <c r="F645" s="7">
        <v>22</v>
      </c>
      <c r="G645" s="7">
        <v>547</v>
      </c>
      <c r="H645" s="8">
        <v>787594304</v>
      </c>
      <c r="I645" s="7" t="s">
        <v>6276</v>
      </c>
      <c r="J645" s="9"/>
    </row>
    <row r="646" spans="1:10" hidden="1" x14ac:dyDescent="0.2">
      <c r="A646" s="6" t="s">
        <v>46</v>
      </c>
      <c r="B646" s="7" t="s">
        <v>46</v>
      </c>
      <c r="C646" s="7" t="s">
        <v>6897</v>
      </c>
      <c r="D646" s="11" t="s">
        <v>6899</v>
      </c>
      <c r="E646" s="7">
        <v>440</v>
      </c>
      <c r="F646" s="7">
        <v>10</v>
      </c>
      <c r="G646" s="7">
        <v>235</v>
      </c>
      <c r="H646" s="8">
        <v>354043480</v>
      </c>
      <c r="I646" s="7" t="s">
        <v>6271</v>
      </c>
      <c r="J646" s="10"/>
    </row>
    <row r="647" spans="1:10" hidden="1" x14ac:dyDescent="0.2">
      <c r="A647" s="6" t="s">
        <v>46</v>
      </c>
      <c r="B647" s="7" t="s">
        <v>46</v>
      </c>
      <c r="C647" s="7" t="s">
        <v>6897</v>
      </c>
      <c r="D647" s="7" t="s">
        <v>6900</v>
      </c>
      <c r="E647" s="7">
        <v>441</v>
      </c>
      <c r="F647" s="7">
        <v>8</v>
      </c>
      <c r="G647" s="7">
        <v>130</v>
      </c>
      <c r="H647" s="8">
        <v>195853840</v>
      </c>
      <c r="I647" s="7" t="s">
        <v>6276</v>
      </c>
      <c r="J647" s="9"/>
    </row>
    <row r="648" spans="1:10" hidden="1" x14ac:dyDescent="0.2">
      <c r="A648" s="6" t="s">
        <v>46</v>
      </c>
      <c r="B648" s="7" t="s">
        <v>46</v>
      </c>
      <c r="C648" s="7" t="s">
        <v>6897</v>
      </c>
      <c r="D648" s="7" t="s">
        <v>6901</v>
      </c>
      <c r="E648" s="7">
        <v>448</v>
      </c>
      <c r="F648" s="7">
        <v>4</v>
      </c>
      <c r="G648" s="7">
        <v>179</v>
      </c>
      <c r="H648" s="8">
        <v>242233272</v>
      </c>
      <c r="I648" s="7" t="s">
        <v>6276</v>
      </c>
      <c r="J648" s="9"/>
    </row>
    <row r="649" spans="1:10" x14ac:dyDescent="0.2">
      <c r="A649" s="6" t="s">
        <v>46</v>
      </c>
      <c r="B649" s="7" t="s">
        <v>46</v>
      </c>
      <c r="C649" s="7" t="s">
        <v>6897</v>
      </c>
      <c r="D649" s="7" t="s">
        <v>6902</v>
      </c>
      <c r="E649" s="7">
        <v>449</v>
      </c>
      <c r="F649" s="7">
        <v>12</v>
      </c>
      <c r="G649" s="7">
        <v>200</v>
      </c>
      <c r="H649" s="8">
        <v>284394400</v>
      </c>
      <c r="I649" s="7" t="s">
        <v>6271</v>
      </c>
      <c r="J649" s="10" t="s">
        <v>6286</v>
      </c>
    </row>
    <row r="650" spans="1:10" x14ac:dyDescent="0.2">
      <c r="A650" s="6" t="s">
        <v>46</v>
      </c>
      <c r="B650" s="7" t="s">
        <v>46</v>
      </c>
      <c r="C650" s="7" t="s">
        <v>6897</v>
      </c>
      <c r="D650" s="7" t="s">
        <v>6903</v>
      </c>
      <c r="E650" s="7">
        <v>463</v>
      </c>
      <c r="F650" s="7">
        <v>9</v>
      </c>
      <c r="G650" s="7">
        <v>141</v>
      </c>
      <c r="H650" s="8">
        <v>203472024</v>
      </c>
      <c r="I650" s="7" t="s">
        <v>6271</v>
      </c>
      <c r="J650" s="10" t="s">
        <v>6286</v>
      </c>
    </row>
    <row r="651" spans="1:10" x14ac:dyDescent="0.2">
      <c r="A651" s="6" t="s">
        <v>46</v>
      </c>
      <c r="B651" s="7" t="s">
        <v>46</v>
      </c>
      <c r="C651" s="7" t="s">
        <v>6897</v>
      </c>
      <c r="D651" s="7" t="s">
        <v>6904</v>
      </c>
      <c r="E651" s="7">
        <v>449</v>
      </c>
      <c r="F651" s="7">
        <v>6</v>
      </c>
      <c r="G651" s="7">
        <v>90</v>
      </c>
      <c r="H651" s="8">
        <v>129875760</v>
      </c>
      <c r="I651" s="7" t="s">
        <v>6271</v>
      </c>
      <c r="J651" s="10" t="s">
        <v>6286</v>
      </c>
    </row>
    <row r="652" spans="1:10" hidden="1" x14ac:dyDescent="0.2">
      <c r="A652" s="6" t="s">
        <v>46</v>
      </c>
      <c r="B652" s="7" t="s">
        <v>46</v>
      </c>
      <c r="C652" s="7" t="s">
        <v>6897</v>
      </c>
      <c r="D652" s="7" t="s">
        <v>6905</v>
      </c>
      <c r="E652" s="7">
        <v>472</v>
      </c>
      <c r="F652" s="7">
        <v>12</v>
      </c>
      <c r="G652" s="7">
        <v>266</v>
      </c>
      <c r="H652" s="8">
        <v>387025888</v>
      </c>
      <c r="I652" s="7" t="s">
        <v>6276</v>
      </c>
      <c r="J652" s="9"/>
    </row>
    <row r="653" spans="1:10" hidden="1" x14ac:dyDescent="0.2">
      <c r="A653" s="6" t="s">
        <v>46</v>
      </c>
      <c r="B653" s="7" t="s">
        <v>46</v>
      </c>
      <c r="C653" s="7" t="s">
        <v>6897</v>
      </c>
      <c r="D653" s="7" t="s">
        <v>6906</v>
      </c>
      <c r="E653" s="7">
        <v>479</v>
      </c>
      <c r="F653" s="7">
        <v>18</v>
      </c>
      <c r="G653" s="7">
        <v>292</v>
      </c>
      <c r="H653" s="8">
        <v>439917856</v>
      </c>
      <c r="I653" s="7" t="s">
        <v>6276</v>
      </c>
      <c r="J653" s="9"/>
    </row>
    <row r="654" spans="1:10" hidden="1" x14ac:dyDescent="0.2">
      <c r="A654" s="6" t="s">
        <v>46</v>
      </c>
      <c r="B654" s="7" t="s">
        <v>46</v>
      </c>
      <c r="C654" s="7" t="s">
        <v>6897</v>
      </c>
      <c r="D654" s="7" t="s">
        <v>6907</v>
      </c>
      <c r="E654" s="7">
        <v>483</v>
      </c>
      <c r="F654" s="7">
        <v>3</v>
      </c>
      <c r="G654" s="7">
        <v>93</v>
      </c>
      <c r="H654" s="8">
        <v>140110824</v>
      </c>
      <c r="I654" s="7" t="s">
        <v>6276</v>
      </c>
      <c r="J654" s="9"/>
    </row>
    <row r="655" spans="1:10" hidden="1" x14ac:dyDescent="0.2">
      <c r="A655" s="6" t="s">
        <v>46</v>
      </c>
      <c r="B655" s="7" t="s">
        <v>46</v>
      </c>
      <c r="C655" s="7" t="s">
        <v>6897</v>
      </c>
      <c r="D655" s="7" t="s">
        <v>6908</v>
      </c>
      <c r="E655" s="7">
        <v>509</v>
      </c>
      <c r="F655" s="7">
        <v>6</v>
      </c>
      <c r="G655" s="7">
        <v>122</v>
      </c>
      <c r="H655" s="8">
        <v>172275488</v>
      </c>
      <c r="I655" s="7" t="s">
        <v>6276</v>
      </c>
      <c r="J655" s="9"/>
    </row>
    <row r="656" spans="1:10" x14ac:dyDescent="0.2">
      <c r="A656" s="6" t="s">
        <v>46</v>
      </c>
      <c r="B656" s="7" t="s">
        <v>46</v>
      </c>
      <c r="C656" s="7" t="s">
        <v>6897</v>
      </c>
      <c r="D656" s="7" t="s">
        <v>3989</v>
      </c>
      <c r="E656" s="7">
        <v>510</v>
      </c>
      <c r="F656" s="7">
        <v>8</v>
      </c>
      <c r="G656" s="7">
        <v>205</v>
      </c>
      <c r="H656" s="8">
        <v>288264640</v>
      </c>
      <c r="I656" s="7" t="s">
        <v>6271</v>
      </c>
      <c r="J656" s="10" t="s">
        <v>6286</v>
      </c>
    </row>
    <row r="657" spans="1:10" x14ac:dyDescent="0.2">
      <c r="A657" s="6" t="s">
        <v>46</v>
      </c>
      <c r="B657" s="7" t="s">
        <v>46</v>
      </c>
      <c r="C657" s="7" t="s">
        <v>6909</v>
      </c>
      <c r="D657" s="7" t="s">
        <v>6910</v>
      </c>
      <c r="E657" s="7">
        <v>442</v>
      </c>
      <c r="F657" s="7">
        <v>24</v>
      </c>
      <c r="G657" s="7">
        <v>375</v>
      </c>
      <c r="H657" s="8">
        <v>564963000</v>
      </c>
      <c r="I657" s="7" t="s">
        <v>6271</v>
      </c>
      <c r="J657" s="10" t="s">
        <v>6286</v>
      </c>
    </row>
    <row r="658" spans="1:10" hidden="1" x14ac:dyDescent="0.2">
      <c r="A658" s="6" t="s">
        <v>46</v>
      </c>
      <c r="B658" s="7" t="s">
        <v>46</v>
      </c>
      <c r="C658" s="7" t="s">
        <v>6909</v>
      </c>
      <c r="D658" s="7" t="s">
        <v>6910</v>
      </c>
      <c r="E658" s="7">
        <v>1194</v>
      </c>
      <c r="F658" s="7">
        <v>1</v>
      </c>
      <c r="G658" s="7">
        <v>85</v>
      </c>
      <c r="H658" s="8">
        <v>104732240</v>
      </c>
      <c r="I658" s="7" t="s">
        <v>6271</v>
      </c>
      <c r="J658" s="9" t="s">
        <v>6911</v>
      </c>
    </row>
    <row r="659" spans="1:10" hidden="1" x14ac:dyDescent="0.2">
      <c r="A659" s="6" t="s">
        <v>46</v>
      </c>
      <c r="B659" s="7" t="s">
        <v>46</v>
      </c>
      <c r="C659" s="7" t="s">
        <v>6909</v>
      </c>
      <c r="D659" s="11" t="s">
        <v>6912</v>
      </c>
      <c r="E659" s="7">
        <v>461</v>
      </c>
      <c r="F659" s="7">
        <v>6</v>
      </c>
      <c r="G659" s="7">
        <v>72</v>
      </c>
      <c r="H659" s="8">
        <v>108472896</v>
      </c>
      <c r="I659" s="7" t="s">
        <v>6271</v>
      </c>
      <c r="J659" s="9"/>
    </row>
    <row r="660" spans="1:10" x14ac:dyDescent="0.2">
      <c r="A660" s="6" t="s">
        <v>46</v>
      </c>
      <c r="B660" s="7" t="s">
        <v>46</v>
      </c>
      <c r="C660" s="7" t="s">
        <v>6909</v>
      </c>
      <c r="D660" s="7" t="s">
        <v>6913</v>
      </c>
      <c r="E660" s="7">
        <v>462</v>
      </c>
      <c r="F660" s="7">
        <v>6</v>
      </c>
      <c r="G660" s="7">
        <v>100</v>
      </c>
      <c r="H660" s="8">
        <v>150656800</v>
      </c>
      <c r="I660" s="7" t="s">
        <v>6271</v>
      </c>
      <c r="J660" s="10" t="s">
        <v>6286</v>
      </c>
    </row>
    <row r="661" spans="1:10" x14ac:dyDescent="0.2">
      <c r="A661" s="6" t="s">
        <v>46</v>
      </c>
      <c r="B661" s="7" t="s">
        <v>46</v>
      </c>
      <c r="C661" s="7" t="s">
        <v>6909</v>
      </c>
      <c r="D661" s="7" t="s">
        <v>6914</v>
      </c>
      <c r="E661" s="7">
        <v>462</v>
      </c>
      <c r="F661" s="7">
        <v>3</v>
      </c>
      <c r="G661" s="7">
        <v>40</v>
      </c>
      <c r="H661" s="8">
        <v>60262720</v>
      </c>
      <c r="I661" s="7" t="s">
        <v>6271</v>
      </c>
      <c r="J661" s="10" t="s">
        <v>6286</v>
      </c>
    </row>
    <row r="662" spans="1:10" hidden="1" x14ac:dyDescent="0.2">
      <c r="A662" s="6" t="s">
        <v>46</v>
      </c>
      <c r="B662" s="7" t="s">
        <v>46</v>
      </c>
      <c r="C662" s="7" t="s">
        <v>6909</v>
      </c>
      <c r="D662" s="11" t="s">
        <v>6915</v>
      </c>
      <c r="E662" s="7">
        <v>461</v>
      </c>
      <c r="F662" s="7">
        <v>13</v>
      </c>
      <c r="G662" s="7">
        <v>320</v>
      </c>
      <c r="H662" s="8">
        <v>457403600</v>
      </c>
      <c r="I662" s="7" t="s">
        <v>6271</v>
      </c>
      <c r="J662" s="9"/>
    </row>
    <row r="663" spans="1:10" hidden="1" x14ac:dyDescent="0.2">
      <c r="A663" s="6" t="s">
        <v>46</v>
      </c>
      <c r="B663" s="7" t="s">
        <v>46</v>
      </c>
      <c r="C663" s="7" t="s">
        <v>6909</v>
      </c>
      <c r="D663" s="11" t="s">
        <v>6916</v>
      </c>
      <c r="E663" s="7">
        <v>499</v>
      </c>
      <c r="F663" s="7">
        <v>21</v>
      </c>
      <c r="G663" s="7">
        <v>345</v>
      </c>
      <c r="H663" s="8">
        <v>519765960</v>
      </c>
      <c r="I663" s="7" t="s">
        <v>6271</v>
      </c>
      <c r="J663" s="9"/>
    </row>
    <row r="664" spans="1:10" x14ac:dyDescent="0.2">
      <c r="A664" s="6" t="s">
        <v>46</v>
      </c>
      <c r="B664" s="7" t="s">
        <v>46</v>
      </c>
      <c r="C664" s="7" t="s">
        <v>6909</v>
      </c>
      <c r="D664" s="7" t="s">
        <v>6917</v>
      </c>
      <c r="E664" s="7">
        <v>462</v>
      </c>
      <c r="F664" s="7">
        <v>3</v>
      </c>
      <c r="G664" s="7">
        <v>32</v>
      </c>
      <c r="H664" s="8">
        <v>48210176</v>
      </c>
      <c r="I664" s="7" t="s">
        <v>6271</v>
      </c>
      <c r="J664" s="10" t="s">
        <v>6286</v>
      </c>
    </row>
    <row r="665" spans="1:10" hidden="1" x14ac:dyDescent="0.2">
      <c r="A665" s="6" t="s">
        <v>46</v>
      </c>
      <c r="B665" s="7" t="s">
        <v>46</v>
      </c>
      <c r="C665" s="7" t="s">
        <v>6909</v>
      </c>
      <c r="D665" s="11" t="s">
        <v>6918</v>
      </c>
      <c r="E665" s="7">
        <v>512</v>
      </c>
      <c r="F665" s="7">
        <v>18</v>
      </c>
      <c r="G665" s="7">
        <v>279</v>
      </c>
      <c r="H665" s="8">
        <v>420332472</v>
      </c>
      <c r="I665" s="7" t="s">
        <v>6271</v>
      </c>
      <c r="J665" s="10"/>
    </row>
    <row r="666" spans="1:10" hidden="1" x14ac:dyDescent="0.2">
      <c r="A666" s="6" t="s">
        <v>46</v>
      </c>
      <c r="B666" s="7" t="s">
        <v>46</v>
      </c>
      <c r="C666" s="12" t="s">
        <v>6919</v>
      </c>
      <c r="D666" s="11" t="s">
        <v>6920</v>
      </c>
      <c r="E666" s="7">
        <v>425</v>
      </c>
      <c r="F666" s="7">
        <v>6</v>
      </c>
      <c r="G666" s="7">
        <v>74</v>
      </c>
      <c r="H666" s="13">
        <v>111486032</v>
      </c>
      <c r="I666" s="7" t="s">
        <v>6276</v>
      </c>
      <c r="J666" s="9" t="s">
        <v>6921</v>
      </c>
    </row>
    <row r="667" spans="1:10" hidden="1" x14ac:dyDescent="0.2">
      <c r="A667" s="6" t="s">
        <v>46</v>
      </c>
      <c r="B667" s="7" t="s">
        <v>46</v>
      </c>
      <c r="C667" s="12" t="s">
        <v>6919</v>
      </c>
      <c r="D667" s="11" t="s">
        <v>6922</v>
      </c>
      <c r="E667" s="7">
        <v>427</v>
      </c>
      <c r="F667" s="7">
        <v>4</v>
      </c>
      <c r="G667" s="7">
        <v>94</v>
      </c>
      <c r="H667" s="8">
        <v>125975224</v>
      </c>
      <c r="I667" s="7" t="s">
        <v>6271</v>
      </c>
      <c r="J667" s="9" t="s">
        <v>454</v>
      </c>
    </row>
    <row r="668" spans="1:10" hidden="1" x14ac:dyDescent="0.2">
      <c r="A668" s="6" t="s">
        <v>46</v>
      </c>
      <c r="B668" s="7" t="s">
        <v>46</v>
      </c>
      <c r="C668" s="12" t="s">
        <v>6919</v>
      </c>
      <c r="D668" s="11" t="s">
        <v>6923</v>
      </c>
      <c r="E668" s="7">
        <v>431</v>
      </c>
      <c r="F668" s="7">
        <v>4</v>
      </c>
      <c r="G668" s="7">
        <v>153</v>
      </c>
      <c r="H668" s="13">
        <v>198671720</v>
      </c>
      <c r="I668" s="7" t="s">
        <v>6276</v>
      </c>
      <c r="J668" s="9" t="s">
        <v>6921</v>
      </c>
    </row>
    <row r="669" spans="1:10" hidden="1" x14ac:dyDescent="0.2">
      <c r="A669" s="6" t="s">
        <v>46</v>
      </c>
      <c r="B669" s="7" t="s">
        <v>46</v>
      </c>
      <c r="C669" s="12" t="s">
        <v>6919</v>
      </c>
      <c r="D669" s="11" t="s">
        <v>6924</v>
      </c>
      <c r="E669" s="7">
        <v>447</v>
      </c>
      <c r="F669" s="7">
        <v>13</v>
      </c>
      <c r="G669" s="7">
        <v>503</v>
      </c>
      <c r="H669" s="13">
        <v>655717976</v>
      </c>
      <c r="I669" s="7" t="s">
        <v>6276</v>
      </c>
      <c r="J669" s="9" t="s">
        <v>6921</v>
      </c>
    </row>
    <row r="670" spans="1:10" hidden="1" x14ac:dyDescent="0.2">
      <c r="A670" s="6" t="s">
        <v>46</v>
      </c>
      <c r="B670" s="7" t="s">
        <v>46</v>
      </c>
      <c r="C670" s="12" t="s">
        <v>6919</v>
      </c>
      <c r="D670" s="11" t="s">
        <v>6925</v>
      </c>
      <c r="E670" s="7">
        <v>427</v>
      </c>
      <c r="F670" s="7">
        <v>26</v>
      </c>
      <c r="G670" s="7">
        <v>633</v>
      </c>
      <c r="H670" s="13">
        <v>869683800</v>
      </c>
      <c r="I670" s="7" t="s">
        <v>6276</v>
      </c>
      <c r="J670" s="9" t="s">
        <v>6921</v>
      </c>
    </row>
    <row r="671" spans="1:10" hidden="1" x14ac:dyDescent="0.2">
      <c r="A671" s="6" t="s">
        <v>46</v>
      </c>
      <c r="B671" s="7" t="s">
        <v>46</v>
      </c>
      <c r="C671" s="12" t="s">
        <v>6919</v>
      </c>
      <c r="D671" s="11" t="s">
        <v>6926</v>
      </c>
      <c r="E671" s="7">
        <v>450</v>
      </c>
      <c r="F671" s="7">
        <v>12</v>
      </c>
      <c r="G671" s="7">
        <v>196</v>
      </c>
      <c r="H671" s="8">
        <v>295287328</v>
      </c>
      <c r="I671" s="7" t="s">
        <v>6271</v>
      </c>
      <c r="J671" s="9" t="s">
        <v>6921</v>
      </c>
    </row>
    <row r="672" spans="1:10" x14ac:dyDescent="0.2">
      <c r="A672" s="6" t="s">
        <v>46</v>
      </c>
      <c r="B672" s="7" t="s">
        <v>46</v>
      </c>
      <c r="C672" s="12" t="s">
        <v>6919</v>
      </c>
      <c r="D672" s="11" t="s">
        <v>6927</v>
      </c>
      <c r="E672" s="7">
        <v>430</v>
      </c>
      <c r="F672" s="7">
        <v>3</v>
      </c>
      <c r="G672" s="7">
        <v>31</v>
      </c>
      <c r="H672" s="8">
        <v>46703608</v>
      </c>
      <c r="I672" s="7" t="s">
        <v>6271</v>
      </c>
      <c r="J672" s="10" t="s">
        <v>6286</v>
      </c>
    </row>
    <row r="673" spans="1:10" hidden="1" x14ac:dyDescent="0.2">
      <c r="A673" s="6" t="s">
        <v>46</v>
      </c>
      <c r="B673" s="7" t="s">
        <v>46</v>
      </c>
      <c r="C673" s="12" t="s">
        <v>6919</v>
      </c>
      <c r="D673" s="11" t="s">
        <v>6928</v>
      </c>
      <c r="E673" s="7">
        <v>471</v>
      </c>
      <c r="F673" s="7">
        <v>14</v>
      </c>
      <c r="G673" s="7">
        <v>568</v>
      </c>
      <c r="H673" s="8">
        <v>731142128</v>
      </c>
      <c r="I673" s="7" t="s">
        <v>6271</v>
      </c>
      <c r="J673" s="9" t="s">
        <v>907</v>
      </c>
    </row>
    <row r="674" spans="1:10" hidden="1" x14ac:dyDescent="0.2">
      <c r="A674" s="6" t="s">
        <v>46</v>
      </c>
      <c r="B674" s="7" t="s">
        <v>46</v>
      </c>
      <c r="C674" s="12" t="s">
        <v>6919</v>
      </c>
      <c r="D674" s="11" t="s">
        <v>6929</v>
      </c>
      <c r="E674" s="7">
        <v>473</v>
      </c>
      <c r="F674" s="7">
        <v>34</v>
      </c>
      <c r="G674" s="7">
        <v>733</v>
      </c>
      <c r="H674" s="13">
        <v>1012107880</v>
      </c>
      <c r="I674" s="7" t="s">
        <v>6276</v>
      </c>
      <c r="J674" s="9" t="s">
        <v>6921</v>
      </c>
    </row>
    <row r="675" spans="1:10" hidden="1" x14ac:dyDescent="0.2">
      <c r="A675" s="6" t="s">
        <v>46</v>
      </c>
      <c r="B675" s="7" t="s">
        <v>46</v>
      </c>
      <c r="C675" s="12" t="s">
        <v>6919</v>
      </c>
      <c r="D675" s="11" t="s">
        <v>6930</v>
      </c>
      <c r="E675" s="7">
        <v>498</v>
      </c>
      <c r="F675" s="7">
        <v>4</v>
      </c>
      <c r="G675" s="7">
        <v>156</v>
      </c>
      <c r="H675" s="13">
        <v>202917000</v>
      </c>
      <c r="I675" s="7" t="s">
        <v>6276</v>
      </c>
      <c r="J675" s="9" t="s">
        <v>6921</v>
      </c>
    </row>
    <row r="676" spans="1:10" hidden="1" x14ac:dyDescent="0.2">
      <c r="A676" s="6" t="s">
        <v>46</v>
      </c>
      <c r="B676" s="7" t="s">
        <v>46</v>
      </c>
      <c r="C676" s="12" t="s">
        <v>6919</v>
      </c>
      <c r="D676" s="11" t="s">
        <v>6931</v>
      </c>
      <c r="E676" s="7">
        <v>427</v>
      </c>
      <c r="F676" s="7">
        <v>5</v>
      </c>
      <c r="G676" s="7">
        <v>62</v>
      </c>
      <c r="H676" s="8">
        <v>93407216</v>
      </c>
      <c r="I676" s="7" t="s">
        <v>6271</v>
      </c>
      <c r="J676" s="9" t="s">
        <v>454</v>
      </c>
    </row>
    <row r="677" spans="1:10" hidden="1" x14ac:dyDescent="0.2">
      <c r="A677" s="6" t="s">
        <v>46</v>
      </c>
      <c r="B677" s="7" t="s">
        <v>46</v>
      </c>
      <c r="C677" s="7" t="s">
        <v>6932</v>
      </c>
      <c r="D677" s="7" t="s">
        <v>6933</v>
      </c>
      <c r="E677" s="7">
        <v>428</v>
      </c>
      <c r="F677" s="7">
        <v>9</v>
      </c>
      <c r="G677" s="7">
        <v>162</v>
      </c>
      <c r="H677" s="8">
        <v>244064016</v>
      </c>
      <c r="I677" s="7" t="s">
        <v>6276</v>
      </c>
      <c r="J677" s="9"/>
    </row>
    <row r="678" spans="1:10" hidden="1" x14ac:dyDescent="0.2">
      <c r="A678" s="6" t="s">
        <v>46</v>
      </c>
      <c r="B678" s="7" t="s">
        <v>46</v>
      </c>
      <c r="C678" s="7" t="s">
        <v>6932</v>
      </c>
      <c r="D678" s="7" t="s">
        <v>6934</v>
      </c>
      <c r="E678" s="7">
        <v>432</v>
      </c>
      <c r="F678" s="7">
        <v>1</v>
      </c>
      <c r="G678" s="7">
        <v>12</v>
      </c>
      <c r="H678" s="8">
        <v>17316768</v>
      </c>
      <c r="I678" s="7" t="s">
        <v>6276</v>
      </c>
      <c r="J678" s="9"/>
    </row>
    <row r="679" spans="1:10" hidden="1" x14ac:dyDescent="0.2">
      <c r="A679" s="6" t="s">
        <v>46</v>
      </c>
      <c r="B679" s="7" t="s">
        <v>46</v>
      </c>
      <c r="C679" s="7" t="s">
        <v>6932</v>
      </c>
      <c r="D679" s="7" t="s">
        <v>6935</v>
      </c>
      <c r="E679" s="7">
        <v>452</v>
      </c>
      <c r="F679" s="7">
        <v>48</v>
      </c>
      <c r="G679" s="7">
        <v>744</v>
      </c>
      <c r="H679" s="8">
        <v>1120886592</v>
      </c>
      <c r="I679" s="7" t="s">
        <v>6271</v>
      </c>
      <c r="J679" s="9" t="s">
        <v>2745</v>
      </c>
    </row>
    <row r="680" spans="1:10" hidden="1" x14ac:dyDescent="0.2">
      <c r="A680" s="6" t="s">
        <v>46</v>
      </c>
      <c r="B680" s="7" t="s">
        <v>46</v>
      </c>
      <c r="C680" s="7" t="s">
        <v>6932</v>
      </c>
      <c r="D680" s="7" t="s">
        <v>6935</v>
      </c>
      <c r="E680" s="7">
        <v>1195</v>
      </c>
      <c r="F680" s="7">
        <v>2</v>
      </c>
      <c r="G680" s="7">
        <v>508</v>
      </c>
      <c r="H680" s="8">
        <v>625929152</v>
      </c>
      <c r="I680" s="7" t="s">
        <v>6271</v>
      </c>
      <c r="J680" s="9" t="s">
        <v>2745</v>
      </c>
    </row>
    <row r="681" spans="1:10" hidden="1" x14ac:dyDescent="0.2">
      <c r="A681" s="6" t="s">
        <v>46</v>
      </c>
      <c r="B681" s="7" t="s">
        <v>46</v>
      </c>
      <c r="C681" s="7" t="s">
        <v>6932</v>
      </c>
      <c r="D681" s="7" t="s">
        <v>6369</v>
      </c>
      <c r="E681" s="7">
        <v>457</v>
      </c>
      <c r="F681" s="7">
        <v>4</v>
      </c>
      <c r="G681" s="7">
        <v>95</v>
      </c>
      <c r="H681" s="8">
        <v>128030640</v>
      </c>
      <c r="I681" s="7" t="s">
        <v>6271</v>
      </c>
      <c r="J681" s="9" t="s">
        <v>2803</v>
      </c>
    </row>
    <row r="682" spans="1:10" hidden="1" x14ac:dyDescent="0.2">
      <c r="A682" s="6" t="s">
        <v>46</v>
      </c>
      <c r="B682" s="7" t="s">
        <v>46</v>
      </c>
      <c r="C682" s="7" t="s">
        <v>6932</v>
      </c>
      <c r="D682" s="7" t="s">
        <v>6936</v>
      </c>
      <c r="E682" s="7">
        <v>478</v>
      </c>
      <c r="F682" s="7">
        <v>6</v>
      </c>
      <c r="G682" s="7">
        <v>75</v>
      </c>
      <c r="H682" s="8">
        <v>112992600</v>
      </c>
      <c r="I682" s="7" t="s">
        <v>6276</v>
      </c>
      <c r="J682" s="9"/>
    </row>
    <row r="683" spans="1:10" hidden="1" x14ac:dyDescent="0.2">
      <c r="A683" s="6" t="s">
        <v>46</v>
      </c>
      <c r="B683" s="7" t="s">
        <v>46</v>
      </c>
      <c r="C683" s="7" t="s">
        <v>6932</v>
      </c>
      <c r="D683" s="7" t="s">
        <v>6937</v>
      </c>
      <c r="E683" s="7">
        <v>480</v>
      </c>
      <c r="F683" s="7">
        <v>4</v>
      </c>
      <c r="G683" s="7">
        <v>157</v>
      </c>
      <c r="H683" s="8">
        <v>204972416</v>
      </c>
      <c r="I683" s="7" t="s">
        <v>6276</v>
      </c>
      <c r="J683" s="9"/>
    </row>
    <row r="684" spans="1:10" hidden="1" x14ac:dyDescent="0.2">
      <c r="A684" s="6" t="s">
        <v>46</v>
      </c>
      <c r="B684" s="7" t="s">
        <v>46</v>
      </c>
      <c r="C684" s="7" t="s">
        <v>6932</v>
      </c>
      <c r="D684" s="7" t="s">
        <v>6938</v>
      </c>
      <c r="E684" s="7">
        <v>485</v>
      </c>
      <c r="F684" s="7">
        <v>15</v>
      </c>
      <c r="G684" s="7">
        <v>225</v>
      </c>
      <c r="H684" s="8">
        <v>338977800</v>
      </c>
      <c r="I684" s="7" t="s">
        <v>6276</v>
      </c>
      <c r="J684" s="9"/>
    </row>
    <row r="685" spans="1:10" hidden="1" x14ac:dyDescent="0.2">
      <c r="A685" s="6" t="s">
        <v>46</v>
      </c>
      <c r="B685" s="7" t="s">
        <v>46</v>
      </c>
      <c r="C685" s="7" t="s">
        <v>6932</v>
      </c>
      <c r="D685" s="7" t="s">
        <v>6939</v>
      </c>
      <c r="E685" s="7">
        <v>457</v>
      </c>
      <c r="F685" s="7">
        <v>18</v>
      </c>
      <c r="G685" s="7">
        <v>287</v>
      </c>
      <c r="H685" s="8">
        <v>432385016</v>
      </c>
      <c r="I685" s="7" t="s">
        <v>6271</v>
      </c>
      <c r="J685" s="9" t="s">
        <v>2803</v>
      </c>
    </row>
    <row r="686" spans="1:10" hidden="1" x14ac:dyDescent="0.2">
      <c r="A686" s="6" t="s">
        <v>46</v>
      </c>
      <c r="B686" s="7" t="s">
        <v>46</v>
      </c>
      <c r="C686" s="7" t="s">
        <v>6932</v>
      </c>
      <c r="D686" s="7" t="s">
        <v>6940</v>
      </c>
      <c r="E686" s="7">
        <v>505</v>
      </c>
      <c r="F686" s="7">
        <v>2</v>
      </c>
      <c r="G686" s="7">
        <v>33</v>
      </c>
      <c r="H686" s="8">
        <v>49716744</v>
      </c>
      <c r="I686" s="7" t="s">
        <v>6276</v>
      </c>
      <c r="J686" s="9"/>
    </row>
    <row r="687" spans="1:10" hidden="1" x14ac:dyDescent="0.2">
      <c r="A687" s="6" t="s">
        <v>46</v>
      </c>
      <c r="B687" s="7" t="s">
        <v>46</v>
      </c>
      <c r="C687" s="7" t="s">
        <v>6932</v>
      </c>
      <c r="D687" s="7" t="s">
        <v>6299</v>
      </c>
      <c r="E687" s="7">
        <v>432</v>
      </c>
      <c r="F687" s="7">
        <v>4</v>
      </c>
      <c r="G687" s="7">
        <v>72</v>
      </c>
      <c r="H687" s="8">
        <v>108472896</v>
      </c>
      <c r="I687" s="7" t="s">
        <v>6276</v>
      </c>
      <c r="J687" s="9"/>
    </row>
    <row r="688" spans="1:10" hidden="1" x14ac:dyDescent="0.2">
      <c r="A688" s="6" t="s">
        <v>46</v>
      </c>
      <c r="B688" s="7" t="s">
        <v>46</v>
      </c>
      <c r="C688" s="7" t="s">
        <v>6941</v>
      </c>
      <c r="D688" s="7" t="s">
        <v>6942</v>
      </c>
      <c r="E688" s="7">
        <v>453</v>
      </c>
      <c r="F688" s="7">
        <v>7</v>
      </c>
      <c r="G688" s="7">
        <v>108</v>
      </c>
      <c r="H688" s="8">
        <v>154476624</v>
      </c>
      <c r="I688" s="7" t="s">
        <v>6271</v>
      </c>
      <c r="J688" s="10" t="s">
        <v>6943</v>
      </c>
    </row>
    <row r="689" spans="1:10" hidden="1" x14ac:dyDescent="0.2">
      <c r="A689" s="6" t="s">
        <v>46</v>
      </c>
      <c r="B689" s="7" t="s">
        <v>46</v>
      </c>
      <c r="C689" s="7" t="s">
        <v>6941</v>
      </c>
      <c r="D689" s="7" t="s">
        <v>6944</v>
      </c>
      <c r="E689" s="7">
        <v>455</v>
      </c>
      <c r="F689" s="7">
        <v>9</v>
      </c>
      <c r="G689" s="7">
        <v>179</v>
      </c>
      <c r="H689" s="8">
        <v>269675672</v>
      </c>
      <c r="I689" s="7" t="s">
        <v>6271</v>
      </c>
      <c r="J689" s="9" t="s">
        <v>6943</v>
      </c>
    </row>
    <row r="690" spans="1:10" hidden="1" x14ac:dyDescent="0.2">
      <c r="A690" s="6" t="s">
        <v>46</v>
      </c>
      <c r="B690" s="7" t="s">
        <v>46</v>
      </c>
      <c r="C690" s="7" t="s">
        <v>6941</v>
      </c>
      <c r="D690" s="7" t="s">
        <v>6945</v>
      </c>
      <c r="E690" s="7">
        <v>455</v>
      </c>
      <c r="F690" s="7">
        <v>5</v>
      </c>
      <c r="G690" s="7">
        <v>83</v>
      </c>
      <c r="H690" s="8">
        <v>125045144</v>
      </c>
      <c r="I690" s="7" t="s">
        <v>6271</v>
      </c>
      <c r="J690" s="9" t="s">
        <v>6943</v>
      </c>
    </row>
    <row r="691" spans="1:10" hidden="1" x14ac:dyDescent="0.2">
      <c r="A691" s="6" t="s">
        <v>46</v>
      </c>
      <c r="B691" s="7" t="s">
        <v>46</v>
      </c>
      <c r="C691" s="7" t="s">
        <v>6941</v>
      </c>
      <c r="D691" s="11" t="s">
        <v>6946</v>
      </c>
      <c r="E691" s="7">
        <v>460</v>
      </c>
      <c r="F691" s="7">
        <v>10</v>
      </c>
      <c r="G691" s="7">
        <v>235</v>
      </c>
      <c r="H691" s="8">
        <v>321661448</v>
      </c>
      <c r="I691" s="7" t="s">
        <v>6271</v>
      </c>
      <c r="J691" s="9"/>
    </row>
    <row r="692" spans="1:10" hidden="1" x14ac:dyDescent="0.2">
      <c r="A692" s="6" t="s">
        <v>46</v>
      </c>
      <c r="B692" s="7" t="s">
        <v>46</v>
      </c>
      <c r="C692" s="7" t="s">
        <v>6941</v>
      </c>
      <c r="D692" s="7" t="s">
        <v>6947</v>
      </c>
      <c r="E692" s="7">
        <v>464</v>
      </c>
      <c r="F692" s="7">
        <v>10</v>
      </c>
      <c r="G692" s="7">
        <v>194</v>
      </c>
      <c r="H692" s="8">
        <v>285139168</v>
      </c>
      <c r="I692" s="7" t="s">
        <v>6271</v>
      </c>
      <c r="J692" s="9" t="s">
        <v>6943</v>
      </c>
    </row>
    <row r="693" spans="1:10" hidden="1" x14ac:dyDescent="0.2">
      <c r="A693" s="6" t="s">
        <v>46</v>
      </c>
      <c r="B693" s="7" t="s">
        <v>46</v>
      </c>
      <c r="C693" s="7" t="s">
        <v>6941</v>
      </c>
      <c r="D693" s="7" t="s">
        <v>6948</v>
      </c>
      <c r="E693" s="7">
        <v>508</v>
      </c>
      <c r="F693" s="7">
        <v>14</v>
      </c>
      <c r="G693" s="7">
        <v>205</v>
      </c>
      <c r="H693" s="8">
        <v>293753120</v>
      </c>
      <c r="I693" s="7" t="s">
        <v>6271</v>
      </c>
      <c r="J693" s="10" t="s">
        <v>6943</v>
      </c>
    </row>
    <row r="694" spans="1:10" hidden="1" x14ac:dyDescent="0.2">
      <c r="A694" s="6" t="s">
        <v>46</v>
      </c>
      <c r="B694" s="7" t="s">
        <v>46</v>
      </c>
      <c r="C694" s="7" t="s">
        <v>6949</v>
      </c>
      <c r="D694" s="7" t="s">
        <v>6950</v>
      </c>
      <c r="E694" s="7">
        <v>424</v>
      </c>
      <c r="F694" s="7">
        <v>7</v>
      </c>
      <c r="G694" s="7">
        <v>201</v>
      </c>
      <c r="H694" s="8">
        <v>271810256</v>
      </c>
      <c r="I694" s="7" t="s">
        <v>6276</v>
      </c>
      <c r="J694" s="9"/>
    </row>
    <row r="695" spans="1:10" hidden="1" x14ac:dyDescent="0.2">
      <c r="A695" s="6" t="s">
        <v>46</v>
      </c>
      <c r="B695" s="7" t="s">
        <v>46</v>
      </c>
      <c r="C695" s="7" t="s">
        <v>6949</v>
      </c>
      <c r="D695" s="7" t="s">
        <v>6951</v>
      </c>
      <c r="E695" s="7">
        <v>456</v>
      </c>
      <c r="F695" s="7">
        <v>21</v>
      </c>
      <c r="G695" s="7">
        <v>544</v>
      </c>
      <c r="H695" s="8">
        <v>751241416</v>
      </c>
      <c r="I695" s="7" t="s">
        <v>6271</v>
      </c>
      <c r="J695" s="9" t="s">
        <v>454</v>
      </c>
    </row>
    <row r="696" spans="1:10" hidden="1" x14ac:dyDescent="0.2">
      <c r="A696" s="6" t="s">
        <v>46</v>
      </c>
      <c r="B696" s="7" t="s">
        <v>46</v>
      </c>
      <c r="C696" s="7" t="s">
        <v>6949</v>
      </c>
      <c r="D696" s="7" t="s">
        <v>6952</v>
      </c>
      <c r="E696" s="7">
        <v>429</v>
      </c>
      <c r="F696" s="7">
        <v>1</v>
      </c>
      <c r="G696" s="7">
        <v>22</v>
      </c>
      <c r="H696" s="8">
        <v>33144496</v>
      </c>
      <c r="I696" s="7" t="s">
        <v>6276</v>
      </c>
      <c r="J696" s="9"/>
    </row>
    <row r="697" spans="1:10" hidden="1" x14ac:dyDescent="0.2">
      <c r="A697" s="6" t="s">
        <v>46</v>
      </c>
      <c r="B697" s="7" t="s">
        <v>46</v>
      </c>
      <c r="C697" s="7" t="s">
        <v>6949</v>
      </c>
      <c r="D697" s="7" t="s">
        <v>6953</v>
      </c>
      <c r="E697" s="7">
        <v>424</v>
      </c>
      <c r="F697" s="7">
        <v>3</v>
      </c>
      <c r="G697" s="7">
        <v>37</v>
      </c>
      <c r="H697" s="8">
        <v>55743016</v>
      </c>
      <c r="I697" s="7" t="s">
        <v>6276</v>
      </c>
      <c r="J697" s="9"/>
    </row>
    <row r="698" spans="1:10" hidden="1" x14ac:dyDescent="0.2">
      <c r="A698" s="6" t="s">
        <v>46</v>
      </c>
      <c r="B698" s="7" t="s">
        <v>46</v>
      </c>
      <c r="C698" s="7" t="s">
        <v>6949</v>
      </c>
      <c r="D698" s="7" t="s">
        <v>6360</v>
      </c>
      <c r="E698" s="7">
        <v>424</v>
      </c>
      <c r="F698" s="7">
        <v>2</v>
      </c>
      <c r="G698" s="7">
        <v>16</v>
      </c>
      <c r="H698" s="8">
        <v>24105088</v>
      </c>
      <c r="I698" s="7" t="s">
        <v>6276</v>
      </c>
      <c r="J698" s="9"/>
    </row>
    <row r="699" spans="1:10" hidden="1" x14ac:dyDescent="0.2">
      <c r="A699" s="6" t="s">
        <v>46</v>
      </c>
      <c r="B699" s="7" t="s">
        <v>46</v>
      </c>
      <c r="C699" s="7" t="s">
        <v>6949</v>
      </c>
      <c r="D699" s="7" t="s">
        <v>6954</v>
      </c>
      <c r="E699" s="7">
        <v>475</v>
      </c>
      <c r="F699" s="7">
        <v>6</v>
      </c>
      <c r="G699" s="7">
        <v>94</v>
      </c>
      <c r="H699" s="8">
        <v>141617392</v>
      </c>
      <c r="I699" s="7" t="s">
        <v>6276</v>
      </c>
      <c r="J699" s="9"/>
    </row>
    <row r="700" spans="1:10" hidden="1" x14ac:dyDescent="0.2">
      <c r="A700" s="6" t="s">
        <v>46</v>
      </c>
      <c r="B700" s="7" t="s">
        <v>46</v>
      </c>
      <c r="C700" s="7" t="s">
        <v>6949</v>
      </c>
      <c r="D700" s="7" t="s">
        <v>6955</v>
      </c>
      <c r="E700" s="7">
        <v>475</v>
      </c>
      <c r="F700" s="7">
        <v>12</v>
      </c>
      <c r="G700" s="7">
        <v>192</v>
      </c>
      <c r="H700" s="8">
        <v>289261056</v>
      </c>
      <c r="I700" s="7" t="s">
        <v>6276</v>
      </c>
      <c r="J700" s="9"/>
    </row>
    <row r="701" spans="1:10" hidden="1" x14ac:dyDescent="0.2">
      <c r="A701" s="6" t="s">
        <v>46</v>
      </c>
      <c r="B701" s="7" t="s">
        <v>46</v>
      </c>
      <c r="C701" s="7" t="s">
        <v>6949</v>
      </c>
      <c r="D701" s="7" t="s">
        <v>6955</v>
      </c>
      <c r="E701" s="7">
        <v>1196</v>
      </c>
      <c r="F701" s="7">
        <v>1</v>
      </c>
      <c r="G701" s="7">
        <v>20</v>
      </c>
      <c r="H701" s="8">
        <v>24642880</v>
      </c>
      <c r="I701" s="7" t="s">
        <v>6276</v>
      </c>
      <c r="J701" s="9"/>
    </row>
    <row r="702" spans="1:10" hidden="1" x14ac:dyDescent="0.2">
      <c r="A702" s="6" t="s">
        <v>46</v>
      </c>
      <c r="B702" s="7" t="s">
        <v>46</v>
      </c>
      <c r="C702" s="7" t="s">
        <v>6949</v>
      </c>
      <c r="D702" s="7" t="s">
        <v>6956</v>
      </c>
      <c r="E702" s="7">
        <v>506</v>
      </c>
      <c r="F702" s="7">
        <v>17</v>
      </c>
      <c r="G702" s="7">
        <v>241</v>
      </c>
      <c r="H702" s="8">
        <v>363082888</v>
      </c>
      <c r="I702" s="7" t="s">
        <v>6276</v>
      </c>
      <c r="J702" s="9"/>
    </row>
    <row r="703" spans="1:10" hidden="1" x14ac:dyDescent="0.2">
      <c r="A703" s="6" t="s">
        <v>46</v>
      </c>
      <c r="B703" s="7" t="s">
        <v>46</v>
      </c>
      <c r="C703" s="7" t="s">
        <v>6949</v>
      </c>
      <c r="D703" s="7" t="s">
        <v>6957</v>
      </c>
      <c r="E703" s="7">
        <v>505</v>
      </c>
      <c r="F703" s="7">
        <v>3</v>
      </c>
      <c r="G703" s="7">
        <v>44</v>
      </c>
      <c r="H703" s="8">
        <v>66288992</v>
      </c>
      <c r="I703" s="7" t="s">
        <v>6276</v>
      </c>
      <c r="J703" s="9"/>
    </row>
    <row r="704" spans="1:10" hidden="1" x14ac:dyDescent="0.2">
      <c r="A704" s="6" t="s">
        <v>46</v>
      </c>
      <c r="B704" s="7" t="s">
        <v>46</v>
      </c>
      <c r="C704" s="7" t="s">
        <v>6949</v>
      </c>
      <c r="D704" s="7" t="s">
        <v>6957</v>
      </c>
      <c r="E704" s="7">
        <v>1193</v>
      </c>
      <c r="F704" s="7">
        <v>1</v>
      </c>
      <c r="G704" s="7">
        <v>100</v>
      </c>
      <c r="H704" s="8">
        <v>123214400</v>
      </c>
      <c r="I704" s="7" t="s">
        <v>6276</v>
      </c>
      <c r="J704" s="9"/>
    </row>
    <row r="705" spans="1:10" hidden="1" x14ac:dyDescent="0.2">
      <c r="A705" s="6" t="s">
        <v>46</v>
      </c>
      <c r="B705" s="7" t="s">
        <v>46</v>
      </c>
      <c r="C705" s="7" t="s">
        <v>6958</v>
      </c>
      <c r="D705" s="7" t="s">
        <v>6959</v>
      </c>
      <c r="E705" s="7">
        <v>426</v>
      </c>
      <c r="F705" s="7">
        <v>7</v>
      </c>
      <c r="G705" s="7">
        <v>174</v>
      </c>
      <c r="H705" s="8">
        <v>235523704</v>
      </c>
      <c r="I705" s="7" t="s">
        <v>6276</v>
      </c>
      <c r="J705" s="9"/>
    </row>
    <row r="706" spans="1:10" hidden="1" x14ac:dyDescent="0.2">
      <c r="A706" s="6" t="s">
        <v>46</v>
      </c>
      <c r="B706" s="7" t="s">
        <v>46</v>
      </c>
      <c r="C706" s="7" t="s">
        <v>6958</v>
      </c>
      <c r="D706" s="7" t="s">
        <v>6960</v>
      </c>
      <c r="E706" s="7">
        <v>426</v>
      </c>
      <c r="F706" s="7">
        <v>6</v>
      </c>
      <c r="G706" s="7">
        <v>73</v>
      </c>
      <c r="H706" s="8">
        <v>109979464</v>
      </c>
      <c r="I706" s="7" t="s">
        <v>6276</v>
      </c>
      <c r="J706" s="9"/>
    </row>
    <row r="707" spans="1:10" hidden="1" x14ac:dyDescent="0.2">
      <c r="A707" s="6" t="s">
        <v>46</v>
      </c>
      <c r="B707" s="7" t="s">
        <v>46</v>
      </c>
      <c r="C707" s="7" t="s">
        <v>6958</v>
      </c>
      <c r="D707" s="7" t="s">
        <v>6961</v>
      </c>
      <c r="E707" s="7">
        <v>433</v>
      </c>
      <c r="F707" s="7">
        <v>12</v>
      </c>
      <c r="G707" s="7">
        <v>195</v>
      </c>
      <c r="H707" s="8">
        <v>293780760</v>
      </c>
      <c r="I707" s="7" t="s">
        <v>6276</v>
      </c>
      <c r="J707" s="9"/>
    </row>
    <row r="708" spans="1:10" hidden="1" x14ac:dyDescent="0.2">
      <c r="A708" s="6" t="s">
        <v>46</v>
      </c>
      <c r="B708" s="7" t="s">
        <v>46</v>
      </c>
      <c r="C708" s="7" t="s">
        <v>6958</v>
      </c>
      <c r="D708" s="7" t="s">
        <v>6962</v>
      </c>
      <c r="E708" s="7">
        <v>445</v>
      </c>
      <c r="F708" s="7">
        <v>10</v>
      </c>
      <c r="G708" s="7">
        <v>386</v>
      </c>
      <c r="H708" s="8">
        <v>500031320</v>
      </c>
      <c r="I708" s="7" t="s">
        <v>6276</v>
      </c>
      <c r="J708" s="9"/>
    </row>
    <row r="709" spans="1:10" hidden="1" x14ac:dyDescent="0.2">
      <c r="A709" s="6" t="s">
        <v>46</v>
      </c>
      <c r="B709" s="7" t="s">
        <v>46</v>
      </c>
      <c r="C709" s="7" t="s">
        <v>6958</v>
      </c>
      <c r="D709" s="7" t="s">
        <v>6963</v>
      </c>
      <c r="E709" s="7">
        <v>466</v>
      </c>
      <c r="F709" s="7">
        <v>11</v>
      </c>
      <c r="G709" s="7">
        <v>375</v>
      </c>
      <c r="H709" s="8">
        <v>495533728</v>
      </c>
      <c r="I709" s="7" t="s">
        <v>6271</v>
      </c>
      <c r="J709" s="9" t="s">
        <v>454</v>
      </c>
    </row>
    <row r="710" spans="1:10" hidden="1" x14ac:dyDescent="0.2">
      <c r="A710" s="6" t="s">
        <v>46</v>
      </c>
      <c r="B710" s="7" t="s">
        <v>46</v>
      </c>
      <c r="C710" s="7" t="s">
        <v>6958</v>
      </c>
      <c r="D710" s="7" t="s">
        <v>6964</v>
      </c>
      <c r="E710" s="7">
        <v>484</v>
      </c>
      <c r="F710" s="7">
        <v>7</v>
      </c>
      <c r="G710" s="7">
        <v>101</v>
      </c>
      <c r="H710" s="8">
        <v>148870280</v>
      </c>
      <c r="I710" s="7" t="s">
        <v>6276</v>
      </c>
      <c r="J710" s="9"/>
    </row>
    <row r="711" spans="1:10" hidden="1" x14ac:dyDescent="0.2">
      <c r="A711" s="6" t="s">
        <v>46</v>
      </c>
      <c r="B711" s="7" t="s">
        <v>46</v>
      </c>
      <c r="C711" s="7" t="s">
        <v>6958</v>
      </c>
      <c r="D711" s="7" t="s">
        <v>6965</v>
      </c>
      <c r="E711" s="7">
        <v>445</v>
      </c>
      <c r="F711" s="7">
        <v>4</v>
      </c>
      <c r="G711" s="7">
        <v>94</v>
      </c>
      <c r="H711" s="8">
        <v>132286976</v>
      </c>
      <c r="I711" s="7" t="s">
        <v>6276</v>
      </c>
      <c r="J711" s="9"/>
    </row>
    <row r="712" spans="1:10" hidden="1" x14ac:dyDescent="0.2">
      <c r="A712" s="6" t="s">
        <v>46</v>
      </c>
      <c r="B712" s="7" t="s">
        <v>46</v>
      </c>
      <c r="C712" s="7" t="s">
        <v>6958</v>
      </c>
      <c r="D712" s="7" t="s">
        <v>6966</v>
      </c>
      <c r="E712" s="7">
        <v>445</v>
      </c>
      <c r="F712" s="7">
        <v>5</v>
      </c>
      <c r="G712" s="7">
        <v>79</v>
      </c>
      <c r="H712" s="8">
        <v>108316336</v>
      </c>
      <c r="I712" s="7" t="s">
        <v>6276</v>
      </c>
      <c r="J712" s="9"/>
    </row>
    <row r="713" spans="1:10" hidden="1" x14ac:dyDescent="0.2">
      <c r="A713" s="6" t="s">
        <v>46</v>
      </c>
      <c r="B713" s="7" t="s">
        <v>46</v>
      </c>
      <c r="C713" s="7" t="s">
        <v>6967</v>
      </c>
      <c r="D713" s="7" t="s">
        <v>6968</v>
      </c>
      <c r="E713" s="7">
        <v>435</v>
      </c>
      <c r="F713" s="7">
        <v>15</v>
      </c>
      <c r="G713" s="7">
        <v>253</v>
      </c>
      <c r="H713" s="8">
        <v>365095192</v>
      </c>
      <c r="I713" s="7" t="s">
        <v>6276</v>
      </c>
      <c r="J713" s="9"/>
    </row>
    <row r="714" spans="1:10" hidden="1" x14ac:dyDescent="0.2">
      <c r="A714" s="6" t="s">
        <v>46</v>
      </c>
      <c r="B714" s="7" t="s">
        <v>46</v>
      </c>
      <c r="C714" s="7" t="s">
        <v>6967</v>
      </c>
      <c r="D714" s="7" t="s">
        <v>6530</v>
      </c>
      <c r="E714" s="7">
        <v>446</v>
      </c>
      <c r="F714" s="7">
        <v>5</v>
      </c>
      <c r="G714" s="7">
        <v>86</v>
      </c>
      <c r="H714" s="8">
        <v>124103504</v>
      </c>
      <c r="I714" s="7" t="s">
        <v>6276</v>
      </c>
      <c r="J714" s="9"/>
    </row>
    <row r="715" spans="1:10" hidden="1" x14ac:dyDescent="0.2">
      <c r="A715" s="6" t="s">
        <v>46</v>
      </c>
      <c r="B715" s="7" t="s">
        <v>46</v>
      </c>
      <c r="C715" s="7" t="s">
        <v>6967</v>
      </c>
      <c r="D715" s="7" t="s">
        <v>6969</v>
      </c>
      <c r="E715" s="7">
        <v>446</v>
      </c>
      <c r="F715" s="7">
        <v>3</v>
      </c>
      <c r="G715" s="7">
        <v>40</v>
      </c>
      <c r="H715" s="8">
        <v>60262720</v>
      </c>
      <c r="I715" s="7" t="s">
        <v>6276</v>
      </c>
      <c r="J715" s="9"/>
    </row>
    <row r="716" spans="1:10" hidden="1" x14ac:dyDescent="0.2">
      <c r="A716" s="6" t="s">
        <v>46</v>
      </c>
      <c r="B716" s="7" t="s">
        <v>46</v>
      </c>
      <c r="C716" s="7" t="s">
        <v>6967</v>
      </c>
      <c r="D716" s="7" t="s">
        <v>6969</v>
      </c>
      <c r="E716" s="7">
        <v>1192</v>
      </c>
      <c r="F716" s="7">
        <v>1</v>
      </c>
      <c r="G716" s="7">
        <v>106</v>
      </c>
      <c r="H716" s="8">
        <v>130607264</v>
      </c>
      <c r="I716" s="7" t="s">
        <v>6276</v>
      </c>
      <c r="J716" s="9"/>
    </row>
    <row r="717" spans="1:10" hidden="1" x14ac:dyDescent="0.2">
      <c r="A717" s="6" t="s">
        <v>46</v>
      </c>
      <c r="B717" s="7" t="s">
        <v>46</v>
      </c>
      <c r="C717" s="7" t="s">
        <v>6967</v>
      </c>
      <c r="D717" s="7" t="s">
        <v>6970</v>
      </c>
      <c r="E717" s="7">
        <v>477</v>
      </c>
      <c r="F717" s="7">
        <v>12</v>
      </c>
      <c r="G717" s="7">
        <v>467</v>
      </c>
      <c r="H717" s="8">
        <v>624533144</v>
      </c>
      <c r="I717" s="7" t="s">
        <v>6276</v>
      </c>
      <c r="J717" s="9"/>
    </row>
    <row r="718" spans="1:10" hidden="1" x14ac:dyDescent="0.2">
      <c r="A718" s="6" t="s">
        <v>46</v>
      </c>
      <c r="B718" s="7" t="s">
        <v>46</v>
      </c>
      <c r="C718" s="7" t="s">
        <v>6967</v>
      </c>
      <c r="D718" s="7" t="s">
        <v>6971</v>
      </c>
      <c r="E718" s="7">
        <v>467</v>
      </c>
      <c r="F718" s="7">
        <v>5</v>
      </c>
      <c r="G718" s="7">
        <v>87</v>
      </c>
      <c r="H718" s="8">
        <v>125546568</v>
      </c>
      <c r="I718" s="7" t="s">
        <v>6276</v>
      </c>
      <c r="J718" s="9"/>
    </row>
    <row r="719" spans="1:10" hidden="1" x14ac:dyDescent="0.2">
      <c r="A719" s="6" t="s">
        <v>46</v>
      </c>
      <c r="B719" s="7" t="s">
        <v>46</v>
      </c>
      <c r="C719" s="7" t="s">
        <v>6967</v>
      </c>
      <c r="D719" s="7" t="s">
        <v>6972</v>
      </c>
      <c r="E719" s="7">
        <v>477</v>
      </c>
      <c r="F719" s="7">
        <v>6</v>
      </c>
      <c r="G719" s="7">
        <v>104</v>
      </c>
      <c r="H719" s="8">
        <v>150078656</v>
      </c>
      <c r="I719" s="7" t="s">
        <v>6276</v>
      </c>
      <c r="J719" s="9"/>
    </row>
    <row r="720" spans="1:10" hidden="1" x14ac:dyDescent="0.2">
      <c r="A720" s="6" t="s">
        <v>46</v>
      </c>
      <c r="B720" s="7" t="s">
        <v>46</v>
      </c>
      <c r="C720" s="7" t="s">
        <v>6967</v>
      </c>
      <c r="D720" s="7" t="s">
        <v>6973</v>
      </c>
      <c r="E720" s="7">
        <v>446</v>
      </c>
      <c r="F720" s="7">
        <v>5</v>
      </c>
      <c r="G720" s="7">
        <v>86</v>
      </c>
      <c r="H720" s="8">
        <v>124103504</v>
      </c>
      <c r="I720" s="7" t="s">
        <v>6276</v>
      </c>
      <c r="J720" s="9"/>
    </row>
    <row r="721" spans="1:10" hidden="1" x14ac:dyDescent="0.2">
      <c r="A721" s="6" t="s">
        <v>46</v>
      </c>
      <c r="B721" s="7" t="s">
        <v>46</v>
      </c>
      <c r="C721" s="7" t="s">
        <v>6967</v>
      </c>
      <c r="D721" s="7" t="s">
        <v>6974</v>
      </c>
      <c r="E721" s="7">
        <v>467</v>
      </c>
      <c r="F721" s="7">
        <v>3</v>
      </c>
      <c r="G721" s="7">
        <v>47</v>
      </c>
      <c r="H721" s="8">
        <v>63948096</v>
      </c>
      <c r="I721" s="7" t="s">
        <v>6276</v>
      </c>
      <c r="J721" s="9"/>
    </row>
    <row r="722" spans="1:10" hidden="1" x14ac:dyDescent="0.2">
      <c r="A722" s="6" t="s">
        <v>46</v>
      </c>
      <c r="B722" s="7" t="s">
        <v>46</v>
      </c>
      <c r="C722" s="7" t="s">
        <v>6967</v>
      </c>
      <c r="D722" s="7" t="s">
        <v>6975</v>
      </c>
      <c r="E722" s="7">
        <v>513</v>
      </c>
      <c r="F722" s="7">
        <v>19</v>
      </c>
      <c r="G722" s="7">
        <v>318</v>
      </c>
      <c r="H722" s="8">
        <v>458894352</v>
      </c>
      <c r="I722" s="7" t="s">
        <v>6276</v>
      </c>
      <c r="J722" s="9"/>
    </row>
    <row r="723" spans="1:10" hidden="1" x14ac:dyDescent="0.2">
      <c r="A723" s="6" t="s">
        <v>46</v>
      </c>
      <c r="B723" s="7" t="s">
        <v>46</v>
      </c>
      <c r="C723" s="7" t="s">
        <v>6976</v>
      </c>
      <c r="D723" s="7" t="s">
        <v>6977</v>
      </c>
      <c r="E723" s="7">
        <v>429</v>
      </c>
      <c r="F723" s="7">
        <v>4</v>
      </c>
      <c r="G723" s="7">
        <v>50</v>
      </c>
      <c r="H723" s="8">
        <v>75328400</v>
      </c>
      <c r="I723" s="7" t="s">
        <v>6276</v>
      </c>
      <c r="J723" s="9"/>
    </row>
    <row r="724" spans="1:10" x14ac:dyDescent="0.2">
      <c r="A724" s="6" t="s">
        <v>46</v>
      </c>
      <c r="B724" s="7" t="s">
        <v>46</v>
      </c>
      <c r="C724" s="7" t="s">
        <v>6976</v>
      </c>
      <c r="D724" s="7" t="s">
        <v>6978</v>
      </c>
      <c r="E724" s="7">
        <v>430</v>
      </c>
      <c r="F724" s="7">
        <v>5</v>
      </c>
      <c r="G724" s="7">
        <v>88</v>
      </c>
      <c r="H724" s="8">
        <v>127089504</v>
      </c>
      <c r="I724" s="7" t="s">
        <v>6271</v>
      </c>
      <c r="J724" s="10" t="s">
        <v>6286</v>
      </c>
    </row>
    <row r="725" spans="1:10" hidden="1" x14ac:dyDescent="0.2">
      <c r="A725" s="6" t="s">
        <v>46</v>
      </c>
      <c r="B725" s="7" t="s">
        <v>46</v>
      </c>
      <c r="C725" s="7" t="s">
        <v>6976</v>
      </c>
      <c r="D725" s="7" t="s">
        <v>6979</v>
      </c>
      <c r="E725" s="7">
        <v>438</v>
      </c>
      <c r="F725" s="7">
        <v>3</v>
      </c>
      <c r="G725" s="7">
        <v>45</v>
      </c>
      <c r="H725" s="8">
        <v>64937880</v>
      </c>
      <c r="I725" s="7" t="s">
        <v>6276</v>
      </c>
      <c r="J725" s="9"/>
    </row>
    <row r="726" spans="1:10" hidden="1" x14ac:dyDescent="0.2">
      <c r="A726" s="6" t="s">
        <v>46</v>
      </c>
      <c r="B726" s="7" t="s">
        <v>46</v>
      </c>
      <c r="C726" s="7" t="s">
        <v>6976</v>
      </c>
      <c r="D726" s="7" t="s">
        <v>6980</v>
      </c>
      <c r="E726" s="7">
        <v>429</v>
      </c>
      <c r="F726" s="7">
        <v>3</v>
      </c>
      <c r="G726" s="7">
        <v>47</v>
      </c>
      <c r="H726" s="8">
        <v>63399248</v>
      </c>
      <c r="I726" s="7" t="s">
        <v>6276</v>
      </c>
      <c r="J726" s="9"/>
    </row>
    <row r="727" spans="1:10" hidden="1" x14ac:dyDescent="0.2">
      <c r="A727" s="6" t="s">
        <v>46</v>
      </c>
      <c r="B727" s="7" t="s">
        <v>46</v>
      </c>
      <c r="C727" s="7" t="s">
        <v>6976</v>
      </c>
      <c r="D727" s="7" t="s">
        <v>6981</v>
      </c>
      <c r="E727" s="7">
        <v>429</v>
      </c>
      <c r="F727" s="7">
        <v>10</v>
      </c>
      <c r="G727" s="7">
        <v>143</v>
      </c>
      <c r="H727" s="8">
        <v>208853048</v>
      </c>
      <c r="I727" s="7" t="s">
        <v>6276</v>
      </c>
      <c r="J727" s="9"/>
    </row>
    <row r="728" spans="1:10" hidden="1" x14ac:dyDescent="0.2">
      <c r="A728" s="6" t="s">
        <v>46</v>
      </c>
      <c r="B728" s="7" t="s">
        <v>46</v>
      </c>
      <c r="C728" s="7" t="s">
        <v>6976</v>
      </c>
      <c r="D728" s="7" t="s">
        <v>6982</v>
      </c>
      <c r="E728" s="7">
        <v>438</v>
      </c>
      <c r="F728" s="7">
        <v>5</v>
      </c>
      <c r="G728" s="7">
        <v>73</v>
      </c>
      <c r="H728" s="8">
        <v>109979464</v>
      </c>
      <c r="I728" s="7" t="s">
        <v>6276</v>
      </c>
      <c r="J728" s="9"/>
    </row>
    <row r="729" spans="1:10" hidden="1" x14ac:dyDescent="0.2">
      <c r="A729" s="6" t="s">
        <v>46</v>
      </c>
      <c r="B729" s="7" t="s">
        <v>46</v>
      </c>
      <c r="C729" s="7" t="s">
        <v>6983</v>
      </c>
      <c r="D729" s="7" t="s">
        <v>6984</v>
      </c>
      <c r="E729" s="7">
        <v>491</v>
      </c>
      <c r="F729" s="7">
        <v>1</v>
      </c>
      <c r="G729" s="7">
        <v>762</v>
      </c>
      <c r="H729" s="8">
        <v>938893728</v>
      </c>
      <c r="I729" s="7" t="s">
        <v>6271</v>
      </c>
      <c r="J729" s="9" t="s">
        <v>1853</v>
      </c>
    </row>
    <row r="730" spans="1:10" hidden="1" x14ac:dyDescent="0.2">
      <c r="A730" s="6" t="s">
        <v>46</v>
      </c>
      <c r="B730" s="7" t="s">
        <v>46</v>
      </c>
      <c r="C730" s="7" t="s">
        <v>6983</v>
      </c>
      <c r="D730" s="7" t="s">
        <v>6984</v>
      </c>
      <c r="E730" s="7">
        <v>493</v>
      </c>
      <c r="F730" s="7">
        <v>1</v>
      </c>
      <c r="G730" s="7">
        <v>100</v>
      </c>
      <c r="H730" s="8">
        <v>150656800</v>
      </c>
      <c r="I730" s="7" t="s">
        <v>6271</v>
      </c>
      <c r="J730" s="9" t="s">
        <v>6464</v>
      </c>
    </row>
    <row r="731" spans="1:10" hidden="1" x14ac:dyDescent="0.2">
      <c r="A731" s="6" t="s">
        <v>46</v>
      </c>
      <c r="B731" s="7" t="s">
        <v>46</v>
      </c>
      <c r="C731" s="7" t="s">
        <v>6983</v>
      </c>
      <c r="D731" s="7" t="s">
        <v>6984</v>
      </c>
      <c r="E731" s="7">
        <v>494</v>
      </c>
      <c r="F731" s="7">
        <v>3</v>
      </c>
      <c r="G731" s="7">
        <v>609</v>
      </c>
      <c r="H731" s="8">
        <v>750375696</v>
      </c>
      <c r="I731" s="7" t="s">
        <v>6271</v>
      </c>
      <c r="J731" s="9" t="s">
        <v>6985</v>
      </c>
    </row>
    <row r="732" spans="1:10" hidden="1" x14ac:dyDescent="0.2">
      <c r="A732" s="6" t="s">
        <v>46</v>
      </c>
      <c r="B732" s="7" t="s">
        <v>46</v>
      </c>
      <c r="C732" s="7" t="s">
        <v>6983</v>
      </c>
      <c r="D732" s="7" t="s">
        <v>6984</v>
      </c>
      <c r="E732" s="7">
        <v>495</v>
      </c>
      <c r="F732" s="7">
        <v>4</v>
      </c>
      <c r="G732" s="7">
        <v>472</v>
      </c>
      <c r="H732" s="8">
        <v>622186720</v>
      </c>
      <c r="I732" s="7" t="s">
        <v>6271</v>
      </c>
      <c r="J732" s="9" t="s">
        <v>6464</v>
      </c>
    </row>
    <row r="733" spans="1:10" hidden="1" x14ac:dyDescent="0.2">
      <c r="A733" s="6" t="s">
        <v>46</v>
      </c>
      <c r="B733" s="7" t="s">
        <v>46</v>
      </c>
      <c r="C733" s="7" t="s">
        <v>6983</v>
      </c>
      <c r="D733" s="7" t="s">
        <v>6984</v>
      </c>
      <c r="E733" s="7">
        <v>496</v>
      </c>
      <c r="F733" s="7">
        <v>9</v>
      </c>
      <c r="G733" s="7">
        <v>770</v>
      </c>
      <c r="H733" s="8">
        <v>1160057360</v>
      </c>
      <c r="I733" s="7" t="s">
        <v>6271</v>
      </c>
      <c r="J733" s="9" t="s">
        <v>907</v>
      </c>
    </row>
    <row r="734" spans="1:10" hidden="1" x14ac:dyDescent="0.2">
      <c r="A734" s="6" t="s">
        <v>46</v>
      </c>
      <c r="B734" s="7" t="s">
        <v>46</v>
      </c>
      <c r="C734" s="7" t="s">
        <v>6986</v>
      </c>
      <c r="D734" s="7" t="s">
        <v>6987</v>
      </c>
      <c r="E734" s="7">
        <v>489</v>
      </c>
      <c r="F734" s="7">
        <v>10</v>
      </c>
      <c r="G734" s="7">
        <v>209</v>
      </c>
      <c r="H734" s="8">
        <v>314872712</v>
      </c>
      <c r="I734" s="7" t="s">
        <v>6276</v>
      </c>
      <c r="J734" s="9"/>
    </row>
    <row r="735" spans="1:10" hidden="1" x14ac:dyDescent="0.2">
      <c r="A735" s="6" t="s">
        <v>46</v>
      </c>
      <c r="B735" s="7" t="s">
        <v>46</v>
      </c>
      <c r="C735" s="7" t="s">
        <v>6986</v>
      </c>
      <c r="D735" s="7" t="s">
        <v>6987</v>
      </c>
      <c r="E735" s="7">
        <v>1197</v>
      </c>
      <c r="F735" s="7">
        <v>2</v>
      </c>
      <c r="G735" s="7">
        <v>346</v>
      </c>
      <c r="H735" s="8">
        <v>426321824</v>
      </c>
      <c r="I735" s="7" t="s">
        <v>6276</v>
      </c>
      <c r="J735" s="9"/>
    </row>
    <row r="736" spans="1:10" hidden="1" x14ac:dyDescent="0.2">
      <c r="A736" s="6" t="s">
        <v>46</v>
      </c>
      <c r="B736" s="7" t="s">
        <v>46</v>
      </c>
      <c r="C736" s="7" t="s">
        <v>6986</v>
      </c>
      <c r="D736" s="7" t="s">
        <v>6984</v>
      </c>
      <c r="E736" s="7">
        <v>492</v>
      </c>
      <c r="F736" s="7">
        <v>2</v>
      </c>
      <c r="G736" s="7">
        <v>479</v>
      </c>
      <c r="H736" s="8">
        <v>590196976</v>
      </c>
      <c r="I736" s="7" t="s">
        <v>6271</v>
      </c>
      <c r="J736" s="9" t="s">
        <v>1853</v>
      </c>
    </row>
    <row r="737" spans="1:10" hidden="1" x14ac:dyDescent="0.2">
      <c r="A737" s="6" t="s">
        <v>46</v>
      </c>
      <c r="B737" s="7" t="s">
        <v>46</v>
      </c>
      <c r="C737" s="7" t="s">
        <v>6986</v>
      </c>
      <c r="D737" s="7" t="s">
        <v>6984</v>
      </c>
      <c r="E737" s="7">
        <v>493</v>
      </c>
      <c r="F737" s="7">
        <v>2</v>
      </c>
      <c r="G737" s="7">
        <v>627</v>
      </c>
      <c r="H737" s="8">
        <v>772554288</v>
      </c>
      <c r="I737" s="7" t="s">
        <v>6271</v>
      </c>
      <c r="J737" s="9" t="s">
        <v>6464</v>
      </c>
    </row>
    <row r="738" spans="1:10" hidden="1" x14ac:dyDescent="0.2">
      <c r="A738" s="6" t="s">
        <v>46</v>
      </c>
      <c r="B738" s="7" t="s">
        <v>46</v>
      </c>
      <c r="C738" s="7" t="s">
        <v>6986</v>
      </c>
      <c r="D738" s="7" t="s">
        <v>6984</v>
      </c>
      <c r="E738" s="7">
        <v>494</v>
      </c>
      <c r="F738" s="7">
        <v>1</v>
      </c>
      <c r="G738" s="7">
        <v>248</v>
      </c>
      <c r="H738" s="8">
        <v>305571712</v>
      </c>
      <c r="I738" s="7" t="s">
        <v>6271</v>
      </c>
      <c r="J738" s="9" t="s">
        <v>6985</v>
      </c>
    </row>
    <row r="739" spans="1:10" hidden="1" x14ac:dyDescent="0.2">
      <c r="A739" s="6" t="s">
        <v>46</v>
      </c>
      <c r="B739" s="7" t="s">
        <v>46</v>
      </c>
      <c r="C739" s="7" t="s">
        <v>6986</v>
      </c>
      <c r="D739" s="7" t="s">
        <v>6984</v>
      </c>
      <c r="E739" s="7">
        <v>496</v>
      </c>
      <c r="F739" s="7">
        <v>8</v>
      </c>
      <c r="G739" s="7">
        <v>599</v>
      </c>
      <c r="H739" s="8">
        <v>902434232</v>
      </c>
      <c r="I739" s="7" t="s">
        <v>6271</v>
      </c>
      <c r="J739" s="9" t="s">
        <v>907</v>
      </c>
    </row>
    <row r="740" spans="1:10" hidden="1" x14ac:dyDescent="0.2">
      <c r="A740" s="6" t="s">
        <v>46</v>
      </c>
      <c r="B740" s="7" t="s">
        <v>46</v>
      </c>
      <c r="C740" s="7" t="s">
        <v>6988</v>
      </c>
      <c r="D740" s="11" t="s">
        <v>6989</v>
      </c>
      <c r="E740" s="7">
        <v>437</v>
      </c>
      <c r="F740" s="7">
        <v>13</v>
      </c>
      <c r="G740" s="7">
        <v>235</v>
      </c>
      <c r="H740" s="8">
        <v>340871128</v>
      </c>
      <c r="I740" s="7" t="s">
        <v>6271</v>
      </c>
      <c r="J740" s="9"/>
    </row>
    <row r="741" spans="1:10" hidden="1" x14ac:dyDescent="0.2">
      <c r="A741" s="6" t="s">
        <v>46</v>
      </c>
      <c r="B741" s="7" t="s">
        <v>46</v>
      </c>
      <c r="C741" s="7" t="s">
        <v>6988</v>
      </c>
      <c r="D741" s="7" t="s">
        <v>6990</v>
      </c>
      <c r="E741" s="7">
        <v>444</v>
      </c>
      <c r="F741" s="7">
        <v>13</v>
      </c>
      <c r="G741" s="7">
        <v>257</v>
      </c>
      <c r="H741" s="8">
        <v>373466776</v>
      </c>
      <c r="I741" s="7" t="s">
        <v>6276</v>
      </c>
      <c r="J741" s="9"/>
    </row>
    <row r="742" spans="1:10" hidden="1" x14ac:dyDescent="0.2">
      <c r="A742" s="6" t="s">
        <v>46</v>
      </c>
      <c r="B742" s="7" t="s">
        <v>46</v>
      </c>
      <c r="C742" s="7" t="s">
        <v>6988</v>
      </c>
      <c r="D742" s="11" t="s">
        <v>6991</v>
      </c>
      <c r="E742" s="7">
        <v>451</v>
      </c>
      <c r="F742" s="7">
        <v>9</v>
      </c>
      <c r="G742" s="7">
        <v>148</v>
      </c>
      <c r="H742" s="8">
        <v>222972064</v>
      </c>
      <c r="I742" s="7" t="s">
        <v>6271</v>
      </c>
      <c r="J742" s="9"/>
    </row>
    <row r="743" spans="1:10" hidden="1" x14ac:dyDescent="0.2">
      <c r="A743" s="6" t="s">
        <v>46</v>
      </c>
      <c r="B743" s="7" t="s">
        <v>46</v>
      </c>
      <c r="C743" s="7" t="s">
        <v>6988</v>
      </c>
      <c r="D743" s="7" t="s">
        <v>6992</v>
      </c>
      <c r="E743" s="7">
        <v>458</v>
      </c>
      <c r="F743" s="7">
        <v>13</v>
      </c>
      <c r="G743" s="7">
        <v>333</v>
      </c>
      <c r="H743" s="8">
        <v>474244744</v>
      </c>
      <c r="I743" s="7" t="s">
        <v>6276</v>
      </c>
      <c r="J743" s="9"/>
    </row>
    <row r="744" spans="1:10" hidden="1" x14ac:dyDescent="0.2">
      <c r="A744" s="6" t="s">
        <v>46</v>
      </c>
      <c r="B744" s="7" t="s">
        <v>46</v>
      </c>
      <c r="C744" s="7" t="s">
        <v>6988</v>
      </c>
      <c r="D744" s="7" t="s">
        <v>6993</v>
      </c>
      <c r="E744" s="7">
        <v>470</v>
      </c>
      <c r="F744" s="7">
        <v>7</v>
      </c>
      <c r="G744" s="7">
        <v>204</v>
      </c>
      <c r="H744" s="8">
        <v>282916136</v>
      </c>
      <c r="I744" s="7" t="s">
        <v>6276</v>
      </c>
      <c r="J744" s="9"/>
    </row>
    <row r="745" spans="1:10" hidden="1" x14ac:dyDescent="0.2">
      <c r="A745" s="6" t="s">
        <v>46</v>
      </c>
      <c r="B745" s="7" t="s">
        <v>46</v>
      </c>
      <c r="C745" s="7" t="s">
        <v>6988</v>
      </c>
      <c r="D745" s="11" t="s">
        <v>6994</v>
      </c>
      <c r="E745" s="7">
        <v>490</v>
      </c>
      <c r="F745" s="7">
        <v>13</v>
      </c>
      <c r="G745" s="7">
        <v>347</v>
      </c>
      <c r="H745" s="8">
        <v>481889920</v>
      </c>
      <c r="I745" s="7" t="s">
        <v>6271</v>
      </c>
      <c r="J745" s="9"/>
    </row>
    <row r="746" spans="1:10" hidden="1" x14ac:dyDescent="0.2">
      <c r="A746" s="6" t="s">
        <v>46</v>
      </c>
      <c r="B746" s="7" t="s">
        <v>46</v>
      </c>
      <c r="C746" s="7" t="s">
        <v>6988</v>
      </c>
      <c r="D746" s="11" t="s">
        <v>6995</v>
      </c>
      <c r="E746" s="7">
        <v>501</v>
      </c>
      <c r="F746" s="7">
        <v>10</v>
      </c>
      <c r="G746" s="7">
        <v>229</v>
      </c>
      <c r="H746" s="8">
        <v>323324576</v>
      </c>
      <c r="I746" s="7" t="s">
        <v>6271</v>
      </c>
      <c r="J746" s="9"/>
    </row>
    <row r="747" spans="1:10" hidden="1" x14ac:dyDescent="0.2">
      <c r="A747" s="6" t="s">
        <v>46</v>
      </c>
      <c r="B747" s="7" t="s">
        <v>46</v>
      </c>
      <c r="C747" s="7" t="s">
        <v>6988</v>
      </c>
      <c r="D747" s="7" t="s">
        <v>6996</v>
      </c>
      <c r="E747" s="7">
        <v>502</v>
      </c>
      <c r="F747" s="7">
        <v>7</v>
      </c>
      <c r="G747" s="7">
        <v>135</v>
      </c>
      <c r="H747" s="8">
        <v>192409720</v>
      </c>
      <c r="I747" s="7" t="s">
        <v>6276</v>
      </c>
      <c r="J747" s="9"/>
    </row>
    <row r="748" spans="1:10" hidden="1" x14ac:dyDescent="0.2">
      <c r="A748" s="6" t="s">
        <v>46</v>
      </c>
      <c r="B748" s="7" t="s">
        <v>46</v>
      </c>
      <c r="C748" s="7" t="s">
        <v>6988</v>
      </c>
      <c r="D748" s="7" t="s">
        <v>6997</v>
      </c>
      <c r="E748" s="7">
        <v>504</v>
      </c>
      <c r="F748" s="7">
        <v>7</v>
      </c>
      <c r="G748" s="7">
        <v>140</v>
      </c>
      <c r="H748" s="8">
        <v>199942560</v>
      </c>
      <c r="I748" s="7" t="s">
        <v>6276</v>
      </c>
      <c r="J748" s="9"/>
    </row>
    <row r="749" spans="1:10" hidden="1" x14ac:dyDescent="0.2">
      <c r="A749" s="6" t="s">
        <v>46</v>
      </c>
      <c r="B749" s="7" t="s">
        <v>46</v>
      </c>
      <c r="C749" s="7" t="s">
        <v>6988</v>
      </c>
      <c r="D749" s="7" t="s">
        <v>6998</v>
      </c>
      <c r="E749" s="7">
        <v>511</v>
      </c>
      <c r="F749" s="7">
        <v>61</v>
      </c>
      <c r="G749" s="7">
        <v>1116</v>
      </c>
      <c r="H749" s="8">
        <v>1630561448</v>
      </c>
      <c r="I749" s="7" t="s">
        <v>6276</v>
      </c>
      <c r="J749" s="9"/>
    </row>
    <row r="750" spans="1:10" hidden="1" x14ac:dyDescent="0.2">
      <c r="A750" s="6" t="s">
        <v>46</v>
      </c>
      <c r="B750" s="7" t="s">
        <v>46</v>
      </c>
      <c r="C750" s="7" t="s">
        <v>6999</v>
      </c>
      <c r="D750" s="7" t="s">
        <v>7000</v>
      </c>
      <c r="E750" s="7">
        <v>459</v>
      </c>
      <c r="F750" s="7">
        <v>17</v>
      </c>
      <c r="G750" s="7">
        <v>283</v>
      </c>
      <c r="H750" s="8">
        <v>412088696</v>
      </c>
      <c r="I750" s="7" t="s">
        <v>6271</v>
      </c>
      <c r="J750" s="10" t="s">
        <v>7001</v>
      </c>
    </row>
    <row r="751" spans="1:10" hidden="1" x14ac:dyDescent="0.2">
      <c r="A751" s="6" t="s">
        <v>46</v>
      </c>
      <c r="B751" s="7" t="s">
        <v>46</v>
      </c>
      <c r="C751" s="7" t="s">
        <v>6999</v>
      </c>
      <c r="D751" s="7" t="s">
        <v>7002</v>
      </c>
      <c r="E751" s="7">
        <v>468</v>
      </c>
      <c r="F751" s="7">
        <v>6</v>
      </c>
      <c r="G751" s="7">
        <v>101</v>
      </c>
      <c r="H751" s="8">
        <v>152163368</v>
      </c>
      <c r="I751" s="7" t="s">
        <v>6276</v>
      </c>
      <c r="J751" s="9"/>
    </row>
    <row r="752" spans="1:10" hidden="1" x14ac:dyDescent="0.2">
      <c r="A752" s="6" t="s">
        <v>46</v>
      </c>
      <c r="B752" s="7" t="s">
        <v>46</v>
      </c>
      <c r="C752" s="7" t="s">
        <v>6999</v>
      </c>
      <c r="D752" s="7" t="s">
        <v>6734</v>
      </c>
      <c r="E752" s="7">
        <v>469</v>
      </c>
      <c r="F752" s="7">
        <v>18</v>
      </c>
      <c r="G752" s="7">
        <v>344</v>
      </c>
      <c r="H752" s="8">
        <v>481761000</v>
      </c>
      <c r="I752" s="7" t="s">
        <v>6271</v>
      </c>
      <c r="J752" s="10" t="s">
        <v>7001</v>
      </c>
    </row>
    <row r="753" spans="1:10" hidden="1" x14ac:dyDescent="0.2">
      <c r="A753" s="6" t="s">
        <v>46</v>
      </c>
      <c r="B753" s="7" t="s">
        <v>46</v>
      </c>
      <c r="C753" s="7" t="s">
        <v>6999</v>
      </c>
      <c r="D753" s="7" t="s">
        <v>7003</v>
      </c>
      <c r="E753" s="7">
        <v>476</v>
      </c>
      <c r="F753" s="7">
        <v>5</v>
      </c>
      <c r="G753" s="7">
        <v>67</v>
      </c>
      <c r="H753" s="8">
        <v>100940056</v>
      </c>
      <c r="I753" s="7" t="s">
        <v>6276</v>
      </c>
      <c r="J753" s="9"/>
    </row>
    <row r="754" spans="1:10" hidden="1" x14ac:dyDescent="0.2">
      <c r="A754" s="6" t="s">
        <v>46</v>
      </c>
      <c r="B754" s="7" t="s">
        <v>46</v>
      </c>
      <c r="C754" s="7" t="s">
        <v>6999</v>
      </c>
      <c r="D754" s="7" t="s">
        <v>7004</v>
      </c>
      <c r="E754" s="7">
        <v>476</v>
      </c>
      <c r="F754" s="7">
        <v>4</v>
      </c>
      <c r="G754" s="7">
        <v>70</v>
      </c>
      <c r="H754" s="8">
        <v>105459760</v>
      </c>
      <c r="I754" s="7" t="s">
        <v>6276</v>
      </c>
      <c r="J754" s="9"/>
    </row>
    <row r="755" spans="1:10" hidden="1" x14ac:dyDescent="0.2">
      <c r="A755" s="6" t="s">
        <v>46</v>
      </c>
      <c r="B755" s="7" t="s">
        <v>46</v>
      </c>
      <c r="C755" s="7" t="s">
        <v>6999</v>
      </c>
      <c r="D755" s="7" t="s">
        <v>7005</v>
      </c>
      <c r="E755" s="7">
        <v>481</v>
      </c>
      <c r="F755" s="7">
        <v>13</v>
      </c>
      <c r="G755" s="7">
        <v>267</v>
      </c>
      <c r="H755" s="8">
        <v>381123008</v>
      </c>
      <c r="I755" s="7" t="s">
        <v>6271</v>
      </c>
      <c r="J755" s="10" t="s">
        <v>7001</v>
      </c>
    </row>
    <row r="756" spans="1:10" hidden="1" x14ac:dyDescent="0.2">
      <c r="A756" s="6" t="s">
        <v>46</v>
      </c>
      <c r="B756" s="7" t="s">
        <v>46</v>
      </c>
      <c r="C756" s="7" t="s">
        <v>6999</v>
      </c>
      <c r="D756" s="7" t="s">
        <v>7006</v>
      </c>
      <c r="E756" s="7">
        <v>482</v>
      </c>
      <c r="F756" s="7">
        <v>6</v>
      </c>
      <c r="G756" s="7">
        <v>66</v>
      </c>
      <c r="H756" s="8">
        <v>99433488</v>
      </c>
      <c r="I756" s="7" t="s">
        <v>6271</v>
      </c>
      <c r="J756" s="10" t="s">
        <v>7001</v>
      </c>
    </row>
    <row r="757" spans="1:10" hidden="1" x14ac:dyDescent="0.2">
      <c r="A757" s="6" t="s">
        <v>46</v>
      </c>
      <c r="B757" s="7" t="s">
        <v>46</v>
      </c>
      <c r="C757" s="7" t="s">
        <v>6999</v>
      </c>
      <c r="D757" s="7" t="s">
        <v>6371</v>
      </c>
      <c r="E757" s="7">
        <v>487</v>
      </c>
      <c r="F757" s="7">
        <v>8</v>
      </c>
      <c r="G757" s="7">
        <v>266</v>
      </c>
      <c r="H757" s="8">
        <v>355741552</v>
      </c>
      <c r="I757" s="7" t="s">
        <v>6276</v>
      </c>
      <c r="J757" s="9"/>
    </row>
    <row r="758" spans="1:10" hidden="1" x14ac:dyDescent="0.2">
      <c r="A758" s="6" t="s">
        <v>46</v>
      </c>
      <c r="B758" s="7" t="s">
        <v>46</v>
      </c>
      <c r="C758" s="7" t="s">
        <v>6999</v>
      </c>
      <c r="D758" s="7" t="s">
        <v>7007</v>
      </c>
      <c r="E758" s="7">
        <v>488</v>
      </c>
      <c r="F758" s="7">
        <v>8</v>
      </c>
      <c r="G758" s="7">
        <v>111</v>
      </c>
      <c r="H758" s="8">
        <v>167229048</v>
      </c>
      <c r="I758" s="7" t="s">
        <v>6276</v>
      </c>
      <c r="J758" s="9"/>
    </row>
    <row r="759" spans="1:10" hidden="1" x14ac:dyDescent="0.2">
      <c r="A759" s="6" t="s">
        <v>46</v>
      </c>
      <c r="B759" s="7" t="s">
        <v>46</v>
      </c>
      <c r="C759" s="7" t="s">
        <v>6999</v>
      </c>
      <c r="D759" s="7" t="s">
        <v>7008</v>
      </c>
      <c r="E759" s="7">
        <v>476</v>
      </c>
      <c r="F759" s="7">
        <v>3</v>
      </c>
      <c r="G759" s="7">
        <v>39</v>
      </c>
      <c r="H759" s="8">
        <v>58756152</v>
      </c>
      <c r="I759" s="7" t="s">
        <v>6276</v>
      </c>
      <c r="J759" s="9"/>
    </row>
    <row r="760" spans="1:10" hidden="1" x14ac:dyDescent="0.2">
      <c r="A760" s="6" t="s">
        <v>46</v>
      </c>
      <c r="B760" s="7" t="s">
        <v>46</v>
      </c>
      <c r="C760" s="7" t="s">
        <v>6999</v>
      </c>
      <c r="D760" s="7" t="s">
        <v>7009</v>
      </c>
      <c r="E760" s="7">
        <v>500</v>
      </c>
      <c r="F760" s="7">
        <v>8</v>
      </c>
      <c r="G760" s="7">
        <v>120</v>
      </c>
      <c r="H760" s="8">
        <v>180788160</v>
      </c>
      <c r="I760" s="7" t="s">
        <v>6276</v>
      </c>
      <c r="J760" s="9"/>
    </row>
    <row r="761" spans="1:10" hidden="1" x14ac:dyDescent="0.2">
      <c r="A761" s="6" t="s">
        <v>46</v>
      </c>
      <c r="B761" s="7" t="s">
        <v>46</v>
      </c>
      <c r="C761" s="7" t="s">
        <v>6999</v>
      </c>
      <c r="D761" s="7" t="s">
        <v>7010</v>
      </c>
      <c r="E761" s="7">
        <v>482</v>
      </c>
      <c r="F761" s="7">
        <v>6</v>
      </c>
      <c r="G761" s="7">
        <v>100</v>
      </c>
      <c r="H761" s="8">
        <v>150656800</v>
      </c>
      <c r="I761" s="7" t="s">
        <v>6271</v>
      </c>
      <c r="J761" s="10" t="s">
        <v>7001</v>
      </c>
    </row>
    <row r="762" spans="1:10" hidden="1" x14ac:dyDescent="0.2">
      <c r="A762" s="6" t="s">
        <v>46</v>
      </c>
      <c r="B762" s="7" t="s">
        <v>46</v>
      </c>
      <c r="C762" s="12" t="s">
        <v>7011</v>
      </c>
      <c r="D762" s="11" t="s">
        <v>7012</v>
      </c>
      <c r="E762" s="7">
        <v>434</v>
      </c>
      <c r="F762" s="7">
        <v>14</v>
      </c>
      <c r="G762" s="7">
        <v>941</v>
      </c>
      <c r="H762" s="8">
        <v>1304343376</v>
      </c>
      <c r="I762" s="7" t="s">
        <v>6276</v>
      </c>
      <c r="J762" s="9" t="s">
        <v>454</v>
      </c>
    </row>
    <row r="763" spans="1:10" hidden="1" x14ac:dyDescent="0.2">
      <c r="A763" s="6" t="s">
        <v>46</v>
      </c>
      <c r="B763" s="7" t="s">
        <v>46</v>
      </c>
      <c r="C763" s="12" t="s">
        <v>7011</v>
      </c>
      <c r="D763" s="11" t="s">
        <v>7013</v>
      </c>
      <c r="E763" s="7">
        <v>439</v>
      </c>
      <c r="F763" s="7">
        <v>5</v>
      </c>
      <c r="G763" s="7">
        <v>489</v>
      </c>
      <c r="H763" s="13">
        <v>602518416</v>
      </c>
      <c r="I763" s="7" t="s">
        <v>6276</v>
      </c>
      <c r="J763" s="9" t="s">
        <v>6921</v>
      </c>
    </row>
    <row r="764" spans="1:10" hidden="1" x14ac:dyDescent="0.2">
      <c r="A764" s="6" t="s">
        <v>46</v>
      </c>
      <c r="B764" s="7" t="s">
        <v>46</v>
      </c>
      <c r="C764" s="12" t="s">
        <v>7011</v>
      </c>
      <c r="D764" s="11" t="s">
        <v>7014</v>
      </c>
      <c r="E764" s="7">
        <v>443</v>
      </c>
      <c r="F764" s="7">
        <v>18</v>
      </c>
      <c r="G764" s="7">
        <v>430</v>
      </c>
      <c r="H764" s="8">
        <v>612423544</v>
      </c>
      <c r="I764" s="7" t="s">
        <v>6276</v>
      </c>
      <c r="J764" s="9"/>
    </row>
    <row r="765" spans="1:10" hidden="1" x14ac:dyDescent="0.2">
      <c r="A765" s="6" t="s">
        <v>46</v>
      </c>
      <c r="B765" s="7" t="s">
        <v>46</v>
      </c>
      <c r="C765" s="12" t="s">
        <v>7011</v>
      </c>
      <c r="D765" s="11" t="s">
        <v>7015</v>
      </c>
      <c r="E765" s="7">
        <v>454</v>
      </c>
      <c r="F765" s="7">
        <v>5</v>
      </c>
      <c r="G765" s="7">
        <v>241</v>
      </c>
      <c r="H765" s="8">
        <v>312314448</v>
      </c>
      <c r="I765" s="7" t="s">
        <v>6276</v>
      </c>
      <c r="J765" s="9"/>
    </row>
    <row r="766" spans="1:10" hidden="1" x14ac:dyDescent="0.2">
      <c r="A766" s="6" t="s">
        <v>46</v>
      </c>
      <c r="B766" s="7" t="s">
        <v>46</v>
      </c>
      <c r="C766" s="12" t="s">
        <v>7011</v>
      </c>
      <c r="D766" s="11" t="s">
        <v>7016</v>
      </c>
      <c r="E766" s="7">
        <v>465</v>
      </c>
      <c r="F766" s="7">
        <v>13</v>
      </c>
      <c r="G766" s="7">
        <v>257</v>
      </c>
      <c r="H766" s="8">
        <v>365234056</v>
      </c>
      <c r="I766" s="7" t="s">
        <v>6276</v>
      </c>
      <c r="J766" s="9"/>
    </row>
    <row r="767" spans="1:10" hidden="1" x14ac:dyDescent="0.2">
      <c r="A767" s="6" t="s">
        <v>46</v>
      </c>
      <c r="B767" s="7" t="s">
        <v>46</v>
      </c>
      <c r="C767" s="12" t="s">
        <v>7011</v>
      </c>
      <c r="D767" s="11" t="s">
        <v>7017</v>
      </c>
      <c r="E767" s="7">
        <v>474</v>
      </c>
      <c r="F767" s="7">
        <v>8</v>
      </c>
      <c r="G767" s="7">
        <v>185</v>
      </c>
      <c r="H767" s="8">
        <v>261700792</v>
      </c>
      <c r="I767" s="7" t="s">
        <v>6276</v>
      </c>
      <c r="J767" s="9"/>
    </row>
    <row r="768" spans="1:10" hidden="1" x14ac:dyDescent="0.2">
      <c r="A768" s="6" t="s">
        <v>46</v>
      </c>
      <c r="B768" s="7" t="s">
        <v>46</v>
      </c>
      <c r="C768" s="12" t="s">
        <v>7011</v>
      </c>
      <c r="D768" s="11" t="s">
        <v>7018</v>
      </c>
      <c r="E768" s="7">
        <v>486</v>
      </c>
      <c r="F768" s="7">
        <v>7</v>
      </c>
      <c r="G768" s="7">
        <v>111</v>
      </c>
      <c r="H768" s="8">
        <v>157016304</v>
      </c>
      <c r="I768" s="7" t="s">
        <v>6276</v>
      </c>
      <c r="J768" s="9"/>
    </row>
    <row r="769" spans="1:10" hidden="1" x14ac:dyDescent="0.2">
      <c r="A769" s="6" t="s">
        <v>46</v>
      </c>
      <c r="B769" s="7" t="s">
        <v>46</v>
      </c>
      <c r="C769" s="12" t="s">
        <v>7011</v>
      </c>
      <c r="D769" s="11" t="s">
        <v>7019</v>
      </c>
      <c r="E769" s="7">
        <v>497</v>
      </c>
      <c r="F769" s="7">
        <v>7</v>
      </c>
      <c r="G769" s="7">
        <v>355</v>
      </c>
      <c r="H769" s="8">
        <v>473909512</v>
      </c>
      <c r="I769" s="7" t="s">
        <v>6276</v>
      </c>
      <c r="J769" s="9"/>
    </row>
    <row r="770" spans="1:10" hidden="1" x14ac:dyDescent="0.2">
      <c r="A770" s="6" t="s">
        <v>46</v>
      </c>
      <c r="B770" s="7" t="s">
        <v>46</v>
      </c>
      <c r="C770" s="12" t="s">
        <v>7011</v>
      </c>
      <c r="D770" s="11" t="s">
        <v>7020</v>
      </c>
      <c r="E770" s="7">
        <v>503</v>
      </c>
      <c r="F770" s="7">
        <v>5</v>
      </c>
      <c r="G770" s="7">
        <v>207</v>
      </c>
      <c r="H770" s="13">
        <v>277556576</v>
      </c>
      <c r="I770" s="7" t="s">
        <v>6276</v>
      </c>
      <c r="J770" s="9" t="s">
        <v>6921</v>
      </c>
    </row>
    <row r="771" spans="1:10" hidden="1" x14ac:dyDescent="0.2">
      <c r="A771" s="6" t="s">
        <v>46</v>
      </c>
      <c r="B771" s="7" t="s">
        <v>46</v>
      </c>
      <c r="C771" s="12" t="s">
        <v>7011</v>
      </c>
      <c r="D771" s="11" t="s">
        <v>7021</v>
      </c>
      <c r="E771" s="7">
        <v>503</v>
      </c>
      <c r="F771" s="7">
        <v>1</v>
      </c>
      <c r="G771" s="7">
        <v>99</v>
      </c>
      <c r="H771" s="13">
        <v>121982256</v>
      </c>
      <c r="I771" s="7" t="s">
        <v>6276</v>
      </c>
      <c r="J771" s="9" t="s">
        <v>6921</v>
      </c>
    </row>
    <row r="772" spans="1:10" hidden="1" x14ac:dyDescent="0.2">
      <c r="A772" s="6" t="s">
        <v>46</v>
      </c>
      <c r="B772" s="7" t="s">
        <v>46</v>
      </c>
      <c r="C772" s="12" t="s">
        <v>7011</v>
      </c>
      <c r="D772" s="11" t="s">
        <v>7022</v>
      </c>
      <c r="E772" s="7">
        <v>507</v>
      </c>
      <c r="F772" s="7">
        <v>8</v>
      </c>
      <c r="G772" s="7">
        <v>307</v>
      </c>
      <c r="H772" s="8">
        <v>462516376</v>
      </c>
      <c r="I772" s="7" t="s">
        <v>6276</v>
      </c>
      <c r="J772" s="9"/>
    </row>
    <row r="773" spans="1:10" hidden="1" x14ac:dyDescent="0.2">
      <c r="A773" s="6" t="s">
        <v>46</v>
      </c>
      <c r="B773" s="7" t="s">
        <v>46</v>
      </c>
      <c r="C773" s="12" t="s">
        <v>7011</v>
      </c>
      <c r="D773" s="11" t="s">
        <v>2484</v>
      </c>
      <c r="E773" s="7">
        <v>514</v>
      </c>
      <c r="F773" s="7">
        <v>2</v>
      </c>
      <c r="G773" s="7">
        <v>268</v>
      </c>
      <c r="H773" s="8">
        <v>330214592</v>
      </c>
      <c r="I773" s="7" t="s">
        <v>6271</v>
      </c>
      <c r="J773" s="9" t="s">
        <v>7023</v>
      </c>
    </row>
    <row r="774" spans="1:10" hidden="1" x14ac:dyDescent="0.2">
      <c r="A774" s="6" t="s">
        <v>46</v>
      </c>
      <c r="B774" s="7" t="s">
        <v>46</v>
      </c>
      <c r="C774" s="12" t="s">
        <v>7011</v>
      </c>
      <c r="D774" s="11" t="s">
        <v>2484</v>
      </c>
      <c r="E774" s="7">
        <v>515</v>
      </c>
      <c r="F774" s="7">
        <v>23</v>
      </c>
      <c r="G774" s="7">
        <v>636</v>
      </c>
      <c r="H774" s="8">
        <v>958177248</v>
      </c>
      <c r="I774" s="7" t="s">
        <v>6271</v>
      </c>
      <c r="J774" s="9" t="s">
        <v>7023</v>
      </c>
    </row>
    <row r="775" spans="1:10" hidden="1" x14ac:dyDescent="0.2">
      <c r="A775" s="6" t="s">
        <v>7024</v>
      </c>
      <c r="B775" s="7" t="s">
        <v>7024</v>
      </c>
      <c r="C775" s="7" t="s">
        <v>7025</v>
      </c>
      <c r="D775" s="7" t="s">
        <v>7026</v>
      </c>
      <c r="E775" s="7">
        <v>9</v>
      </c>
      <c r="F775" s="7">
        <v>1</v>
      </c>
      <c r="G775" s="7">
        <v>75</v>
      </c>
      <c r="H775" s="8">
        <v>95003400</v>
      </c>
      <c r="I775" s="7" t="s">
        <v>6276</v>
      </c>
      <c r="J775" s="9"/>
    </row>
    <row r="776" spans="1:10" hidden="1" x14ac:dyDescent="0.2">
      <c r="A776" s="6" t="s">
        <v>7024</v>
      </c>
      <c r="B776" s="7" t="s">
        <v>7024</v>
      </c>
      <c r="C776" s="7" t="s">
        <v>7025</v>
      </c>
      <c r="D776" s="7" t="s">
        <v>7026</v>
      </c>
      <c r="E776" s="7">
        <v>12</v>
      </c>
      <c r="F776" s="7">
        <v>1</v>
      </c>
      <c r="G776" s="7">
        <v>180</v>
      </c>
      <c r="H776" s="8">
        <v>234866880</v>
      </c>
      <c r="I776" s="7" t="s">
        <v>6276</v>
      </c>
      <c r="J776" s="9"/>
    </row>
    <row r="777" spans="1:10" hidden="1" x14ac:dyDescent="0.2">
      <c r="A777" s="6" t="s">
        <v>7024</v>
      </c>
      <c r="B777" s="7" t="s">
        <v>7024</v>
      </c>
      <c r="C777" s="7" t="s">
        <v>7025</v>
      </c>
      <c r="D777" s="7" t="s">
        <v>7027</v>
      </c>
      <c r="E777" s="7">
        <v>8</v>
      </c>
      <c r="F777" s="7">
        <v>1</v>
      </c>
      <c r="G777" s="7">
        <v>15</v>
      </c>
      <c r="H777" s="8">
        <v>21645960</v>
      </c>
      <c r="I777" s="7" t="s">
        <v>6276</v>
      </c>
      <c r="J777" s="9"/>
    </row>
    <row r="778" spans="1:10" hidden="1" x14ac:dyDescent="0.2">
      <c r="A778" s="6" t="s">
        <v>7024</v>
      </c>
      <c r="B778" s="7" t="s">
        <v>7024</v>
      </c>
      <c r="C778" s="7" t="s">
        <v>7025</v>
      </c>
      <c r="D778" s="7" t="s">
        <v>7027</v>
      </c>
      <c r="E778" s="7">
        <v>9</v>
      </c>
      <c r="F778" s="7">
        <v>2</v>
      </c>
      <c r="G778" s="7">
        <v>275</v>
      </c>
      <c r="H778" s="8">
        <v>572620400</v>
      </c>
      <c r="I778" s="7" t="s">
        <v>6276</v>
      </c>
      <c r="J778" s="9"/>
    </row>
    <row r="779" spans="1:10" hidden="1" x14ac:dyDescent="0.2">
      <c r="A779" s="6" t="s">
        <v>7024</v>
      </c>
      <c r="B779" s="7" t="s">
        <v>7024</v>
      </c>
      <c r="C779" s="7" t="s">
        <v>7025</v>
      </c>
      <c r="D779" s="7" t="s">
        <v>7027</v>
      </c>
      <c r="E779" s="7">
        <v>10</v>
      </c>
      <c r="F779" s="7">
        <v>9</v>
      </c>
      <c r="G779" s="7">
        <v>463</v>
      </c>
      <c r="H779" s="8">
        <v>668138632</v>
      </c>
      <c r="I779" s="7" t="s">
        <v>6276</v>
      </c>
      <c r="J779" s="9"/>
    </row>
    <row r="780" spans="1:10" hidden="1" x14ac:dyDescent="0.2">
      <c r="A780" s="6" t="s">
        <v>7024</v>
      </c>
      <c r="B780" s="7" t="s">
        <v>7024</v>
      </c>
      <c r="C780" s="7" t="s">
        <v>7025</v>
      </c>
      <c r="D780" s="7" t="s">
        <v>7027</v>
      </c>
      <c r="E780" s="7">
        <v>11</v>
      </c>
      <c r="F780" s="7">
        <v>15</v>
      </c>
      <c r="G780" s="7">
        <v>252</v>
      </c>
      <c r="H780" s="8">
        <v>363652128</v>
      </c>
      <c r="I780" s="7" t="s">
        <v>6276</v>
      </c>
      <c r="J780" s="9"/>
    </row>
    <row r="781" spans="1:10" hidden="1" x14ac:dyDescent="0.2">
      <c r="A781" s="6" t="s">
        <v>3212</v>
      </c>
      <c r="B781" s="7" t="s">
        <v>3212</v>
      </c>
      <c r="C781" s="7" t="s">
        <v>7028</v>
      </c>
      <c r="D781" s="7" t="s">
        <v>1884</v>
      </c>
      <c r="E781" s="7">
        <v>15</v>
      </c>
      <c r="F781" s="7">
        <v>20</v>
      </c>
      <c r="G781" s="7">
        <v>433</v>
      </c>
      <c r="H781" s="8">
        <v>624846712</v>
      </c>
      <c r="I781" s="7" t="s">
        <v>6271</v>
      </c>
      <c r="J781" s="9" t="s">
        <v>3207</v>
      </c>
    </row>
    <row r="782" spans="1:10" hidden="1" x14ac:dyDescent="0.2">
      <c r="A782" s="6" t="s">
        <v>3212</v>
      </c>
      <c r="B782" s="7" t="s">
        <v>3212</v>
      </c>
      <c r="C782" s="7" t="s">
        <v>7028</v>
      </c>
      <c r="D782" s="7" t="s">
        <v>7029</v>
      </c>
      <c r="E782" s="7">
        <v>16</v>
      </c>
      <c r="F782" s="7">
        <v>26</v>
      </c>
      <c r="G782" s="7">
        <v>612</v>
      </c>
      <c r="H782" s="8">
        <v>863750528</v>
      </c>
      <c r="I782" s="7" t="s">
        <v>6271</v>
      </c>
      <c r="J782" s="9" t="s">
        <v>3207</v>
      </c>
    </row>
    <row r="783" spans="1:10" hidden="1" x14ac:dyDescent="0.2">
      <c r="A783" s="6" t="s">
        <v>3212</v>
      </c>
      <c r="B783" s="7" t="s">
        <v>3212</v>
      </c>
      <c r="C783" s="7" t="s">
        <v>7028</v>
      </c>
      <c r="D783" s="7" t="s">
        <v>6584</v>
      </c>
      <c r="E783" s="7">
        <v>17</v>
      </c>
      <c r="F783" s="7">
        <v>3</v>
      </c>
      <c r="G783" s="7">
        <v>45</v>
      </c>
      <c r="H783" s="8">
        <v>57002040</v>
      </c>
      <c r="I783" s="7" t="s">
        <v>6271</v>
      </c>
      <c r="J783" s="9" t="s">
        <v>3992</v>
      </c>
    </row>
    <row r="784" spans="1:10" hidden="1" x14ac:dyDescent="0.2">
      <c r="A784" s="6" t="s">
        <v>3212</v>
      </c>
      <c r="B784" s="7" t="s">
        <v>3212</v>
      </c>
      <c r="C784" s="7" t="s">
        <v>7028</v>
      </c>
      <c r="D784" s="7" t="s">
        <v>7030</v>
      </c>
      <c r="E784" s="7">
        <v>15</v>
      </c>
      <c r="F784" s="7">
        <v>4</v>
      </c>
      <c r="G784" s="7">
        <v>348</v>
      </c>
      <c r="H784" s="8">
        <v>502186272</v>
      </c>
      <c r="I784" s="7" t="s">
        <v>6271</v>
      </c>
      <c r="J784" s="9" t="s">
        <v>3207</v>
      </c>
    </row>
    <row r="785" spans="1:10" hidden="1" x14ac:dyDescent="0.2">
      <c r="A785" s="6" t="s">
        <v>3212</v>
      </c>
      <c r="B785" s="7" t="s">
        <v>3212</v>
      </c>
      <c r="C785" s="7" t="s">
        <v>7028</v>
      </c>
      <c r="D785" s="7" t="s">
        <v>7030</v>
      </c>
      <c r="E785" s="7">
        <v>17</v>
      </c>
      <c r="F785" s="7">
        <v>22</v>
      </c>
      <c r="G785" s="7">
        <v>637</v>
      </c>
      <c r="H785" s="8">
        <v>889412376</v>
      </c>
      <c r="I785" s="7" t="s">
        <v>6271</v>
      </c>
      <c r="J785" s="9" t="s">
        <v>3992</v>
      </c>
    </row>
    <row r="786" spans="1:10" hidden="1" x14ac:dyDescent="0.2">
      <c r="A786" s="6" t="s">
        <v>3212</v>
      </c>
      <c r="B786" s="7" t="s">
        <v>3212</v>
      </c>
      <c r="C786" s="7" t="s">
        <v>7028</v>
      </c>
      <c r="D786" s="7" t="s">
        <v>7030</v>
      </c>
      <c r="E786" s="7">
        <v>18</v>
      </c>
      <c r="F786" s="7">
        <v>24</v>
      </c>
      <c r="G786" s="7">
        <v>823</v>
      </c>
      <c r="H786" s="8">
        <v>1187641672</v>
      </c>
      <c r="I786" s="7" t="s">
        <v>6271</v>
      </c>
      <c r="J786" s="9" t="s">
        <v>3992</v>
      </c>
    </row>
    <row r="787" spans="1:10" x14ac:dyDescent="0.2">
      <c r="A787" s="6" t="s">
        <v>3212</v>
      </c>
      <c r="B787" s="7" t="s">
        <v>3212</v>
      </c>
      <c r="C787" s="7" t="s">
        <v>7028</v>
      </c>
      <c r="D787" s="7" t="s">
        <v>7030</v>
      </c>
      <c r="E787" s="7">
        <v>19</v>
      </c>
      <c r="F787" s="7">
        <v>3</v>
      </c>
      <c r="G787" s="7">
        <v>279</v>
      </c>
      <c r="H787" s="8">
        <v>343768176</v>
      </c>
      <c r="I787" s="7" t="s">
        <v>6271</v>
      </c>
      <c r="J787" s="10" t="s">
        <v>6286</v>
      </c>
    </row>
    <row r="788" spans="1:10" hidden="1" x14ac:dyDescent="0.2">
      <c r="A788" s="6" t="s">
        <v>211</v>
      </c>
      <c r="B788" s="7" t="s">
        <v>211</v>
      </c>
      <c r="C788" s="7" t="s">
        <v>7031</v>
      </c>
      <c r="D788" s="7" t="s">
        <v>7032</v>
      </c>
      <c r="E788" s="7">
        <v>213</v>
      </c>
      <c r="F788" s="7">
        <v>7</v>
      </c>
      <c r="G788" s="7">
        <v>184</v>
      </c>
      <c r="H788" s="8">
        <v>277208512</v>
      </c>
      <c r="I788" s="7" t="s">
        <v>6276</v>
      </c>
      <c r="J788" s="9"/>
    </row>
    <row r="789" spans="1:10" hidden="1" x14ac:dyDescent="0.2">
      <c r="A789" s="6" t="s">
        <v>211</v>
      </c>
      <c r="B789" s="7" t="s">
        <v>211</v>
      </c>
      <c r="C789" s="7" t="s">
        <v>7031</v>
      </c>
      <c r="D789" s="7" t="s">
        <v>7033</v>
      </c>
      <c r="E789" s="7">
        <v>216</v>
      </c>
      <c r="F789" s="7">
        <v>4</v>
      </c>
      <c r="G789" s="7">
        <v>77</v>
      </c>
      <c r="H789" s="8">
        <v>116005736</v>
      </c>
      <c r="I789" s="7" t="s">
        <v>6276</v>
      </c>
      <c r="J789" s="9"/>
    </row>
    <row r="790" spans="1:10" hidden="1" x14ac:dyDescent="0.2">
      <c r="A790" s="6" t="s">
        <v>211</v>
      </c>
      <c r="B790" s="7" t="s">
        <v>211</v>
      </c>
      <c r="C790" s="7" t="s">
        <v>7031</v>
      </c>
      <c r="D790" s="7" t="s">
        <v>7034</v>
      </c>
      <c r="E790" s="7">
        <v>220</v>
      </c>
      <c r="F790" s="7">
        <v>17</v>
      </c>
      <c r="G790" s="7">
        <v>755</v>
      </c>
      <c r="H790" s="8">
        <v>1137458840</v>
      </c>
      <c r="I790" s="7" t="s">
        <v>6271</v>
      </c>
      <c r="J790" s="9" t="s">
        <v>7035</v>
      </c>
    </row>
    <row r="791" spans="1:10" hidden="1" x14ac:dyDescent="0.2">
      <c r="A791" s="6" t="s">
        <v>211</v>
      </c>
      <c r="B791" s="7" t="s">
        <v>211</v>
      </c>
      <c r="C791" s="7" t="s">
        <v>7031</v>
      </c>
      <c r="D791" s="7" t="s">
        <v>7034</v>
      </c>
      <c r="E791" s="7">
        <v>221</v>
      </c>
      <c r="F791" s="7">
        <v>40</v>
      </c>
      <c r="G791" s="7">
        <v>856</v>
      </c>
      <c r="H791" s="8">
        <v>1289622208</v>
      </c>
      <c r="I791" s="7" t="s">
        <v>6276</v>
      </c>
      <c r="J791" s="9"/>
    </row>
    <row r="792" spans="1:10" hidden="1" x14ac:dyDescent="0.2">
      <c r="A792" s="6" t="s">
        <v>211</v>
      </c>
      <c r="B792" s="7" t="s">
        <v>211</v>
      </c>
      <c r="C792" s="7" t="s">
        <v>7031</v>
      </c>
      <c r="D792" s="7" t="s">
        <v>7036</v>
      </c>
      <c r="E792" s="7">
        <v>222</v>
      </c>
      <c r="F792" s="7">
        <v>10</v>
      </c>
      <c r="G792" s="7">
        <v>361</v>
      </c>
      <c r="H792" s="8">
        <v>543871048</v>
      </c>
      <c r="I792" s="7" t="s">
        <v>6276</v>
      </c>
      <c r="J792" s="9"/>
    </row>
    <row r="793" spans="1:10" hidden="1" x14ac:dyDescent="0.2">
      <c r="A793" s="6" t="s">
        <v>211</v>
      </c>
      <c r="B793" s="7" t="s">
        <v>211</v>
      </c>
      <c r="C793" s="7" t="s">
        <v>7031</v>
      </c>
      <c r="D793" s="7" t="s">
        <v>6314</v>
      </c>
      <c r="E793" s="7">
        <v>223</v>
      </c>
      <c r="F793" s="7">
        <v>21</v>
      </c>
      <c r="G793" s="7">
        <v>450</v>
      </c>
      <c r="H793" s="8">
        <v>649378800</v>
      </c>
      <c r="I793" s="7" t="s">
        <v>6276</v>
      </c>
      <c r="J793" s="9"/>
    </row>
    <row r="794" spans="1:10" x14ac:dyDescent="0.2">
      <c r="A794" s="6" t="s">
        <v>211</v>
      </c>
      <c r="B794" s="7" t="s">
        <v>211</v>
      </c>
      <c r="C794" s="7" t="s">
        <v>7031</v>
      </c>
      <c r="D794" s="7" t="s">
        <v>212</v>
      </c>
      <c r="E794" s="7">
        <v>237</v>
      </c>
      <c r="F794" s="7">
        <v>12</v>
      </c>
      <c r="G794" s="7">
        <v>371</v>
      </c>
      <c r="H794" s="8">
        <v>558936728</v>
      </c>
      <c r="I794" s="7" t="s">
        <v>6271</v>
      </c>
      <c r="J794" s="10" t="s">
        <v>6286</v>
      </c>
    </row>
    <row r="795" spans="1:10" hidden="1" x14ac:dyDescent="0.2">
      <c r="A795" s="6" t="s">
        <v>211</v>
      </c>
      <c r="B795" s="7" t="s">
        <v>211</v>
      </c>
      <c r="C795" s="7" t="s">
        <v>7031</v>
      </c>
      <c r="D795" s="7" t="s">
        <v>7037</v>
      </c>
      <c r="E795" s="7">
        <v>245</v>
      </c>
      <c r="F795" s="7">
        <v>10</v>
      </c>
      <c r="G795" s="7">
        <v>309</v>
      </c>
      <c r="H795" s="8">
        <v>445906776</v>
      </c>
      <c r="I795" s="7" t="s">
        <v>6276</v>
      </c>
      <c r="J795" s="9"/>
    </row>
    <row r="796" spans="1:10" hidden="1" x14ac:dyDescent="0.2">
      <c r="A796" s="6" t="s">
        <v>211</v>
      </c>
      <c r="B796" s="7" t="s">
        <v>211</v>
      </c>
      <c r="C796" s="7" t="s">
        <v>7031</v>
      </c>
      <c r="D796" s="7" t="s">
        <v>7038</v>
      </c>
      <c r="E796" s="7">
        <v>246</v>
      </c>
      <c r="F796" s="7">
        <v>25</v>
      </c>
      <c r="G796" s="7">
        <v>600</v>
      </c>
      <c r="H796" s="8">
        <v>903940800</v>
      </c>
      <c r="I796" s="7" t="s">
        <v>6276</v>
      </c>
      <c r="J796" s="9"/>
    </row>
    <row r="797" spans="1:10" hidden="1" x14ac:dyDescent="0.2">
      <c r="A797" s="6" t="s">
        <v>211</v>
      </c>
      <c r="B797" s="7" t="s">
        <v>211</v>
      </c>
      <c r="C797" s="7" t="s">
        <v>7039</v>
      </c>
      <c r="D797" s="7" t="s">
        <v>7040</v>
      </c>
      <c r="E797" s="7">
        <v>215</v>
      </c>
      <c r="F797" s="7">
        <v>19</v>
      </c>
      <c r="G797" s="7">
        <v>460</v>
      </c>
      <c r="H797" s="8">
        <v>663809440</v>
      </c>
      <c r="I797" s="7" t="s">
        <v>6276</v>
      </c>
      <c r="J797" s="9"/>
    </row>
    <row r="798" spans="1:10" hidden="1" x14ac:dyDescent="0.2">
      <c r="A798" s="6" t="s">
        <v>211</v>
      </c>
      <c r="B798" s="7" t="s">
        <v>211</v>
      </c>
      <c r="C798" s="7" t="s">
        <v>7039</v>
      </c>
      <c r="D798" s="7" t="s">
        <v>7041</v>
      </c>
      <c r="E798" s="7">
        <v>217</v>
      </c>
      <c r="F798" s="7">
        <v>8</v>
      </c>
      <c r="G798" s="7">
        <v>189</v>
      </c>
      <c r="H798" s="8">
        <v>284741352</v>
      </c>
      <c r="I798" s="7" t="s">
        <v>6276</v>
      </c>
      <c r="J798" s="9"/>
    </row>
    <row r="799" spans="1:10" hidden="1" x14ac:dyDescent="0.2">
      <c r="A799" s="6" t="s">
        <v>211</v>
      </c>
      <c r="B799" s="7" t="s">
        <v>211</v>
      </c>
      <c r="C799" s="7" t="s">
        <v>7039</v>
      </c>
      <c r="D799" s="7" t="s">
        <v>7042</v>
      </c>
      <c r="E799" s="7">
        <v>218</v>
      </c>
      <c r="F799" s="7">
        <v>2</v>
      </c>
      <c r="G799" s="7">
        <v>50</v>
      </c>
      <c r="H799" s="8">
        <v>75328400</v>
      </c>
      <c r="I799" s="7" t="s">
        <v>6276</v>
      </c>
      <c r="J799" s="9"/>
    </row>
    <row r="800" spans="1:10" x14ac:dyDescent="0.2">
      <c r="A800" s="6" t="s">
        <v>211</v>
      </c>
      <c r="B800" s="7" t="s">
        <v>211</v>
      </c>
      <c r="C800" s="7" t="s">
        <v>7039</v>
      </c>
      <c r="D800" s="7" t="s">
        <v>7043</v>
      </c>
      <c r="E800" s="7">
        <v>211</v>
      </c>
      <c r="F800" s="7">
        <v>19</v>
      </c>
      <c r="G800" s="7">
        <v>320</v>
      </c>
      <c r="H800" s="8">
        <v>461780480</v>
      </c>
      <c r="I800" s="7" t="s">
        <v>6271</v>
      </c>
      <c r="J800" s="10" t="s">
        <v>6286</v>
      </c>
    </row>
    <row r="801" spans="1:10" hidden="1" x14ac:dyDescent="0.2">
      <c r="A801" s="6" t="s">
        <v>211</v>
      </c>
      <c r="B801" s="7" t="s">
        <v>211</v>
      </c>
      <c r="C801" s="7" t="s">
        <v>7039</v>
      </c>
      <c r="D801" s="7" t="s">
        <v>7043</v>
      </c>
      <c r="E801" s="7">
        <v>1182</v>
      </c>
      <c r="F801" s="7">
        <v>1</v>
      </c>
      <c r="G801" s="7">
        <v>63</v>
      </c>
      <c r="H801" s="8">
        <v>77625072</v>
      </c>
      <c r="I801" s="7" t="s">
        <v>6271</v>
      </c>
      <c r="J801" s="9" t="s">
        <v>7044</v>
      </c>
    </row>
    <row r="802" spans="1:10" hidden="1" x14ac:dyDescent="0.2">
      <c r="A802" s="6" t="s">
        <v>211</v>
      </c>
      <c r="B802" s="7" t="s">
        <v>211</v>
      </c>
      <c r="C802" s="7" t="s">
        <v>7039</v>
      </c>
      <c r="D802" s="7" t="s">
        <v>7045</v>
      </c>
      <c r="E802" s="7">
        <v>224</v>
      </c>
      <c r="F802" s="7">
        <v>3</v>
      </c>
      <c r="G802" s="7">
        <v>50</v>
      </c>
      <c r="H802" s="8">
        <v>72153200</v>
      </c>
      <c r="I802" s="7" t="s">
        <v>6276</v>
      </c>
      <c r="J802" s="9"/>
    </row>
    <row r="803" spans="1:10" x14ac:dyDescent="0.2">
      <c r="A803" s="6" t="s">
        <v>211</v>
      </c>
      <c r="B803" s="7" t="s">
        <v>211</v>
      </c>
      <c r="C803" s="7" t="s">
        <v>7039</v>
      </c>
      <c r="D803" s="7" t="s">
        <v>7046</v>
      </c>
      <c r="E803" s="7">
        <v>231</v>
      </c>
      <c r="F803" s="7">
        <v>17</v>
      </c>
      <c r="G803" s="7">
        <v>853</v>
      </c>
      <c r="H803" s="8">
        <v>1285102504</v>
      </c>
      <c r="I803" s="7" t="s">
        <v>6271</v>
      </c>
      <c r="J803" s="10" t="s">
        <v>6286</v>
      </c>
    </row>
    <row r="804" spans="1:10" hidden="1" x14ac:dyDescent="0.2">
      <c r="A804" s="6" t="s">
        <v>211</v>
      </c>
      <c r="B804" s="7" t="s">
        <v>211</v>
      </c>
      <c r="C804" s="7" t="s">
        <v>7039</v>
      </c>
      <c r="D804" s="7" t="s">
        <v>7047</v>
      </c>
      <c r="E804" s="7">
        <v>241</v>
      </c>
      <c r="F804" s="7">
        <v>14</v>
      </c>
      <c r="G804" s="7">
        <v>514</v>
      </c>
      <c r="H804" s="8">
        <v>752422032</v>
      </c>
      <c r="I804" s="7" t="s">
        <v>6276</v>
      </c>
      <c r="J804" s="9"/>
    </row>
    <row r="805" spans="1:10" hidden="1" x14ac:dyDescent="0.2">
      <c r="A805" s="6" t="s">
        <v>211</v>
      </c>
      <c r="B805" s="7" t="s">
        <v>211</v>
      </c>
      <c r="C805" s="7" t="s">
        <v>7039</v>
      </c>
      <c r="D805" s="7" t="s">
        <v>7047</v>
      </c>
      <c r="E805" s="7">
        <v>1183</v>
      </c>
      <c r="F805" s="7">
        <v>1</v>
      </c>
      <c r="G805" s="7">
        <v>163</v>
      </c>
      <c r="H805" s="8">
        <v>200839472</v>
      </c>
      <c r="I805" s="7" t="s">
        <v>6276</v>
      </c>
      <c r="J805" s="9"/>
    </row>
    <row r="806" spans="1:10" hidden="1" x14ac:dyDescent="0.2">
      <c r="A806" s="6" t="s">
        <v>211</v>
      </c>
      <c r="B806" s="7" t="s">
        <v>211</v>
      </c>
      <c r="C806" s="7" t="s">
        <v>7039</v>
      </c>
      <c r="D806" s="7" t="s">
        <v>7048</v>
      </c>
      <c r="E806" s="7">
        <v>247</v>
      </c>
      <c r="F806" s="7">
        <v>7</v>
      </c>
      <c r="G806" s="7">
        <v>233</v>
      </c>
      <c r="H806" s="8">
        <v>336233912</v>
      </c>
      <c r="I806" s="7" t="s">
        <v>6276</v>
      </c>
      <c r="J806" s="9"/>
    </row>
    <row r="807" spans="1:10" hidden="1" x14ac:dyDescent="0.2">
      <c r="A807" s="6" t="s">
        <v>211</v>
      </c>
      <c r="B807" s="7" t="s">
        <v>211</v>
      </c>
      <c r="C807" s="7" t="s">
        <v>7049</v>
      </c>
      <c r="D807" s="7" t="s">
        <v>7050</v>
      </c>
      <c r="E807" s="7">
        <v>228</v>
      </c>
      <c r="F807" s="7">
        <v>13</v>
      </c>
      <c r="G807" s="7">
        <v>400</v>
      </c>
      <c r="H807" s="8">
        <v>580673280</v>
      </c>
      <c r="I807" s="7" t="s">
        <v>6276</v>
      </c>
      <c r="J807" s="9"/>
    </row>
    <row r="808" spans="1:10" hidden="1" x14ac:dyDescent="0.2">
      <c r="A808" s="6" t="s">
        <v>211</v>
      </c>
      <c r="B808" s="7" t="s">
        <v>211</v>
      </c>
      <c r="C808" s="7" t="s">
        <v>7049</v>
      </c>
      <c r="D808" s="7" t="s">
        <v>7051</v>
      </c>
      <c r="E808" s="7">
        <v>229</v>
      </c>
      <c r="F808" s="7">
        <v>50</v>
      </c>
      <c r="G808" s="7">
        <v>1150</v>
      </c>
      <c r="H808" s="8">
        <v>1732553200</v>
      </c>
      <c r="I808" s="7" t="s">
        <v>6276</v>
      </c>
      <c r="J808" s="9"/>
    </row>
    <row r="809" spans="1:10" hidden="1" x14ac:dyDescent="0.2">
      <c r="A809" s="6" t="s">
        <v>211</v>
      </c>
      <c r="B809" s="7" t="s">
        <v>211</v>
      </c>
      <c r="C809" s="7" t="s">
        <v>7049</v>
      </c>
      <c r="D809" s="7" t="s">
        <v>7052</v>
      </c>
      <c r="E809" s="7">
        <v>230</v>
      </c>
      <c r="F809" s="7">
        <v>3</v>
      </c>
      <c r="G809" s="7">
        <v>50</v>
      </c>
      <c r="H809" s="8">
        <v>72153200</v>
      </c>
      <c r="I809" s="7" t="s">
        <v>6276</v>
      </c>
      <c r="J809" s="9"/>
    </row>
    <row r="810" spans="1:10" hidden="1" x14ac:dyDescent="0.2">
      <c r="A810" s="6" t="s">
        <v>211</v>
      </c>
      <c r="B810" s="7" t="s">
        <v>211</v>
      </c>
      <c r="C810" s="7" t="s">
        <v>7049</v>
      </c>
      <c r="D810" s="7" t="s">
        <v>7053</v>
      </c>
      <c r="E810" s="7">
        <v>234</v>
      </c>
      <c r="F810" s="7">
        <v>5</v>
      </c>
      <c r="G810" s="7">
        <v>100</v>
      </c>
      <c r="H810" s="8">
        <v>150656800</v>
      </c>
      <c r="I810" s="7" t="s">
        <v>6276</v>
      </c>
      <c r="J810" s="9"/>
    </row>
    <row r="811" spans="1:10" hidden="1" x14ac:dyDescent="0.2">
      <c r="A811" s="6" t="s">
        <v>211</v>
      </c>
      <c r="B811" s="7" t="s">
        <v>211</v>
      </c>
      <c r="C811" s="7" t="s">
        <v>7049</v>
      </c>
      <c r="D811" s="7" t="s">
        <v>7054</v>
      </c>
      <c r="E811" s="7">
        <v>249</v>
      </c>
      <c r="F811" s="7">
        <v>10</v>
      </c>
      <c r="G811" s="7">
        <v>285</v>
      </c>
      <c r="H811" s="8">
        <v>429371880</v>
      </c>
      <c r="I811" s="7" t="s">
        <v>6276</v>
      </c>
      <c r="J811" s="9"/>
    </row>
    <row r="812" spans="1:10" hidden="1" x14ac:dyDescent="0.2">
      <c r="A812" s="6" t="s">
        <v>211</v>
      </c>
      <c r="B812" s="7" t="s">
        <v>211</v>
      </c>
      <c r="C812" s="7" t="s">
        <v>7055</v>
      </c>
      <c r="D812" s="7" t="s">
        <v>7056</v>
      </c>
      <c r="E812" s="7">
        <v>214</v>
      </c>
      <c r="F812" s="7">
        <v>10</v>
      </c>
      <c r="G812" s="7">
        <v>250</v>
      </c>
      <c r="H812" s="8">
        <v>376642000</v>
      </c>
      <c r="I812" s="7" t="s">
        <v>6271</v>
      </c>
      <c r="J812" s="9" t="s">
        <v>1300</v>
      </c>
    </row>
    <row r="813" spans="1:10" hidden="1" x14ac:dyDescent="0.2">
      <c r="A813" s="6" t="s">
        <v>211</v>
      </c>
      <c r="B813" s="7" t="s">
        <v>211</v>
      </c>
      <c r="C813" s="7" t="s">
        <v>7055</v>
      </c>
      <c r="D813" s="7" t="s">
        <v>7056</v>
      </c>
      <c r="E813" s="7">
        <v>1181</v>
      </c>
      <c r="F813" s="7">
        <v>2</v>
      </c>
      <c r="G813" s="7">
        <v>205</v>
      </c>
      <c r="H813" s="8">
        <v>252589520</v>
      </c>
      <c r="I813" s="7" t="s">
        <v>6271</v>
      </c>
      <c r="J813" s="9" t="s">
        <v>1300</v>
      </c>
    </row>
    <row r="814" spans="1:10" hidden="1" x14ac:dyDescent="0.2">
      <c r="A814" s="6" t="s">
        <v>211</v>
      </c>
      <c r="B814" s="7" t="s">
        <v>211</v>
      </c>
      <c r="C814" s="7" t="s">
        <v>7055</v>
      </c>
      <c r="D814" s="7" t="s">
        <v>7057</v>
      </c>
      <c r="E814" s="7">
        <v>225</v>
      </c>
      <c r="F814" s="7">
        <v>13</v>
      </c>
      <c r="G814" s="7">
        <v>276</v>
      </c>
      <c r="H814" s="8">
        <v>398285664</v>
      </c>
      <c r="I814" s="7" t="s">
        <v>6276</v>
      </c>
      <c r="J814" s="9"/>
    </row>
    <row r="815" spans="1:10" hidden="1" x14ac:dyDescent="0.2">
      <c r="A815" s="6" t="s">
        <v>211</v>
      </c>
      <c r="B815" s="7" t="s">
        <v>211</v>
      </c>
      <c r="C815" s="7" t="s">
        <v>7055</v>
      </c>
      <c r="D815" s="7" t="s">
        <v>7057</v>
      </c>
      <c r="E815" s="7">
        <v>226</v>
      </c>
      <c r="F815" s="7">
        <v>4</v>
      </c>
      <c r="G815" s="7">
        <v>119</v>
      </c>
      <c r="H815" s="8">
        <v>171724616</v>
      </c>
      <c r="I815" s="7" t="s">
        <v>6276</v>
      </c>
      <c r="J815" s="9"/>
    </row>
    <row r="816" spans="1:10" x14ac:dyDescent="0.2">
      <c r="A816" s="6" t="s">
        <v>211</v>
      </c>
      <c r="B816" s="7" t="s">
        <v>211</v>
      </c>
      <c r="C816" s="7" t="s">
        <v>7055</v>
      </c>
      <c r="D816" s="7" t="s">
        <v>7046</v>
      </c>
      <c r="E816" s="7">
        <v>232</v>
      </c>
      <c r="F816" s="7">
        <v>12</v>
      </c>
      <c r="G816" s="7">
        <v>638</v>
      </c>
      <c r="H816" s="8">
        <v>961190384</v>
      </c>
      <c r="I816" s="7" t="s">
        <v>6271</v>
      </c>
      <c r="J816" s="10" t="s">
        <v>6286</v>
      </c>
    </row>
    <row r="817" spans="1:10" hidden="1" x14ac:dyDescent="0.2">
      <c r="A817" s="6" t="s">
        <v>211</v>
      </c>
      <c r="B817" s="7" t="s">
        <v>211</v>
      </c>
      <c r="C817" s="7" t="s">
        <v>7055</v>
      </c>
      <c r="D817" s="7" t="s">
        <v>7058</v>
      </c>
      <c r="E817" s="7">
        <v>235</v>
      </c>
      <c r="F817" s="7">
        <v>18</v>
      </c>
      <c r="G817" s="7">
        <v>370</v>
      </c>
      <c r="H817" s="8">
        <v>557430160</v>
      </c>
      <c r="I817" s="7" t="s">
        <v>6276</v>
      </c>
      <c r="J817" s="9"/>
    </row>
    <row r="818" spans="1:10" hidden="1" x14ac:dyDescent="0.2">
      <c r="A818" s="6" t="s">
        <v>211</v>
      </c>
      <c r="B818" s="7" t="s">
        <v>211</v>
      </c>
      <c r="C818" s="7" t="s">
        <v>7055</v>
      </c>
      <c r="D818" s="7" t="s">
        <v>6579</v>
      </c>
      <c r="E818" s="7">
        <v>244</v>
      </c>
      <c r="F818" s="7">
        <v>14</v>
      </c>
      <c r="G818" s="7">
        <v>289</v>
      </c>
      <c r="H818" s="8">
        <v>417045496</v>
      </c>
      <c r="I818" s="7" t="s">
        <v>6271</v>
      </c>
      <c r="J818" s="9" t="s">
        <v>538</v>
      </c>
    </row>
    <row r="819" spans="1:10" hidden="1" x14ac:dyDescent="0.2">
      <c r="A819" s="6" t="s">
        <v>211</v>
      </c>
      <c r="B819" s="7" t="s">
        <v>211</v>
      </c>
      <c r="C819" s="7" t="s">
        <v>7055</v>
      </c>
      <c r="D819" s="7" t="s">
        <v>6579</v>
      </c>
      <c r="E819" s="7">
        <v>1184</v>
      </c>
      <c r="F819" s="7">
        <v>1</v>
      </c>
      <c r="G819" s="7">
        <v>36</v>
      </c>
      <c r="H819" s="8">
        <v>44357184</v>
      </c>
      <c r="I819" s="7" t="s">
        <v>6271</v>
      </c>
      <c r="J819" s="9" t="s">
        <v>2974</v>
      </c>
    </row>
    <row r="820" spans="1:10" hidden="1" x14ac:dyDescent="0.2">
      <c r="A820" s="6" t="s">
        <v>211</v>
      </c>
      <c r="B820" s="7" t="s">
        <v>211</v>
      </c>
      <c r="C820" s="7" t="s">
        <v>7055</v>
      </c>
      <c r="D820" s="7" t="s">
        <v>7059</v>
      </c>
      <c r="E820" s="7">
        <v>248</v>
      </c>
      <c r="F820" s="7">
        <v>9</v>
      </c>
      <c r="G820" s="7">
        <v>205</v>
      </c>
      <c r="H820" s="8">
        <v>295828120</v>
      </c>
      <c r="I820" s="7" t="s">
        <v>6276</v>
      </c>
      <c r="J820" s="9"/>
    </row>
    <row r="821" spans="1:10" hidden="1" x14ac:dyDescent="0.2">
      <c r="A821" s="6" t="s">
        <v>211</v>
      </c>
      <c r="B821" s="7" t="s">
        <v>211</v>
      </c>
      <c r="C821" s="7" t="s">
        <v>7055</v>
      </c>
      <c r="D821" s="7" t="s">
        <v>7060</v>
      </c>
      <c r="E821" s="7">
        <v>251</v>
      </c>
      <c r="F821" s="7">
        <v>7</v>
      </c>
      <c r="G821" s="7">
        <v>153</v>
      </c>
      <c r="H821" s="8">
        <v>230504904</v>
      </c>
      <c r="I821" s="7" t="s">
        <v>6276</v>
      </c>
      <c r="J821" s="9"/>
    </row>
    <row r="822" spans="1:10" hidden="1" x14ac:dyDescent="0.2">
      <c r="A822" s="6" t="s">
        <v>211</v>
      </c>
      <c r="B822" s="7" t="s">
        <v>211</v>
      </c>
      <c r="C822" s="7" t="s">
        <v>7061</v>
      </c>
      <c r="D822" s="7" t="s">
        <v>7062</v>
      </c>
      <c r="E822" s="7">
        <v>212</v>
      </c>
      <c r="F822" s="7">
        <v>11</v>
      </c>
      <c r="G822" s="7">
        <v>500</v>
      </c>
      <c r="H822" s="8">
        <v>721532000</v>
      </c>
      <c r="I822" s="7" t="s">
        <v>6271</v>
      </c>
      <c r="J822" s="9" t="s">
        <v>7063</v>
      </c>
    </row>
    <row r="823" spans="1:10" hidden="1" x14ac:dyDescent="0.2">
      <c r="A823" s="6" t="s">
        <v>211</v>
      </c>
      <c r="B823" s="7" t="s">
        <v>211</v>
      </c>
      <c r="C823" s="7" t="s">
        <v>7061</v>
      </c>
      <c r="D823" s="7" t="s">
        <v>7064</v>
      </c>
      <c r="E823" s="7">
        <v>219</v>
      </c>
      <c r="F823" s="7">
        <v>3</v>
      </c>
      <c r="G823" s="7">
        <v>50</v>
      </c>
      <c r="H823" s="8">
        <v>75328400</v>
      </c>
      <c r="I823" s="7" t="s">
        <v>6271</v>
      </c>
      <c r="J823" s="9" t="s">
        <v>7063</v>
      </c>
    </row>
    <row r="824" spans="1:10" hidden="1" x14ac:dyDescent="0.2">
      <c r="A824" s="6" t="s">
        <v>211</v>
      </c>
      <c r="B824" s="7" t="s">
        <v>211</v>
      </c>
      <c r="C824" s="7" t="s">
        <v>7061</v>
      </c>
      <c r="D824" s="7" t="s">
        <v>7065</v>
      </c>
      <c r="E824" s="7">
        <v>227</v>
      </c>
      <c r="F824" s="7">
        <v>30</v>
      </c>
      <c r="G824" s="7">
        <v>500</v>
      </c>
      <c r="H824" s="8">
        <v>721532000</v>
      </c>
      <c r="I824" s="7" t="s">
        <v>6271</v>
      </c>
      <c r="J824" s="9" t="s">
        <v>7063</v>
      </c>
    </row>
    <row r="825" spans="1:10" hidden="1" x14ac:dyDescent="0.2">
      <c r="A825" s="6" t="s">
        <v>211</v>
      </c>
      <c r="B825" s="7" t="s">
        <v>211</v>
      </c>
      <c r="C825" s="7" t="s">
        <v>7061</v>
      </c>
      <c r="D825" s="7" t="s">
        <v>7066</v>
      </c>
      <c r="E825" s="7">
        <v>233</v>
      </c>
      <c r="F825" s="7">
        <v>26</v>
      </c>
      <c r="G825" s="7">
        <v>520</v>
      </c>
      <c r="H825" s="8">
        <v>725082880</v>
      </c>
      <c r="I825" s="7" t="s">
        <v>6271</v>
      </c>
      <c r="J825" s="9" t="s">
        <v>7063</v>
      </c>
    </row>
    <row r="826" spans="1:10" hidden="1" x14ac:dyDescent="0.2">
      <c r="A826" s="6" t="s">
        <v>211</v>
      </c>
      <c r="B826" s="7" t="s">
        <v>211</v>
      </c>
      <c r="C826" s="7" t="s">
        <v>7061</v>
      </c>
      <c r="D826" s="7" t="s">
        <v>6646</v>
      </c>
      <c r="E826" s="7">
        <v>236</v>
      </c>
      <c r="F826" s="7">
        <v>14</v>
      </c>
      <c r="G826" s="7">
        <v>300</v>
      </c>
      <c r="H826" s="8">
        <v>432919200</v>
      </c>
      <c r="I826" s="7" t="s">
        <v>6276</v>
      </c>
      <c r="J826" s="9"/>
    </row>
    <row r="827" spans="1:10" hidden="1" x14ac:dyDescent="0.2">
      <c r="A827" s="6" t="s">
        <v>211</v>
      </c>
      <c r="B827" s="7" t="s">
        <v>211</v>
      </c>
      <c r="C827" s="7" t="s">
        <v>7061</v>
      </c>
      <c r="D827" s="7" t="s">
        <v>7067</v>
      </c>
      <c r="E827" s="7">
        <v>238</v>
      </c>
      <c r="F827" s="7">
        <v>10</v>
      </c>
      <c r="G827" s="7">
        <v>750</v>
      </c>
      <c r="H827" s="8">
        <v>924108000</v>
      </c>
      <c r="I827" s="7" t="s">
        <v>6276</v>
      </c>
      <c r="J827" s="9"/>
    </row>
    <row r="828" spans="1:10" hidden="1" x14ac:dyDescent="0.2">
      <c r="A828" s="6" t="s">
        <v>211</v>
      </c>
      <c r="B828" s="7" t="s">
        <v>211</v>
      </c>
      <c r="C828" s="7" t="s">
        <v>7061</v>
      </c>
      <c r="D828" s="7" t="s">
        <v>7067</v>
      </c>
      <c r="E828" s="7">
        <v>239</v>
      </c>
      <c r="F828" s="7">
        <v>28</v>
      </c>
      <c r="G828" s="7">
        <v>1095</v>
      </c>
      <c r="H828" s="8">
        <v>1639531320</v>
      </c>
      <c r="I828" s="7" t="s">
        <v>6271</v>
      </c>
      <c r="J828" s="9" t="s">
        <v>3123</v>
      </c>
    </row>
    <row r="829" spans="1:10" hidden="1" x14ac:dyDescent="0.2">
      <c r="A829" s="6" t="s">
        <v>211</v>
      </c>
      <c r="B829" s="7" t="s">
        <v>211</v>
      </c>
      <c r="C829" s="7" t="s">
        <v>7061</v>
      </c>
      <c r="D829" s="7" t="s">
        <v>7067</v>
      </c>
      <c r="E829" s="7">
        <v>240</v>
      </c>
      <c r="F829" s="7">
        <v>60</v>
      </c>
      <c r="G829" s="7">
        <v>1157</v>
      </c>
      <c r="H829" s="8">
        <v>1743099176</v>
      </c>
      <c r="I829" s="7" t="s">
        <v>6276</v>
      </c>
      <c r="J829" s="9"/>
    </row>
    <row r="830" spans="1:10" hidden="1" x14ac:dyDescent="0.2">
      <c r="A830" s="6" t="s">
        <v>211</v>
      </c>
      <c r="B830" s="7" t="s">
        <v>211</v>
      </c>
      <c r="C830" s="7" t="s">
        <v>7061</v>
      </c>
      <c r="D830" s="7" t="s">
        <v>7068</v>
      </c>
      <c r="E830" s="7">
        <v>242</v>
      </c>
      <c r="F830" s="7">
        <v>16</v>
      </c>
      <c r="G830" s="7">
        <v>300</v>
      </c>
      <c r="H830" s="8">
        <v>432919200</v>
      </c>
      <c r="I830" s="7" t="s">
        <v>6276</v>
      </c>
      <c r="J830" s="9"/>
    </row>
    <row r="831" spans="1:10" hidden="1" x14ac:dyDescent="0.2">
      <c r="A831" s="6" t="s">
        <v>211</v>
      </c>
      <c r="B831" s="7" t="s">
        <v>211</v>
      </c>
      <c r="C831" s="7" t="s">
        <v>7061</v>
      </c>
      <c r="D831" s="7" t="s">
        <v>7069</v>
      </c>
      <c r="E831" s="7">
        <v>243</v>
      </c>
      <c r="F831" s="7">
        <v>16</v>
      </c>
      <c r="G831" s="7">
        <v>550</v>
      </c>
      <c r="H831" s="8">
        <v>828612400</v>
      </c>
      <c r="I831" s="7" t="s">
        <v>6271</v>
      </c>
      <c r="J831" s="9" t="s">
        <v>7063</v>
      </c>
    </row>
    <row r="832" spans="1:10" hidden="1" x14ac:dyDescent="0.2">
      <c r="A832" s="6" t="s">
        <v>211</v>
      </c>
      <c r="B832" s="7" t="s">
        <v>211</v>
      </c>
      <c r="C832" s="7" t="s">
        <v>7061</v>
      </c>
      <c r="D832" s="7" t="s">
        <v>7070</v>
      </c>
      <c r="E832" s="7">
        <v>250</v>
      </c>
      <c r="F832" s="7">
        <v>20</v>
      </c>
      <c r="G832" s="7">
        <v>550</v>
      </c>
      <c r="H832" s="8">
        <v>828612400</v>
      </c>
      <c r="I832" s="7" t="s">
        <v>6271</v>
      </c>
      <c r="J832" s="9" t="s">
        <v>7063</v>
      </c>
    </row>
    <row r="833" spans="1:10" hidden="1" x14ac:dyDescent="0.2">
      <c r="A833" s="6" t="s">
        <v>200</v>
      </c>
      <c r="B833" s="7" t="s">
        <v>200</v>
      </c>
      <c r="C833" s="7" t="s">
        <v>7071</v>
      </c>
      <c r="D833" s="7" t="s">
        <v>7072</v>
      </c>
      <c r="E833" s="7">
        <v>339</v>
      </c>
      <c r="F833" s="7">
        <v>4</v>
      </c>
      <c r="G833" s="7">
        <v>535</v>
      </c>
      <c r="H833" s="8">
        <v>659197040</v>
      </c>
      <c r="I833" s="7" t="s">
        <v>6271</v>
      </c>
      <c r="J833" s="9" t="s">
        <v>7073</v>
      </c>
    </row>
    <row r="834" spans="1:10" hidden="1" x14ac:dyDescent="0.2">
      <c r="A834" s="6" t="s">
        <v>200</v>
      </c>
      <c r="B834" s="7" t="s">
        <v>200</v>
      </c>
      <c r="C834" s="7" t="s">
        <v>7071</v>
      </c>
      <c r="D834" s="7" t="s">
        <v>7072</v>
      </c>
      <c r="E834" s="7">
        <v>362</v>
      </c>
      <c r="F834" s="7">
        <v>17</v>
      </c>
      <c r="G834" s="7">
        <v>587</v>
      </c>
      <c r="H834" s="8">
        <v>743559944</v>
      </c>
      <c r="I834" s="7" t="s">
        <v>6271</v>
      </c>
      <c r="J834" s="10" t="s">
        <v>6753</v>
      </c>
    </row>
    <row r="835" spans="1:10" hidden="1" x14ac:dyDescent="0.2">
      <c r="A835" s="6" t="s">
        <v>200</v>
      </c>
      <c r="B835" s="7" t="s">
        <v>200</v>
      </c>
      <c r="C835" s="7" t="s">
        <v>7071</v>
      </c>
      <c r="D835" s="7" t="s">
        <v>7072</v>
      </c>
      <c r="E835" s="7">
        <v>363</v>
      </c>
      <c r="F835" s="7">
        <v>25</v>
      </c>
      <c r="G835" s="7">
        <v>546</v>
      </c>
      <c r="H835" s="8">
        <v>691624752</v>
      </c>
      <c r="I835" s="7" t="s">
        <v>6271</v>
      </c>
      <c r="J835" s="10" t="s">
        <v>6753</v>
      </c>
    </row>
    <row r="836" spans="1:10" hidden="1" x14ac:dyDescent="0.2">
      <c r="A836" s="6" t="s">
        <v>200</v>
      </c>
      <c r="B836" s="7" t="s">
        <v>200</v>
      </c>
      <c r="C836" s="7" t="s">
        <v>7071</v>
      </c>
      <c r="D836" s="7" t="s">
        <v>7074</v>
      </c>
      <c r="E836" s="7">
        <v>342</v>
      </c>
      <c r="F836" s="7">
        <v>13</v>
      </c>
      <c r="G836" s="7">
        <v>584</v>
      </c>
      <c r="H836" s="8">
        <v>727695576</v>
      </c>
      <c r="I836" s="7" t="s">
        <v>6271</v>
      </c>
      <c r="J836" s="9" t="s">
        <v>7075</v>
      </c>
    </row>
    <row r="837" spans="1:10" hidden="1" x14ac:dyDescent="0.2">
      <c r="A837" s="6" t="s">
        <v>200</v>
      </c>
      <c r="B837" s="7" t="s">
        <v>200</v>
      </c>
      <c r="C837" s="7" t="s">
        <v>7071</v>
      </c>
      <c r="D837" s="7" t="s">
        <v>7076</v>
      </c>
      <c r="E837" s="7">
        <v>343</v>
      </c>
      <c r="F837" s="7">
        <v>2</v>
      </c>
      <c r="G837" s="7">
        <v>232</v>
      </c>
      <c r="H837" s="8">
        <v>285857408</v>
      </c>
      <c r="I837" s="7" t="s">
        <v>6271</v>
      </c>
      <c r="J837" s="9" t="s">
        <v>7077</v>
      </c>
    </row>
    <row r="838" spans="1:10" hidden="1" x14ac:dyDescent="0.2">
      <c r="A838" s="6" t="s">
        <v>200</v>
      </c>
      <c r="B838" s="7" t="s">
        <v>200</v>
      </c>
      <c r="C838" s="7" t="s">
        <v>7071</v>
      </c>
      <c r="D838" s="7" t="s">
        <v>7078</v>
      </c>
      <c r="E838" s="7">
        <v>344</v>
      </c>
      <c r="F838" s="7">
        <v>4</v>
      </c>
      <c r="G838" s="7">
        <v>644</v>
      </c>
      <c r="H838" s="8">
        <v>793500736</v>
      </c>
      <c r="I838" s="7" t="s">
        <v>6271</v>
      </c>
      <c r="J838" s="9" t="s">
        <v>7073</v>
      </c>
    </row>
    <row r="839" spans="1:10" hidden="1" x14ac:dyDescent="0.2">
      <c r="A839" s="6" t="s">
        <v>200</v>
      </c>
      <c r="B839" s="7" t="s">
        <v>200</v>
      </c>
      <c r="C839" s="7" t="s">
        <v>7071</v>
      </c>
      <c r="D839" s="7" t="s">
        <v>7078</v>
      </c>
      <c r="E839" s="7">
        <v>345</v>
      </c>
      <c r="F839" s="7">
        <v>5</v>
      </c>
      <c r="G839" s="7">
        <v>568</v>
      </c>
      <c r="H839" s="8">
        <v>699857792</v>
      </c>
      <c r="I839" s="7" t="s">
        <v>6271</v>
      </c>
      <c r="J839" s="9" t="s">
        <v>7073</v>
      </c>
    </row>
    <row r="840" spans="1:10" hidden="1" x14ac:dyDescent="0.2">
      <c r="A840" s="6" t="s">
        <v>200</v>
      </c>
      <c r="B840" s="7" t="s">
        <v>200</v>
      </c>
      <c r="C840" s="7" t="s">
        <v>7071</v>
      </c>
      <c r="D840" s="7" t="s">
        <v>7078</v>
      </c>
      <c r="E840" s="7">
        <v>365</v>
      </c>
      <c r="F840" s="7">
        <v>31</v>
      </c>
      <c r="G840" s="7">
        <v>727</v>
      </c>
      <c r="H840" s="8">
        <v>920899624</v>
      </c>
      <c r="I840" s="7" t="s">
        <v>6271</v>
      </c>
      <c r="J840" s="10" t="s">
        <v>6753</v>
      </c>
    </row>
    <row r="841" spans="1:10" hidden="1" x14ac:dyDescent="0.2">
      <c r="A841" s="6" t="s">
        <v>200</v>
      </c>
      <c r="B841" s="7" t="s">
        <v>200</v>
      </c>
      <c r="C841" s="7" t="s">
        <v>7071</v>
      </c>
      <c r="D841" s="7" t="s">
        <v>7078</v>
      </c>
      <c r="E841" s="7">
        <v>366</v>
      </c>
      <c r="F841" s="7">
        <v>29</v>
      </c>
      <c r="G841" s="7">
        <v>729</v>
      </c>
      <c r="H841" s="8">
        <v>923433048</v>
      </c>
      <c r="I841" s="7" t="s">
        <v>6271</v>
      </c>
      <c r="J841" s="10" t="s">
        <v>6753</v>
      </c>
    </row>
    <row r="842" spans="1:10" hidden="1" x14ac:dyDescent="0.2">
      <c r="A842" s="6" t="s">
        <v>200</v>
      </c>
      <c r="B842" s="7" t="s">
        <v>200</v>
      </c>
      <c r="C842" s="7" t="s">
        <v>7071</v>
      </c>
      <c r="D842" s="7" t="s">
        <v>7079</v>
      </c>
      <c r="E842" s="7">
        <v>346</v>
      </c>
      <c r="F842" s="7">
        <v>22</v>
      </c>
      <c r="G842" s="7">
        <v>548</v>
      </c>
      <c r="H842" s="8">
        <v>689491496</v>
      </c>
      <c r="I842" s="7" t="s">
        <v>6271</v>
      </c>
      <c r="J842" s="10" t="s">
        <v>6753</v>
      </c>
    </row>
    <row r="843" spans="1:10" hidden="1" x14ac:dyDescent="0.2">
      <c r="A843" s="6" t="s">
        <v>200</v>
      </c>
      <c r="B843" s="7" t="s">
        <v>200</v>
      </c>
      <c r="C843" s="7" t="s">
        <v>7071</v>
      </c>
      <c r="D843" s="7" t="s">
        <v>7079</v>
      </c>
      <c r="E843" s="7">
        <v>1187</v>
      </c>
      <c r="F843" s="7">
        <v>3</v>
      </c>
      <c r="G843" s="7">
        <v>370</v>
      </c>
      <c r="H843" s="8">
        <v>455893280</v>
      </c>
      <c r="I843" s="7" t="s">
        <v>6271</v>
      </c>
      <c r="J843" s="9" t="s">
        <v>7080</v>
      </c>
    </row>
    <row r="844" spans="1:10" hidden="1" x14ac:dyDescent="0.2">
      <c r="A844" s="6" t="s">
        <v>200</v>
      </c>
      <c r="B844" s="7" t="s">
        <v>200</v>
      </c>
      <c r="C844" s="7" t="s">
        <v>7071</v>
      </c>
      <c r="D844" s="7" t="s">
        <v>7081</v>
      </c>
      <c r="E844" s="7">
        <v>347</v>
      </c>
      <c r="F844" s="7">
        <v>1</v>
      </c>
      <c r="G844" s="7">
        <v>49</v>
      </c>
      <c r="H844" s="8">
        <v>60375056</v>
      </c>
      <c r="I844" s="7" t="s">
        <v>6271</v>
      </c>
      <c r="J844" s="9" t="s">
        <v>2835</v>
      </c>
    </row>
    <row r="845" spans="1:10" hidden="1" x14ac:dyDescent="0.2">
      <c r="A845" s="6" t="s">
        <v>200</v>
      </c>
      <c r="B845" s="7" t="s">
        <v>200</v>
      </c>
      <c r="C845" s="7" t="s">
        <v>7071</v>
      </c>
      <c r="D845" s="7" t="s">
        <v>7082</v>
      </c>
      <c r="E845" s="7">
        <v>358</v>
      </c>
      <c r="F845" s="7">
        <v>5</v>
      </c>
      <c r="G845" s="7">
        <v>722</v>
      </c>
      <c r="H845" s="8">
        <v>889607968</v>
      </c>
      <c r="I845" s="7" t="s">
        <v>6271</v>
      </c>
      <c r="J845" s="9" t="s">
        <v>7083</v>
      </c>
    </row>
    <row r="846" spans="1:10" hidden="1" x14ac:dyDescent="0.2">
      <c r="A846" s="6" t="s">
        <v>200</v>
      </c>
      <c r="B846" s="7" t="s">
        <v>200</v>
      </c>
      <c r="C846" s="7" t="s">
        <v>7071</v>
      </c>
      <c r="D846" s="7" t="s">
        <v>7082</v>
      </c>
      <c r="E846" s="7">
        <v>377</v>
      </c>
      <c r="F846" s="7">
        <v>7</v>
      </c>
      <c r="G846" s="7">
        <v>152</v>
      </c>
      <c r="H846" s="8">
        <v>192540224</v>
      </c>
      <c r="I846" s="7" t="s">
        <v>6271</v>
      </c>
      <c r="J846" s="10" t="s">
        <v>6753</v>
      </c>
    </row>
    <row r="847" spans="1:10" hidden="1" x14ac:dyDescent="0.2">
      <c r="A847" s="6" t="s">
        <v>200</v>
      </c>
      <c r="B847" s="7" t="s">
        <v>200</v>
      </c>
      <c r="C847" s="7" t="s">
        <v>7071</v>
      </c>
      <c r="D847" s="7" t="s">
        <v>7084</v>
      </c>
      <c r="E847" s="7">
        <v>360</v>
      </c>
      <c r="F847" s="7">
        <v>4</v>
      </c>
      <c r="G847" s="7">
        <v>480</v>
      </c>
      <c r="H847" s="8">
        <v>591429120</v>
      </c>
      <c r="I847" s="7" t="s">
        <v>6271</v>
      </c>
      <c r="J847" s="9" t="s">
        <v>7077</v>
      </c>
    </row>
    <row r="848" spans="1:10" hidden="1" x14ac:dyDescent="0.2">
      <c r="A848" s="6" t="s">
        <v>200</v>
      </c>
      <c r="B848" s="7" t="s">
        <v>200</v>
      </c>
      <c r="C848" s="7" t="s">
        <v>7071</v>
      </c>
      <c r="D848" s="7" t="s">
        <v>6514</v>
      </c>
      <c r="E848" s="7">
        <v>347</v>
      </c>
      <c r="F848" s="7">
        <v>2</v>
      </c>
      <c r="G848" s="7">
        <v>348</v>
      </c>
      <c r="H848" s="8">
        <v>428786112</v>
      </c>
      <c r="I848" s="7" t="s">
        <v>6271</v>
      </c>
      <c r="J848" s="9" t="s">
        <v>2835</v>
      </c>
    </row>
    <row r="849" spans="1:10" hidden="1" x14ac:dyDescent="0.2">
      <c r="A849" s="6" t="s">
        <v>200</v>
      </c>
      <c r="B849" s="7" t="s">
        <v>200</v>
      </c>
      <c r="C849" s="7" t="s">
        <v>7071</v>
      </c>
      <c r="D849" s="7" t="s">
        <v>6514</v>
      </c>
      <c r="E849" s="7">
        <v>361</v>
      </c>
      <c r="F849" s="7">
        <v>3</v>
      </c>
      <c r="G849" s="7">
        <v>690</v>
      </c>
      <c r="H849" s="8">
        <v>850179360</v>
      </c>
      <c r="I849" s="7" t="s">
        <v>6271</v>
      </c>
      <c r="J849" s="9" t="s">
        <v>7077</v>
      </c>
    </row>
    <row r="850" spans="1:10" hidden="1" x14ac:dyDescent="0.2">
      <c r="A850" s="6" t="s">
        <v>200</v>
      </c>
      <c r="B850" s="7" t="s">
        <v>200</v>
      </c>
      <c r="C850" s="7" t="s">
        <v>7085</v>
      </c>
      <c r="D850" s="7" t="s">
        <v>1781</v>
      </c>
      <c r="E850" s="7">
        <v>348</v>
      </c>
      <c r="F850" s="7">
        <v>2</v>
      </c>
      <c r="G850" s="7">
        <v>830</v>
      </c>
      <c r="H850" s="8">
        <v>1022679520</v>
      </c>
      <c r="I850" s="7" t="s">
        <v>6271</v>
      </c>
      <c r="J850" s="9" t="s">
        <v>7086</v>
      </c>
    </row>
    <row r="851" spans="1:10" hidden="1" x14ac:dyDescent="0.2">
      <c r="A851" s="6" t="s">
        <v>200</v>
      </c>
      <c r="B851" s="7" t="s">
        <v>200</v>
      </c>
      <c r="C851" s="7" t="s">
        <v>7085</v>
      </c>
      <c r="D851" s="7" t="s">
        <v>1781</v>
      </c>
      <c r="E851" s="7">
        <v>349</v>
      </c>
      <c r="F851" s="7">
        <v>4</v>
      </c>
      <c r="G851" s="7">
        <v>820</v>
      </c>
      <c r="H851" s="8">
        <v>1010358080</v>
      </c>
      <c r="I851" s="7" t="s">
        <v>6271</v>
      </c>
      <c r="J851" s="9" t="s">
        <v>7087</v>
      </c>
    </row>
    <row r="852" spans="1:10" hidden="1" x14ac:dyDescent="0.2">
      <c r="A852" s="6" t="s">
        <v>200</v>
      </c>
      <c r="B852" s="7" t="s">
        <v>200</v>
      </c>
      <c r="C852" s="7" t="s">
        <v>7085</v>
      </c>
      <c r="D852" s="7" t="s">
        <v>1781</v>
      </c>
      <c r="E852" s="7">
        <v>350</v>
      </c>
      <c r="F852" s="7">
        <v>4</v>
      </c>
      <c r="G852" s="7">
        <v>797</v>
      </c>
      <c r="H852" s="8">
        <v>982018768</v>
      </c>
      <c r="I852" s="7" t="s">
        <v>6271</v>
      </c>
      <c r="J852" s="9" t="s">
        <v>7088</v>
      </c>
    </row>
    <row r="853" spans="1:10" hidden="1" x14ac:dyDescent="0.2">
      <c r="A853" s="6" t="s">
        <v>200</v>
      </c>
      <c r="B853" s="7" t="s">
        <v>200</v>
      </c>
      <c r="C853" s="7" t="s">
        <v>7085</v>
      </c>
      <c r="D853" s="7" t="s">
        <v>1781</v>
      </c>
      <c r="E853" s="7">
        <v>351</v>
      </c>
      <c r="F853" s="7">
        <v>6</v>
      </c>
      <c r="G853" s="7">
        <v>835</v>
      </c>
      <c r="H853" s="8">
        <v>1028840240</v>
      </c>
      <c r="I853" s="7" t="s">
        <v>6271</v>
      </c>
      <c r="J853" s="9" t="s">
        <v>7087</v>
      </c>
    </row>
    <row r="854" spans="1:10" hidden="1" x14ac:dyDescent="0.2">
      <c r="A854" s="6" t="s">
        <v>200</v>
      </c>
      <c r="B854" s="7" t="s">
        <v>200</v>
      </c>
      <c r="C854" s="7" t="s">
        <v>7085</v>
      </c>
      <c r="D854" s="7" t="s">
        <v>1781</v>
      </c>
      <c r="E854" s="7">
        <v>378</v>
      </c>
      <c r="F854" s="7">
        <v>20</v>
      </c>
      <c r="G854" s="7">
        <v>632</v>
      </c>
      <c r="H854" s="8">
        <v>800561984</v>
      </c>
      <c r="I854" s="7" t="s">
        <v>6271</v>
      </c>
      <c r="J854" s="10" t="s">
        <v>6753</v>
      </c>
    </row>
    <row r="855" spans="1:10" hidden="1" x14ac:dyDescent="0.2">
      <c r="A855" s="6" t="s">
        <v>200</v>
      </c>
      <c r="B855" s="7" t="s">
        <v>200</v>
      </c>
      <c r="C855" s="7" t="s">
        <v>7085</v>
      </c>
      <c r="D855" s="7" t="s">
        <v>1781</v>
      </c>
      <c r="E855" s="7">
        <v>379</v>
      </c>
      <c r="F855" s="7">
        <v>27</v>
      </c>
      <c r="G855" s="7">
        <v>589</v>
      </c>
      <c r="H855" s="8">
        <v>746093368</v>
      </c>
      <c r="I855" s="7" t="s">
        <v>6271</v>
      </c>
      <c r="J855" s="10" t="s">
        <v>6753</v>
      </c>
    </row>
    <row r="856" spans="1:10" hidden="1" x14ac:dyDescent="0.2">
      <c r="A856" s="6" t="s">
        <v>200</v>
      </c>
      <c r="B856" s="7" t="s">
        <v>200</v>
      </c>
      <c r="C856" s="7" t="s">
        <v>7089</v>
      </c>
      <c r="D856" s="7" t="s">
        <v>7090</v>
      </c>
      <c r="E856" s="7">
        <v>352</v>
      </c>
      <c r="F856" s="7">
        <v>10</v>
      </c>
      <c r="G856" s="7">
        <v>819</v>
      </c>
      <c r="H856" s="8">
        <v>1009609888</v>
      </c>
      <c r="I856" s="7" t="s">
        <v>6271</v>
      </c>
      <c r="J856" s="9" t="s">
        <v>7075</v>
      </c>
    </row>
    <row r="857" spans="1:10" hidden="1" x14ac:dyDescent="0.2">
      <c r="A857" s="6" t="s">
        <v>200</v>
      </c>
      <c r="B857" s="7" t="s">
        <v>200</v>
      </c>
      <c r="C857" s="7" t="s">
        <v>7089</v>
      </c>
      <c r="D857" s="7" t="s">
        <v>7091</v>
      </c>
      <c r="E857" s="7">
        <v>359</v>
      </c>
      <c r="F857" s="7">
        <v>10</v>
      </c>
      <c r="G857" s="7">
        <v>1002</v>
      </c>
      <c r="H857" s="8">
        <v>1234608288</v>
      </c>
      <c r="I857" s="7" t="s">
        <v>6271</v>
      </c>
      <c r="J857" s="9" t="s">
        <v>7092</v>
      </c>
    </row>
    <row r="858" spans="1:10" hidden="1" x14ac:dyDescent="0.2">
      <c r="A858" s="6" t="s">
        <v>200</v>
      </c>
      <c r="B858" s="7" t="s">
        <v>200</v>
      </c>
      <c r="C858" s="7" t="s">
        <v>7093</v>
      </c>
      <c r="D858" s="7" t="s">
        <v>201</v>
      </c>
      <c r="E858" s="7">
        <v>340</v>
      </c>
      <c r="F858" s="7">
        <v>3</v>
      </c>
      <c r="G858" s="7">
        <v>267</v>
      </c>
      <c r="H858" s="8">
        <v>328982448</v>
      </c>
      <c r="I858" s="7" t="s">
        <v>6271</v>
      </c>
      <c r="J858" s="10" t="s">
        <v>6753</v>
      </c>
    </row>
    <row r="859" spans="1:10" hidden="1" x14ac:dyDescent="0.2">
      <c r="A859" s="6" t="s">
        <v>200</v>
      </c>
      <c r="B859" s="7" t="s">
        <v>200</v>
      </c>
      <c r="C859" s="7" t="s">
        <v>7093</v>
      </c>
      <c r="D859" s="7" t="s">
        <v>201</v>
      </c>
      <c r="E859" s="7">
        <v>341</v>
      </c>
      <c r="F859" s="7">
        <v>4</v>
      </c>
      <c r="G859" s="7">
        <v>501</v>
      </c>
      <c r="H859" s="8">
        <v>617304144</v>
      </c>
      <c r="I859" s="7" t="s">
        <v>6271</v>
      </c>
      <c r="J859" s="9" t="s">
        <v>195</v>
      </c>
    </row>
    <row r="860" spans="1:10" hidden="1" x14ac:dyDescent="0.2">
      <c r="A860" s="6" t="s">
        <v>200</v>
      </c>
      <c r="B860" s="7" t="s">
        <v>200</v>
      </c>
      <c r="C860" s="7" t="s">
        <v>7093</v>
      </c>
      <c r="D860" s="7" t="s">
        <v>201</v>
      </c>
      <c r="E860" s="7">
        <v>364</v>
      </c>
      <c r="F860" s="7">
        <v>16</v>
      </c>
      <c r="G860" s="7">
        <v>432</v>
      </c>
      <c r="H860" s="8">
        <v>547219584</v>
      </c>
      <c r="I860" s="7" t="s">
        <v>6271</v>
      </c>
      <c r="J860" s="10" t="s">
        <v>6753</v>
      </c>
    </row>
    <row r="861" spans="1:10" hidden="1" x14ac:dyDescent="0.2">
      <c r="A861" s="6" t="s">
        <v>200</v>
      </c>
      <c r="B861" s="7" t="s">
        <v>200</v>
      </c>
      <c r="C861" s="7" t="s">
        <v>7093</v>
      </c>
      <c r="D861" s="7" t="s">
        <v>7094</v>
      </c>
      <c r="E861" s="7">
        <v>353</v>
      </c>
      <c r="F861" s="7">
        <v>3</v>
      </c>
      <c r="G861" s="7">
        <v>525</v>
      </c>
      <c r="H861" s="8">
        <v>646875600</v>
      </c>
      <c r="I861" s="7" t="s">
        <v>6271</v>
      </c>
      <c r="J861" s="9" t="s">
        <v>4851</v>
      </c>
    </row>
    <row r="862" spans="1:10" hidden="1" x14ac:dyDescent="0.2">
      <c r="A862" s="6" t="s">
        <v>200</v>
      </c>
      <c r="B862" s="7" t="s">
        <v>200</v>
      </c>
      <c r="C862" s="7" t="s">
        <v>7093</v>
      </c>
      <c r="D862" s="7" t="s">
        <v>7094</v>
      </c>
      <c r="E862" s="7">
        <v>354</v>
      </c>
      <c r="F862" s="7">
        <v>6</v>
      </c>
      <c r="G862" s="7">
        <v>757</v>
      </c>
      <c r="H862" s="8">
        <v>932733008</v>
      </c>
      <c r="I862" s="7" t="s">
        <v>6271</v>
      </c>
      <c r="J862" s="9" t="s">
        <v>7095</v>
      </c>
    </row>
    <row r="863" spans="1:10" hidden="1" x14ac:dyDescent="0.2">
      <c r="A863" s="6" t="s">
        <v>200</v>
      </c>
      <c r="B863" s="7" t="s">
        <v>200</v>
      </c>
      <c r="C863" s="7" t="s">
        <v>7093</v>
      </c>
      <c r="D863" s="7" t="s">
        <v>7094</v>
      </c>
      <c r="E863" s="7">
        <v>355</v>
      </c>
      <c r="F863" s="7">
        <v>6</v>
      </c>
      <c r="G863" s="7">
        <v>667</v>
      </c>
      <c r="H863" s="8">
        <v>821840048</v>
      </c>
      <c r="I863" s="7" t="s">
        <v>6271</v>
      </c>
      <c r="J863" s="9" t="s">
        <v>1365</v>
      </c>
    </row>
    <row r="864" spans="1:10" hidden="1" x14ac:dyDescent="0.2">
      <c r="A864" s="6" t="s">
        <v>200</v>
      </c>
      <c r="B864" s="7" t="s">
        <v>200</v>
      </c>
      <c r="C864" s="7" t="s">
        <v>7093</v>
      </c>
      <c r="D864" s="7" t="s">
        <v>7094</v>
      </c>
      <c r="E864" s="7">
        <v>356</v>
      </c>
      <c r="F864" s="7">
        <v>7</v>
      </c>
      <c r="G864" s="7">
        <v>638</v>
      </c>
      <c r="H864" s="8">
        <v>786107872</v>
      </c>
      <c r="I864" s="7" t="s">
        <v>6271</v>
      </c>
      <c r="J864" s="9" t="s">
        <v>1419</v>
      </c>
    </row>
    <row r="865" spans="1:10" hidden="1" x14ac:dyDescent="0.2">
      <c r="A865" s="6" t="s">
        <v>200</v>
      </c>
      <c r="B865" s="7" t="s">
        <v>200</v>
      </c>
      <c r="C865" s="7" t="s">
        <v>7093</v>
      </c>
      <c r="D865" s="7" t="s">
        <v>7094</v>
      </c>
      <c r="E865" s="7">
        <v>357</v>
      </c>
      <c r="F865" s="7">
        <v>3</v>
      </c>
      <c r="G865" s="7">
        <v>750</v>
      </c>
      <c r="H865" s="8">
        <v>924108000</v>
      </c>
      <c r="I865" s="7" t="s">
        <v>6271</v>
      </c>
      <c r="J865" s="9" t="s">
        <v>4851</v>
      </c>
    </row>
    <row r="866" spans="1:10" hidden="1" x14ac:dyDescent="0.2">
      <c r="A866" s="6" t="s">
        <v>200</v>
      </c>
      <c r="B866" s="7" t="s">
        <v>200</v>
      </c>
      <c r="C866" s="7" t="s">
        <v>7093</v>
      </c>
      <c r="D866" s="7" t="s">
        <v>7094</v>
      </c>
      <c r="E866" s="7">
        <v>367</v>
      </c>
      <c r="F866" s="7">
        <v>16</v>
      </c>
      <c r="G866" s="7">
        <v>556</v>
      </c>
      <c r="H866" s="8">
        <v>704291872</v>
      </c>
      <c r="I866" s="7" t="s">
        <v>6271</v>
      </c>
      <c r="J866" s="10" t="s">
        <v>6753</v>
      </c>
    </row>
    <row r="867" spans="1:10" hidden="1" x14ac:dyDescent="0.2">
      <c r="A867" s="6" t="s">
        <v>200</v>
      </c>
      <c r="B867" s="7" t="s">
        <v>200</v>
      </c>
      <c r="C867" s="7" t="s">
        <v>7093</v>
      </c>
      <c r="D867" s="7" t="s">
        <v>7094</v>
      </c>
      <c r="E867" s="7">
        <v>368</v>
      </c>
      <c r="F867" s="7">
        <v>16</v>
      </c>
      <c r="G867" s="7">
        <v>532</v>
      </c>
      <c r="H867" s="8">
        <v>673890784</v>
      </c>
      <c r="I867" s="7" t="s">
        <v>6271</v>
      </c>
      <c r="J867" s="10" t="s">
        <v>6753</v>
      </c>
    </row>
    <row r="868" spans="1:10" hidden="1" x14ac:dyDescent="0.2">
      <c r="A868" s="6" t="s">
        <v>200</v>
      </c>
      <c r="B868" s="7" t="s">
        <v>200</v>
      </c>
      <c r="C868" s="7" t="s">
        <v>7093</v>
      </c>
      <c r="D868" s="7" t="s">
        <v>7094</v>
      </c>
      <c r="E868" s="7">
        <v>369</v>
      </c>
      <c r="F868" s="7">
        <v>19</v>
      </c>
      <c r="G868" s="7">
        <v>542</v>
      </c>
      <c r="H868" s="8">
        <v>686557904</v>
      </c>
      <c r="I868" s="7" t="s">
        <v>6271</v>
      </c>
      <c r="J868" s="10" t="s">
        <v>6753</v>
      </c>
    </row>
    <row r="869" spans="1:10" hidden="1" x14ac:dyDescent="0.2">
      <c r="A869" s="6" t="s">
        <v>200</v>
      </c>
      <c r="B869" s="7" t="s">
        <v>200</v>
      </c>
      <c r="C869" s="7" t="s">
        <v>7093</v>
      </c>
      <c r="D869" s="7" t="s">
        <v>7094</v>
      </c>
      <c r="E869" s="7">
        <v>370</v>
      </c>
      <c r="F869" s="7">
        <v>14</v>
      </c>
      <c r="G869" s="7">
        <v>552</v>
      </c>
      <c r="H869" s="8">
        <v>699225024</v>
      </c>
      <c r="I869" s="7" t="s">
        <v>6271</v>
      </c>
      <c r="J869" s="9" t="s">
        <v>7092</v>
      </c>
    </row>
    <row r="870" spans="1:10" hidden="1" x14ac:dyDescent="0.2">
      <c r="A870" s="6" t="s">
        <v>200</v>
      </c>
      <c r="B870" s="7" t="s">
        <v>200</v>
      </c>
      <c r="C870" s="7" t="s">
        <v>7093</v>
      </c>
      <c r="D870" s="7" t="s">
        <v>7094</v>
      </c>
      <c r="E870" s="7">
        <v>371</v>
      </c>
      <c r="F870" s="7">
        <v>20</v>
      </c>
      <c r="G870" s="7">
        <v>577</v>
      </c>
      <c r="H870" s="8">
        <v>730892824</v>
      </c>
      <c r="I870" s="7" t="s">
        <v>6271</v>
      </c>
      <c r="J870" s="10" t="s">
        <v>6753</v>
      </c>
    </row>
    <row r="871" spans="1:10" hidden="1" x14ac:dyDescent="0.2">
      <c r="A871" s="6" t="s">
        <v>200</v>
      </c>
      <c r="B871" s="7" t="s">
        <v>200</v>
      </c>
      <c r="C871" s="7" t="s">
        <v>7093</v>
      </c>
      <c r="D871" s="7" t="s">
        <v>7094</v>
      </c>
      <c r="E871" s="7">
        <v>372</v>
      </c>
      <c r="F871" s="7">
        <v>22</v>
      </c>
      <c r="G871" s="7">
        <v>578</v>
      </c>
      <c r="H871" s="8">
        <v>732159536</v>
      </c>
      <c r="I871" s="7" t="s">
        <v>6271</v>
      </c>
      <c r="J871" s="10" t="s">
        <v>6753</v>
      </c>
    </row>
    <row r="872" spans="1:10" hidden="1" x14ac:dyDescent="0.2">
      <c r="A872" s="6" t="s">
        <v>200</v>
      </c>
      <c r="B872" s="7" t="s">
        <v>200</v>
      </c>
      <c r="C872" s="7" t="s">
        <v>7093</v>
      </c>
      <c r="D872" s="7" t="s">
        <v>7094</v>
      </c>
      <c r="E872" s="7">
        <v>373</v>
      </c>
      <c r="F872" s="7">
        <v>16</v>
      </c>
      <c r="G872" s="7">
        <v>568</v>
      </c>
      <c r="H872" s="8">
        <v>719492416</v>
      </c>
      <c r="I872" s="7" t="s">
        <v>6271</v>
      </c>
      <c r="J872" s="9" t="s">
        <v>1365</v>
      </c>
    </row>
    <row r="873" spans="1:10" hidden="1" x14ac:dyDescent="0.2">
      <c r="A873" s="6" t="s">
        <v>200</v>
      </c>
      <c r="B873" s="7" t="s">
        <v>200</v>
      </c>
      <c r="C873" s="7" t="s">
        <v>7093</v>
      </c>
      <c r="D873" s="7" t="s">
        <v>7094</v>
      </c>
      <c r="E873" s="7">
        <v>374</v>
      </c>
      <c r="F873" s="7">
        <v>19</v>
      </c>
      <c r="G873" s="7">
        <v>541</v>
      </c>
      <c r="H873" s="8">
        <v>685291192</v>
      </c>
      <c r="I873" s="7" t="s">
        <v>6271</v>
      </c>
      <c r="J873" s="9" t="s">
        <v>1419</v>
      </c>
    </row>
    <row r="874" spans="1:10" hidden="1" x14ac:dyDescent="0.2">
      <c r="A874" s="6" t="s">
        <v>200</v>
      </c>
      <c r="B874" s="7" t="s">
        <v>200</v>
      </c>
      <c r="C874" s="7" t="s">
        <v>7093</v>
      </c>
      <c r="D874" s="7" t="s">
        <v>7094</v>
      </c>
      <c r="E874" s="7">
        <v>375</v>
      </c>
      <c r="F874" s="7">
        <v>27</v>
      </c>
      <c r="G874" s="7">
        <v>553</v>
      </c>
      <c r="H874" s="8">
        <v>700491736</v>
      </c>
      <c r="I874" s="7" t="s">
        <v>6271</v>
      </c>
      <c r="J874" s="10" t="s">
        <v>6753</v>
      </c>
    </row>
    <row r="875" spans="1:10" hidden="1" x14ac:dyDescent="0.2">
      <c r="A875" s="6" t="s">
        <v>200</v>
      </c>
      <c r="B875" s="7" t="s">
        <v>200</v>
      </c>
      <c r="C875" s="7" t="s">
        <v>7093</v>
      </c>
      <c r="D875" s="7" t="s">
        <v>7094</v>
      </c>
      <c r="E875" s="7">
        <v>376</v>
      </c>
      <c r="F875" s="7">
        <v>16</v>
      </c>
      <c r="G875" s="7">
        <v>553</v>
      </c>
      <c r="H875" s="8">
        <v>700491736</v>
      </c>
      <c r="I875" s="7" t="s">
        <v>6271</v>
      </c>
      <c r="J875" s="10" t="s">
        <v>6753</v>
      </c>
    </row>
    <row r="876" spans="1:10" hidden="1" x14ac:dyDescent="0.2">
      <c r="A876" s="6" t="s">
        <v>200</v>
      </c>
      <c r="B876" s="7" t="s">
        <v>200</v>
      </c>
      <c r="C876" s="7" t="s">
        <v>7093</v>
      </c>
      <c r="D876" s="7" t="s">
        <v>7094</v>
      </c>
      <c r="E876" s="7">
        <v>1188</v>
      </c>
      <c r="F876" s="7">
        <v>5</v>
      </c>
      <c r="G876" s="7">
        <v>535</v>
      </c>
      <c r="H876" s="8">
        <v>659197040</v>
      </c>
      <c r="I876" s="7" t="s">
        <v>6271</v>
      </c>
      <c r="J876" s="9" t="s">
        <v>7096</v>
      </c>
    </row>
    <row r="877" spans="1:10" hidden="1" x14ac:dyDescent="0.2">
      <c r="A877" s="6" t="s">
        <v>200</v>
      </c>
      <c r="B877" s="7" t="s">
        <v>200</v>
      </c>
      <c r="C877" s="7" t="s">
        <v>7093</v>
      </c>
      <c r="D877" s="7" t="s">
        <v>7094</v>
      </c>
      <c r="E877" s="7">
        <v>1189</v>
      </c>
      <c r="F877" s="7">
        <v>2</v>
      </c>
      <c r="G877" s="7">
        <v>255</v>
      </c>
      <c r="H877" s="8">
        <v>314196720</v>
      </c>
      <c r="I877" s="7" t="s">
        <v>6271</v>
      </c>
      <c r="J877" s="9" t="s">
        <v>7095</v>
      </c>
    </row>
    <row r="878" spans="1:10" hidden="1" x14ac:dyDescent="0.2">
      <c r="A878" s="6" t="s">
        <v>200</v>
      </c>
      <c r="B878" s="7" t="s">
        <v>200</v>
      </c>
      <c r="C878" s="7" t="s">
        <v>7093</v>
      </c>
      <c r="D878" s="7" t="s">
        <v>7094</v>
      </c>
      <c r="E878" s="7">
        <v>1190</v>
      </c>
      <c r="F878" s="7">
        <v>2</v>
      </c>
      <c r="G878" s="7">
        <v>160</v>
      </c>
      <c r="H878" s="8">
        <v>197143040</v>
      </c>
      <c r="I878" s="7" t="s">
        <v>6271</v>
      </c>
      <c r="J878" s="9" t="s">
        <v>7095</v>
      </c>
    </row>
    <row r="879" spans="1:10" hidden="1" x14ac:dyDescent="0.2">
      <c r="A879" s="6" t="s">
        <v>200</v>
      </c>
      <c r="B879" s="7" t="s">
        <v>200</v>
      </c>
      <c r="C879" s="7" t="s">
        <v>7093</v>
      </c>
      <c r="D879" s="7" t="s">
        <v>7094</v>
      </c>
      <c r="E879" s="7">
        <v>1191</v>
      </c>
      <c r="F879" s="7">
        <v>3</v>
      </c>
      <c r="G879" s="7">
        <v>361</v>
      </c>
      <c r="H879" s="8">
        <v>444803984</v>
      </c>
      <c r="I879" s="7" t="s">
        <v>6271</v>
      </c>
      <c r="J879" s="9" t="s">
        <v>7095</v>
      </c>
    </row>
    <row r="880" spans="1:10" hidden="1" x14ac:dyDescent="0.2">
      <c r="A880" s="6" t="s">
        <v>289</v>
      </c>
      <c r="B880" s="7" t="s">
        <v>289</v>
      </c>
      <c r="C880" s="7" t="s">
        <v>7097</v>
      </c>
      <c r="D880" s="7" t="s">
        <v>3180</v>
      </c>
      <c r="E880" s="7">
        <v>762</v>
      </c>
      <c r="F880" s="7">
        <v>3</v>
      </c>
      <c r="G880" s="7">
        <v>322</v>
      </c>
      <c r="H880" s="8">
        <v>396750368</v>
      </c>
      <c r="I880" s="7" t="s">
        <v>6271</v>
      </c>
      <c r="J880" s="9" t="s">
        <v>3175</v>
      </c>
    </row>
    <row r="881" spans="1:10" hidden="1" x14ac:dyDescent="0.2">
      <c r="A881" s="6" t="s">
        <v>289</v>
      </c>
      <c r="B881" s="7" t="s">
        <v>289</v>
      </c>
      <c r="C881" s="7" t="s">
        <v>7097</v>
      </c>
      <c r="D881" s="7" t="s">
        <v>3180</v>
      </c>
      <c r="E881" s="7">
        <v>763</v>
      </c>
      <c r="F881" s="7">
        <v>26</v>
      </c>
      <c r="G881" s="7">
        <v>1238</v>
      </c>
      <c r="H881" s="8">
        <v>1786513232</v>
      </c>
      <c r="I881" s="7" t="s">
        <v>6271</v>
      </c>
      <c r="J881" s="9" t="s">
        <v>3175</v>
      </c>
    </row>
    <row r="882" spans="1:10" hidden="1" x14ac:dyDescent="0.2">
      <c r="A882" s="6" t="s">
        <v>289</v>
      </c>
      <c r="B882" s="7" t="s">
        <v>289</v>
      </c>
      <c r="C882" s="7" t="s">
        <v>7097</v>
      </c>
      <c r="D882" s="7" t="s">
        <v>3180</v>
      </c>
      <c r="E882" s="7">
        <v>764</v>
      </c>
      <c r="F882" s="7">
        <v>12</v>
      </c>
      <c r="G882" s="7">
        <v>590</v>
      </c>
      <c r="H882" s="8">
        <v>851407760</v>
      </c>
      <c r="I882" s="7" t="s">
        <v>6271</v>
      </c>
      <c r="J882" s="9" t="s">
        <v>2775</v>
      </c>
    </row>
    <row r="883" spans="1:10" hidden="1" x14ac:dyDescent="0.2">
      <c r="A883" s="6" t="s">
        <v>289</v>
      </c>
      <c r="B883" s="7" t="s">
        <v>289</v>
      </c>
      <c r="C883" s="7" t="s">
        <v>7097</v>
      </c>
      <c r="D883" s="7" t="s">
        <v>3180</v>
      </c>
      <c r="E883" s="7">
        <v>765</v>
      </c>
      <c r="F883" s="7">
        <v>12</v>
      </c>
      <c r="G883" s="7">
        <v>595</v>
      </c>
      <c r="H883" s="8">
        <v>858623080</v>
      </c>
      <c r="I883" s="7" t="s">
        <v>6271</v>
      </c>
      <c r="J883" s="9" t="s">
        <v>4067</v>
      </c>
    </row>
    <row r="884" spans="1:10" x14ac:dyDescent="0.2">
      <c r="A884" s="6" t="s">
        <v>289</v>
      </c>
      <c r="B884" s="7" t="s">
        <v>289</v>
      </c>
      <c r="C884" s="7" t="s">
        <v>7097</v>
      </c>
      <c r="D884" s="7" t="s">
        <v>7098</v>
      </c>
      <c r="E884" s="7">
        <v>786</v>
      </c>
      <c r="F884" s="7">
        <v>2</v>
      </c>
      <c r="G884" s="7">
        <v>228</v>
      </c>
      <c r="H884" s="8">
        <v>280928832</v>
      </c>
      <c r="I884" s="7" t="s">
        <v>6271</v>
      </c>
      <c r="J884" s="10" t="s">
        <v>6286</v>
      </c>
    </row>
    <row r="885" spans="1:10" hidden="1" x14ac:dyDescent="0.2">
      <c r="A885" s="6" t="s">
        <v>289</v>
      </c>
      <c r="B885" s="7" t="s">
        <v>289</v>
      </c>
      <c r="C885" s="7" t="s">
        <v>7097</v>
      </c>
      <c r="D885" s="7" t="s">
        <v>7098</v>
      </c>
      <c r="E885" s="7">
        <v>787</v>
      </c>
      <c r="F885" s="7">
        <v>4</v>
      </c>
      <c r="G885" s="7">
        <v>195</v>
      </c>
      <c r="H885" s="8">
        <v>281397480</v>
      </c>
      <c r="I885" s="7" t="s">
        <v>6271</v>
      </c>
      <c r="J885" s="9" t="s">
        <v>7099</v>
      </c>
    </row>
    <row r="886" spans="1:10" hidden="1" x14ac:dyDescent="0.2">
      <c r="A886" s="6" t="s">
        <v>289</v>
      </c>
      <c r="B886" s="7" t="s">
        <v>289</v>
      </c>
      <c r="C886" s="7" t="s">
        <v>7097</v>
      </c>
      <c r="D886" s="7" t="s">
        <v>7098</v>
      </c>
      <c r="E886" s="7">
        <v>788</v>
      </c>
      <c r="F886" s="7">
        <v>13</v>
      </c>
      <c r="G886" s="7">
        <v>643</v>
      </c>
      <c r="H886" s="8">
        <v>927890152</v>
      </c>
      <c r="I886" s="7" t="s">
        <v>6271</v>
      </c>
      <c r="J886" s="9" t="s">
        <v>7099</v>
      </c>
    </row>
    <row r="887" spans="1:10" hidden="1" x14ac:dyDescent="0.2">
      <c r="A887" s="6" t="s">
        <v>289</v>
      </c>
      <c r="B887" s="7" t="s">
        <v>289</v>
      </c>
      <c r="C887" s="7" t="s">
        <v>7097</v>
      </c>
      <c r="D887" s="7" t="s">
        <v>7098</v>
      </c>
      <c r="E887" s="7">
        <v>789</v>
      </c>
      <c r="F887" s="7">
        <v>13</v>
      </c>
      <c r="G887" s="7">
        <v>640</v>
      </c>
      <c r="H887" s="8">
        <v>923560960</v>
      </c>
      <c r="I887" s="7" t="s">
        <v>6271</v>
      </c>
      <c r="J887" s="9" t="s">
        <v>7099</v>
      </c>
    </row>
    <row r="888" spans="1:10" hidden="1" x14ac:dyDescent="0.2">
      <c r="A888" s="6" t="s">
        <v>289</v>
      </c>
      <c r="B888" s="7" t="s">
        <v>289</v>
      </c>
      <c r="C888" s="7" t="s">
        <v>7097</v>
      </c>
      <c r="D888" s="7" t="s">
        <v>7100</v>
      </c>
      <c r="E888" s="7">
        <v>790</v>
      </c>
      <c r="F888" s="7">
        <v>14</v>
      </c>
      <c r="G888" s="7">
        <v>492</v>
      </c>
      <c r="H888" s="8">
        <v>709987488</v>
      </c>
      <c r="I888" s="7" t="s">
        <v>6271</v>
      </c>
      <c r="J888" s="9" t="s">
        <v>7101</v>
      </c>
    </row>
    <row r="889" spans="1:10" hidden="1" x14ac:dyDescent="0.2">
      <c r="A889" s="6" t="s">
        <v>289</v>
      </c>
      <c r="B889" s="7" t="s">
        <v>289</v>
      </c>
      <c r="C889" s="7" t="s">
        <v>7097</v>
      </c>
      <c r="D889" s="7" t="s">
        <v>7102</v>
      </c>
      <c r="E889" s="7">
        <v>808</v>
      </c>
      <c r="F889" s="7">
        <v>19</v>
      </c>
      <c r="G889" s="7">
        <v>697</v>
      </c>
      <c r="H889" s="8">
        <v>1005815608</v>
      </c>
      <c r="I889" s="7" t="s">
        <v>6271</v>
      </c>
      <c r="J889" s="9" t="s">
        <v>7101</v>
      </c>
    </row>
    <row r="890" spans="1:10" hidden="1" x14ac:dyDescent="0.2">
      <c r="A890" s="6" t="s">
        <v>289</v>
      </c>
      <c r="B890" s="7" t="s">
        <v>289</v>
      </c>
      <c r="C890" s="7" t="s">
        <v>7097</v>
      </c>
      <c r="D890" s="7" t="s">
        <v>7103</v>
      </c>
      <c r="E890" s="7">
        <v>810</v>
      </c>
      <c r="F890" s="7">
        <v>9</v>
      </c>
      <c r="G890" s="7">
        <v>480</v>
      </c>
      <c r="H890" s="8">
        <v>692670720</v>
      </c>
      <c r="I890" s="7" t="s">
        <v>6271</v>
      </c>
      <c r="J890" s="9" t="s">
        <v>7104</v>
      </c>
    </row>
    <row r="891" spans="1:10" hidden="1" x14ac:dyDescent="0.2">
      <c r="A891" s="6" t="s">
        <v>289</v>
      </c>
      <c r="B891" s="7" t="s">
        <v>289</v>
      </c>
      <c r="C891" s="7" t="s">
        <v>7097</v>
      </c>
      <c r="D891" s="7" t="s">
        <v>7103</v>
      </c>
      <c r="E891" s="7">
        <v>811</v>
      </c>
      <c r="F891" s="7">
        <v>11</v>
      </c>
      <c r="G891" s="7">
        <v>474</v>
      </c>
      <c r="H891" s="8">
        <v>684012336</v>
      </c>
      <c r="I891" s="7" t="s">
        <v>6271</v>
      </c>
      <c r="J891" s="9" t="s">
        <v>7104</v>
      </c>
    </row>
    <row r="892" spans="1:10" hidden="1" x14ac:dyDescent="0.2">
      <c r="A892" s="6" t="s">
        <v>289</v>
      </c>
      <c r="B892" s="7" t="s">
        <v>289</v>
      </c>
      <c r="C892" s="7" t="s">
        <v>7097</v>
      </c>
      <c r="D892" s="7" t="s">
        <v>7103</v>
      </c>
      <c r="E892" s="7">
        <v>812</v>
      </c>
      <c r="F892" s="7">
        <v>9</v>
      </c>
      <c r="G892" s="7">
        <v>398</v>
      </c>
      <c r="H892" s="8">
        <v>574339472</v>
      </c>
      <c r="I892" s="7" t="s">
        <v>6271</v>
      </c>
      <c r="J892" s="9" t="s">
        <v>7104</v>
      </c>
    </row>
    <row r="893" spans="1:10" hidden="1" x14ac:dyDescent="0.2">
      <c r="A893" s="6" t="s">
        <v>289</v>
      </c>
      <c r="B893" s="7" t="s">
        <v>289</v>
      </c>
      <c r="C893" s="7" t="s">
        <v>7097</v>
      </c>
      <c r="D893" s="7" t="s">
        <v>7103</v>
      </c>
      <c r="E893" s="7">
        <v>813</v>
      </c>
      <c r="F893" s="7">
        <v>8</v>
      </c>
      <c r="G893" s="7">
        <v>347</v>
      </c>
      <c r="H893" s="8">
        <v>500743208</v>
      </c>
      <c r="I893" s="7" t="s">
        <v>6271</v>
      </c>
      <c r="J893" s="9" t="s">
        <v>7105</v>
      </c>
    </row>
    <row r="894" spans="1:10" hidden="1" x14ac:dyDescent="0.2">
      <c r="A894" s="6" t="s">
        <v>289</v>
      </c>
      <c r="B894" s="7" t="s">
        <v>289</v>
      </c>
      <c r="C894" s="7" t="s">
        <v>7097</v>
      </c>
      <c r="D894" s="7" t="s">
        <v>7103</v>
      </c>
      <c r="E894" s="7">
        <v>814</v>
      </c>
      <c r="F894" s="7">
        <v>13</v>
      </c>
      <c r="G894" s="7">
        <v>390</v>
      </c>
      <c r="H894" s="8">
        <v>562794960</v>
      </c>
      <c r="I894" s="7" t="s">
        <v>6271</v>
      </c>
      <c r="J894" s="9" t="s">
        <v>7105</v>
      </c>
    </row>
    <row r="895" spans="1:10" hidden="1" x14ac:dyDescent="0.2">
      <c r="A895" s="6" t="s">
        <v>289</v>
      </c>
      <c r="B895" s="7" t="s">
        <v>289</v>
      </c>
      <c r="C895" s="7" t="s">
        <v>7097</v>
      </c>
      <c r="D895" s="7" t="s">
        <v>7103</v>
      </c>
      <c r="E895" s="7">
        <v>815</v>
      </c>
      <c r="F895" s="7">
        <v>5</v>
      </c>
      <c r="G895" s="7">
        <v>410</v>
      </c>
      <c r="H895" s="8">
        <v>591656240</v>
      </c>
      <c r="I895" s="7" t="s">
        <v>6271</v>
      </c>
      <c r="J895" s="9" t="s">
        <v>7105</v>
      </c>
    </row>
    <row r="896" spans="1:10" hidden="1" x14ac:dyDescent="0.2">
      <c r="A896" s="6" t="s">
        <v>289</v>
      </c>
      <c r="B896" s="7" t="s">
        <v>289</v>
      </c>
      <c r="C896" s="7" t="s">
        <v>7097</v>
      </c>
      <c r="D896" s="7" t="s">
        <v>7103</v>
      </c>
      <c r="E896" s="7">
        <v>816</v>
      </c>
      <c r="F896" s="7">
        <v>16</v>
      </c>
      <c r="G896" s="7">
        <v>773</v>
      </c>
      <c r="H896" s="8">
        <v>1115488472</v>
      </c>
      <c r="I896" s="7" t="s">
        <v>6271</v>
      </c>
      <c r="J896" s="9" t="s">
        <v>7105</v>
      </c>
    </row>
    <row r="897" spans="1:10" hidden="1" x14ac:dyDescent="0.2">
      <c r="A897" s="6" t="s">
        <v>289</v>
      </c>
      <c r="B897" s="7" t="s">
        <v>289</v>
      </c>
      <c r="C897" s="7" t="s">
        <v>7106</v>
      </c>
      <c r="D897" s="7" t="s">
        <v>7107</v>
      </c>
      <c r="E897" s="7">
        <v>760</v>
      </c>
      <c r="F897" s="7">
        <v>8</v>
      </c>
      <c r="G897" s="7">
        <v>381</v>
      </c>
      <c r="H897" s="8">
        <v>549807384</v>
      </c>
      <c r="I897" s="7" t="s">
        <v>6271</v>
      </c>
      <c r="J897" s="9" t="s">
        <v>7108</v>
      </c>
    </row>
    <row r="898" spans="1:10" hidden="1" x14ac:dyDescent="0.2">
      <c r="A898" s="6" t="s">
        <v>289</v>
      </c>
      <c r="B898" s="7" t="s">
        <v>289</v>
      </c>
      <c r="C898" s="7" t="s">
        <v>7106</v>
      </c>
      <c r="D898" s="7" t="s">
        <v>6377</v>
      </c>
      <c r="E898" s="7">
        <v>766</v>
      </c>
      <c r="F898" s="7">
        <v>7</v>
      </c>
      <c r="G898" s="7">
        <v>325</v>
      </c>
      <c r="H898" s="8">
        <v>468995800</v>
      </c>
      <c r="I898" s="7" t="s">
        <v>6271</v>
      </c>
      <c r="J898" s="9" t="s">
        <v>3819</v>
      </c>
    </row>
    <row r="899" spans="1:10" hidden="1" x14ac:dyDescent="0.2">
      <c r="A899" s="6" t="s">
        <v>289</v>
      </c>
      <c r="B899" s="7" t="s">
        <v>289</v>
      </c>
      <c r="C899" s="7" t="s">
        <v>7106</v>
      </c>
      <c r="D899" s="7" t="s">
        <v>7109</v>
      </c>
      <c r="E899" s="7">
        <v>770</v>
      </c>
      <c r="F899" s="7">
        <v>8</v>
      </c>
      <c r="G899" s="7">
        <v>381</v>
      </c>
      <c r="H899" s="8">
        <v>574002408</v>
      </c>
      <c r="I899" s="7" t="s">
        <v>6271</v>
      </c>
      <c r="J899" s="9" t="s">
        <v>3819</v>
      </c>
    </row>
    <row r="900" spans="1:10" hidden="1" x14ac:dyDescent="0.2">
      <c r="A900" s="6" t="s">
        <v>289</v>
      </c>
      <c r="B900" s="7" t="s">
        <v>289</v>
      </c>
      <c r="C900" s="7" t="s">
        <v>7106</v>
      </c>
      <c r="D900" s="7" t="s">
        <v>7110</v>
      </c>
      <c r="E900" s="7">
        <v>782</v>
      </c>
      <c r="F900" s="7">
        <v>4</v>
      </c>
      <c r="G900" s="7">
        <v>793</v>
      </c>
      <c r="H900" s="8">
        <v>977090192</v>
      </c>
      <c r="I900" s="7" t="s">
        <v>6271</v>
      </c>
      <c r="J900" s="9" t="s">
        <v>7099</v>
      </c>
    </row>
    <row r="901" spans="1:10" hidden="1" x14ac:dyDescent="0.2">
      <c r="A901" s="6" t="s">
        <v>289</v>
      </c>
      <c r="B901" s="7" t="s">
        <v>289</v>
      </c>
      <c r="C901" s="7" t="s">
        <v>7106</v>
      </c>
      <c r="D901" s="7" t="s">
        <v>7110</v>
      </c>
      <c r="E901" s="7">
        <v>783</v>
      </c>
      <c r="F901" s="7">
        <v>15</v>
      </c>
      <c r="G901" s="7">
        <v>854</v>
      </c>
      <c r="H901" s="8">
        <v>1199051296</v>
      </c>
      <c r="I901" s="7" t="s">
        <v>6271</v>
      </c>
      <c r="J901" s="9" t="s">
        <v>7099</v>
      </c>
    </row>
    <row r="902" spans="1:10" hidden="1" x14ac:dyDescent="0.2">
      <c r="A902" s="6" t="s">
        <v>289</v>
      </c>
      <c r="B902" s="7" t="s">
        <v>289</v>
      </c>
      <c r="C902" s="7" t="s">
        <v>7106</v>
      </c>
      <c r="D902" s="7" t="s">
        <v>6658</v>
      </c>
      <c r="E902" s="7">
        <v>792</v>
      </c>
      <c r="F902" s="7">
        <v>7</v>
      </c>
      <c r="G902" s="7">
        <v>335</v>
      </c>
      <c r="H902" s="8">
        <v>504700280</v>
      </c>
      <c r="I902" s="7" t="s">
        <v>6271</v>
      </c>
      <c r="J902" s="9" t="s">
        <v>7101</v>
      </c>
    </row>
    <row r="903" spans="1:10" hidden="1" x14ac:dyDescent="0.2">
      <c r="A903" s="6" t="s">
        <v>289</v>
      </c>
      <c r="B903" s="7" t="s">
        <v>289</v>
      </c>
      <c r="C903" s="7" t="s">
        <v>7111</v>
      </c>
      <c r="D903" s="7" t="s">
        <v>7112</v>
      </c>
      <c r="E903" s="7">
        <v>767</v>
      </c>
      <c r="F903" s="7">
        <v>4</v>
      </c>
      <c r="G903" s="7">
        <v>680</v>
      </c>
      <c r="H903" s="8">
        <v>837857920</v>
      </c>
      <c r="I903" s="7" t="s">
        <v>6271</v>
      </c>
      <c r="J903" s="9" t="s">
        <v>3819</v>
      </c>
    </row>
    <row r="904" spans="1:10" hidden="1" x14ac:dyDescent="0.2">
      <c r="A904" s="6" t="s">
        <v>289</v>
      </c>
      <c r="B904" s="7" t="s">
        <v>289</v>
      </c>
      <c r="C904" s="7" t="s">
        <v>7111</v>
      </c>
      <c r="D904" s="7" t="s">
        <v>7112</v>
      </c>
      <c r="E904" s="7">
        <v>768</v>
      </c>
      <c r="F904" s="7">
        <v>28</v>
      </c>
      <c r="G904" s="7">
        <v>807</v>
      </c>
      <c r="H904" s="8">
        <v>1164552648</v>
      </c>
      <c r="I904" s="7" t="s">
        <v>6271</v>
      </c>
      <c r="J904" s="9" t="s">
        <v>3819</v>
      </c>
    </row>
    <row r="905" spans="1:10" hidden="1" x14ac:dyDescent="0.2">
      <c r="A905" s="6" t="s">
        <v>289</v>
      </c>
      <c r="B905" s="7" t="s">
        <v>289</v>
      </c>
      <c r="C905" s="7" t="s">
        <v>7111</v>
      </c>
      <c r="D905" s="7" t="s">
        <v>7112</v>
      </c>
      <c r="E905" s="7">
        <v>769</v>
      </c>
      <c r="F905" s="7">
        <v>8</v>
      </c>
      <c r="G905" s="7">
        <v>236</v>
      </c>
      <c r="H905" s="8">
        <v>340563104</v>
      </c>
      <c r="I905" s="7" t="s">
        <v>6271</v>
      </c>
      <c r="J905" s="9" t="s">
        <v>3819</v>
      </c>
    </row>
    <row r="906" spans="1:10" hidden="1" x14ac:dyDescent="0.2">
      <c r="A906" s="6" t="s">
        <v>289</v>
      </c>
      <c r="B906" s="7" t="s">
        <v>289</v>
      </c>
      <c r="C906" s="7" t="s">
        <v>7111</v>
      </c>
      <c r="D906" s="7" t="s">
        <v>7113</v>
      </c>
      <c r="E906" s="7">
        <v>778</v>
      </c>
      <c r="F906" s="7">
        <v>17</v>
      </c>
      <c r="G906" s="7">
        <v>494</v>
      </c>
      <c r="H906" s="8">
        <v>744244592</v>
      </c>
      <c r="I906" s="7" t="s">
        <v>6271</v>
      </c>
      <c r="J906" s="9" t="s">
        <v>3819</v>
      </c>
    </row>
    <row r="907" spans="1:10" hidden="1" x14ac:dyDescent="0.2">
      <c r="A907" s="6" t="s">
        <v>289</v>
      </c>
      <c r="B907" s="7" t="s">
        <v>289</v>
      </c>
      <c r="C907" s="7" t="s">
        <v>7111</v>
      </c>
      <c r="D907" s="7" t="s">
        <v>7114</v>
      </c>
      <c r="E907" s="7">
        <v>793</v>
      </c>
      <c r="F907" s="7">
        <v>16</v>
      </c>
      <c r="G907" s="7">
        <v>497</v>
      </c>
      <c r="H907" s="8">
        <v>717202808</v>
      </c>
      <c r="I907" s="7" t="s">
        <v>6271</v>
      </c>
      <c r="J907" s="9" t="s">
        <v>7099</v>
      </c>
    </row>
    <row r="908" spans="1:10" hidden="1" x14ac:dyDescent="0.2">
      <c r="A908" s="6" t="s">
        <v>289</v>
      </c>
      <c r="B908" s="7" t="s">
        <v>289</v>
      </c>
      <c r="C908" s="7" t="s">
        <v>7111</v>
      </c>
      <c r="D908" s="7" t="s">
        <v>7114</v>
      </c>
      <c r="E908" s="7">
        <v>1212</v>
      </c>
      <c r="F908" s="7">
        <v>2</v>
      </c>
      <c r="G908" s="7">
        <v>229</v>
      </c>
      <c r="H908" s="8">
        <v>282160976</v>
      </c>
      <c r="I908" s="7" t="s">
        <v>6271</v>
      </c>
      <c r="J908" s="9" t="s">
        <v>7104</v>
      </c>
    </row>
    <row r="909" spans="1:10" hidden="1" x14ac:dyDescent="0.2">
      <c r="A909" s="6" t="s">
        <v>289</v>
      </c>
      <c r="B909" s="7" t="s">
        <v>289</v>
      </c>
      <c r="C909" s="7" t="s">
        <v>7115</v>
      </c>
      <c r="D909" s="7" t="s">
        <v>7116</v>
      </c>
      <c r="E909" s="7">
        <v>757</v>
      </c>
      <c r="F909" s="7">
        <v>16</v>
      </c>
      <c r="G909" s="7">
        <v>800</v>
      </c>
      <c r="H909" s="8">
        <v>1154451200</v>
      </c>
      <c r="I909" s="7" t="s">
        <v>6271</v>
      </c>
      <c r="J909" s="9" t="s">
        <v>1454</v>
      </c>
    </row>
    <row r="910" spans="1:10" hidden="1" x14ac:dyDescent="0.2">
      <c r="A910" s="6" t="s">
        <v>289</v>
      </c>
      <c r="B910" s="7" t="s">
        <v>289</v>
      </c>
      <c r="C910" s="7" t="s">
        <v>7115</v>
      </c>
      <c r="D910" s="7" t="s">
        <v>7116</v>
      </c>
      <c r="E910" s="7">
        <v>1213</v>
      </c>
      <c r="F910" s="7">
        <v>3</v>
      </c>
      <c r="G910" s="7">
        <v>240</v>
      </c>
      <c r="H910" s="8">
        <v>295714560</v>
      </c>
      <c r="I910" s="7" t="s">
        <v>6271</v>
      </c>
      <c r="J910" s="9" t="s">
        <v>7101</v>
      </c>
    </row>
    <row r="911" spans="1:10" hidden="1" x14ac:dyDescent="0.2">
      <c r="A911" s="6" t="s">
        <v>289</v>
      </c>
      <c r="B911" s="7" t="s">
        <v>289</v>
      </c>
      <c r="C911" s="7" t="s">
        <v>7115</v>
      </c>
      <c r="D911" s="7" t="s">
        <v>7117</v>
      </c>
      <c r="E911" s="7">
        <v>758</v>
      </c>
      <c r="F911" s="7">
        <v>3</v>
      </c>
      <c r="G911" s="7">
        <v>331</v>
      </c>
      <c r="H911" s="8">
        <v>407839664</v>
      </c>
      <c r="I911" s="7" t="s">
        <v>6271</v>
      </c>
      <c r="J911" s="9" t="s">
        <v>7108</v>
      </c>
    </row>
    <row r="912" spans="1:10" hidden="1" x14ac:dyDescent="0.2">
      <c r="A912" s="6" t="s">
        <v>289</v>
      </c>
      <c r="B912" s="7" t="s">
        <v>289</v>
      </c>
      <c r="C912" s="7" t="s">
        <v>7115</v>
      </c>
      <c r="D912" s="7" t="s">
        <v>7117</v>
      </c>
      <c r="E912" s="7">
        <v>759</v>
      </c>
      <c r="F912" s="7">
        <v>8</v>
      </c>
      <c r="G912" s="7">
        <v>409</v>
      </c>
      <c r="H912" s="8">
        <v>590213176</v>
      </c>
      <c r="I912" s="7" t="s">
        <v>6271</v>
      </c>
      <c r="J912" s="9" t="s">
        <v>7108</v>
      </c>
    </row>
    <row r="913" spans="1:10" hidden="1" x14ac:dyDescent="0.2">
      <c r="A913" s="6" t="s">
        <v>289</v>
      </c>
      <c r="B913" s="7" t="s">
        <v>289</v>
      </c>
      <c r="C913" s="7" t="s">
        <v>7115</v>
      </c>
      <c r="D913" s="7" t="s">
        <v>7117</v>
      </c>
      <c r="E913" s="7">
        <v>1211</v>
      </c>
      <c r="F913" s="7">
        <v>7</v>
      </c>
      <c r="G913" s="7">
        <v>254</v>
      </c>
      <c r="H913" s="8">
        <v>366538256</v>
      </c>
      <c r="I913" s="7" t="s">
        <v>6271</v>
      </c>
      <c r="J913" s="9" t="s">
        <v>7108</v>
      </c>
    </row>
    <row r="914" spans="1:10" x14ac:dyDescent="0.2">
      <c r="A914" s="6" t="s">
        <v>289</v>
      </c>
      <c r="B914" s="7" t="s">
        <v>289</v>
      </c>
      <c r="C914" s="7" t="s">
        <v>7115</v>
      </c>
      <c r="D914" s="7" t="s">
        <v>7118</v>
      </c>
      <c r="E914" s="7">
        <v>771</v>
      </c>
      <c r="F914" s="7">
        <v>1</v>
      </c>
      <c r="G914" s="7">
        <v>246</v>
      </c>
      <c r="H914" s="8">
        <v>303107424</v>
      </c>
      <c r="I914" s="7" t="s">
        <v>6271</v>
      </c>
      <c r="J914" s="10" t="s">
        <v>6286</v>
      </c>
    </row>
    <row r="915" spans="1:10" hidden="1" x14ac:dyDescent="0.2">
      <c r="A915" s="6" t="s">
        <v>289</v>
      </c>
      <c r="B915" s="7" t="s">
        <v>289</v>
      </c>
      <c r="C915" s="7" t="s">
        <v>7115</v>
      </c>
      <c r="D915" s="7" t="s">
        <v>7118</v>
      </c>
      <c r="E915" s="7">
        <v>772</v>
      </c>
      <c r="F915" s="7">
        <v>13</v>
      </c>
      <c r="G915" s="7">
        <v>415</v>
      </c>
      <c r="H915" s="8">
        <v>598871560</v>
      </c>
      <c r="I915" s="7" t="s">
        <v>6271</v>
      </c>
      <c r="J915" s="9" t="s">
        <v>7108</v>
      </c>
    </row>
    <row r="916" spans="1:10" hidden="1" x14ac:dyDescent="0.2">
      <c r="A916" s="6" t="s">
        <v>289</v>
      </c>
      <c r="B916" s="7" t="s">
        <v>289</v>
      </c>
      <c r="C916" s="7" t="s">
        <v>7115</v>
      </c>
      <c r="D916" s="7" t="s">
        <v>7118</v>
      </c>
      <c r="E916" s="7">
        <v>773</v>
      </c>
      <c r="F916" s="7">
        <v>10</v>
      </c>
      <c r="G916" s="7">
        <v>433</v>
      </c>
      <c r="H916" s="8">
        <v>624846712</v>
      </c>
      <c r="I916" s="7" t="s">
        <v>6271</v>
      </c>
      <c r="J916" s="9" t="s">
        <v>7108</v>
      </c>
    </row>
    <row r="917" spans="1:10" x14ac:dyDescent="0.2">
      <c r="A917" s="6" t="s">
        <v>289</v>
      </c>
      <c r="B917" s="7" t="s">
        <v>289</v>
      </c>
      <c r="C917" s="7" t="s">
        <v>7115</v>
      </c>
      <c r="D917" s="7" t="s">
        <v>7118</v>
      </c>
      <c r="E917" s="7">
        <v>774</v>
      </c>
      <c r="F917" s="7">
        <v>9</v>
      </c>
      <c r="G917" s="7">
        <v>386</v>
      </c>
      <c r="H917" s="8">
        <v>557022704</v>
      </c>
      <c r="I917" s="7" t="s">
        <v>6271</v>
      </c>
      <c r="J917" s="10" t="s">
        <v>6286</v>
      </c>
    </row>
    <row r="918" spans="1:10" hidden="1" x14ac:dyDescent="0.2">
      <c r="A918" s="6" t="s">
        <v>289</v>
      </c>
      <c r="B918" s="7" t="s">
        <v>289</v>
      </c>
      <c r="C918" s="7" t="s">
        <v>7115</v>
      </c>
      <c r="D918" s="7" t="s">
        <v>7119</v>
      </c>
      <c r="E918" s="7">
        <v>775</v>
      </c>
      <c r="F918" s="7">
        <v>4</v>
      </c>
      <c r="G918" s="7">
        <v>740</v>
      </c>
      <c r="H918" s="8">
        <v>911786560</v>
      </c>
      <c r="I918" s="7" t="s">
        <v>6271</v>
      </c>
      <c r="J918" s="9" t="s">
        <v>7120</v>
      </c>
    </row>
    <row r="919" spans="1:10" hidden="1" x14ac:dyDescent="0.2">
      <c r="A919" s="6" t="s">
        <v>289</v>
      </c>
      <c r="B919" s="7" t="s">
        <v>289</v>
      </c>
      <c r="C919" s="7" t="s">
        <v>7115</v>
      </c>
      <c r="D919" s="7" t="s">
        <v>7119</v>
      </c>
      <c r="E919" s="7">
        <v>776</v>
      </c>
      <c r="F919" s="7">
        <v>19</v>
      </c>
      <c r="G919" s="7">
        <v>734</v>
      </c>
      <c r="H919" s="8">
        <v>1059208976</v>
      </c>
      <c r="I919" s="7" t="s">
        <v>6271</v>
      </c>
      <c r="J919" s="9" t="s">
        <v>7120</v>
      </c>
    </row>
    <row r="920" spans="1:10" hidden="1" x14ac:dyDescent="0.2">
      <c r="A920" s="6" t="s">
        <v>289</v>
      </c>
      <c r="B920" s="7" t="s">
        <v>289</v>
      </c>
      <c r="C920" s="7" t="s">
        <v>7115</v>
      </c>
      <c r="D920" s="7" t="s">
        <v>7119</v>
      </c>
      <c r="E920" s="7">
        <v>777</v>
      </c>
      <c r="F920" s="7">
        <v>14</v>
      </c>
      <c r="G920" s="7">
        <v>688</v>
      </c>
      <c r="H920" s="8">
        <v>992828032</v>
      </c>
      <c r="I920" s="7" t="s">
        <v>6271</v>
      </c>
      <c r="J920" s="9" t="s">
        <v>7120</v>
      </c>
    </row>
    <row r="921" spans="1:10" hidden="1" x14ac:dyDescent="0.2">
      <c r="A921" s="6" t="s">
        <v>289</v>
      </c>
      <c r="B921" s="7" t="s">
        <v>289</v>
      </c>
      <c r="C921" s="7" t="s">
        <v>7115</v>
      </c>
      <c r="D921" s="7" t="s">
        <v>7121</v>
      </c>
      <c r="E921" s="7">
        <v>791</v>
      </c>
      <c r="F921" s="7">
        <v>20</v>
      </c>
      <c r="G921" s="7">
        <v>972</v>
      </c>
      <c r="H921" s="8">
        <v>1345287968</v>
      </c>
      <c r="I921" s="7" t="s">
        <v>6271</v>
      </c>
      <c r="J921" s="9" t="s">
        <v>7101</v>
      </c>
    </row>
    <row r="922" spans="1:10" hidden="1" x14ac:dyDescent="0.2">
      <c r="A922" s="6" t="s">
        <v>289</v>
      </c>
      <c r="B922" s="7" t="s">
        <v>289</v>
      </c>
      <c r="C922" s="7" t="s">
        <v>7122</v>
      </c>
      <c r="D922" s="7" t="s">
        <v>7123</v>
      </c>
      <c r="E922" s="7">
        <v>755</v>
      </c>
      <c r="F922" s="7">
        <v>22</v>
      </c>
      <c r="G922" s="7">
        <v>967</v>
      </c>
      <c r="H922" s="8">
        <v>1292724848</v>
      </c>
      <c r="I922" s="7" t="s">
        <v>6271</v>
      </c>
      <c r="J922" s="9" t="s">
        <v>2161</v>
      </c>
    </row>
    <row r="923" spans="1:10" hidden="1" x14ac:dyDescent="0.2">
      <c r="A923" s="6" t="s">
        <v>289</v>
      </c>
      <c r="B923" s="7" t="s">
        <v>289</v>
      </c>
      <c r="C923" s="7" t="s">
        <v>7122</v>
      </c>
      <c r="D923" s="7" t="s">
        <v>7124</v>
      </c>
      <c r="E923" s="7">
        <v>761</v>
      </c>
      <c r="F923" s="7">
        <v>13</v>
      </c>
      <c r="G923" s="7">
        <v>442</v>
      </c>
      <c r="H923" s="8">
        <v>597337648</v>
      </c>
      <c r="I923" s="7" t="s">
        <v>6271</v>
      </c>
      <c r="J923" s="9" t="s">
        <v>7125</v>
      </c>
    </row>
    <row r="924" spans="1:10" hidden="1" x14ac:dyDescent="0.2">
      <c r="A924" s="6" t="s">
        <v>289</v>
      </c>
      <c r="B924" s="7" t="s">
        <v>289</v>
      </c>
      <c r="C924" s="7" t="s">
        <v>7122</v>
      </c>
      <c r="D924" s="7" t="s">
        <v>7126</v>
      </c>
      <c r="E924" s="7">
        <v>779</v>
      </c>
      <c r="F924" s="7">
        <v>20</v>
      </c>
      <c r="G924" s="7">
        <v>600</v>
      </c>
      <c r="H924" s="8">
        <v>865838400</v>
      </c>
      <c r="I924" s="7" t="s">
        <v>6271</v>
      </c>
      <c r="J924" s="9" t="s">
        <v>7127</v>
      </c>
    </row>
    <row r="925" spans="1:10" hidden="1" x14ac:dyDescent="0.2">
      <c r="A925" s="6" t="s">
        <v>289</v>
      </c>
      <c r="B925" s="7" t="s">
        <v>289</v>
      </c>
      <c r="C925" s="7" t="s">
        <v>7122</v>
      </c>
      <c r="D925" s="7" t="s">
        <v>7128</v>
      </c>
      <c r="E925" s="7">
        <v>780</v>
      </c>
      <c r="F925" s="7">
        <v>8</v>
      </c>
      <c r="G925" s="7">
        <v>400</v>
      </c>
      <c r="H925" s="8">
        <v>602627200</v>
      </c>
      <c r="I925" s="7" t="s">
        <v>6271</v>
      </c>
      <c r="J925" s="9" t="s">
        <v>7125</v>
      </c>
    </row>
    <row r="926" spans="1:10" hidden="1" x14ac:dyDescent="0.2">
      <c r="A926" s="6" t="s">
        <v>289</v>
      </c>
      <c r="B926" s="7" t="s">
        <v>289</v>
      </c>
      <c r="C926" s="7" t="s">
        <v>7122</v>
      </c>
      <c r="D926" s="7" t="s">
        <v>7129</v>
      </c>
      <c r="E926" s="7">
        <v>756</v>
      </c>
      <c r="F926" s="7">
        <v>4</v>
      </c>
      <c r="G926" s="7">
        <v>473</v>
      </c>
      <c r="H926" s="8">
        <v>582804112</v>
      </c>
      <c r="I926" s="7" t="s">
        <v>6271</v>
      </c>
      <c r="J926" s="9" t="s">
        <v>7127</v>
      </c>
    </row>
    <row r="927" spans="1:10" hidden="1" x14ac:dyDescent="0.2">
      <c r="A927" s="6" t="s">
        <v>289</v>
      </c>
      <c r="B927" s="7" t="s">
        <v>289</v>
      </c>
      <c r="C927" s="7" t="s">
        <v>7122</v>
      </c>
      <c r="D927" s="7" t="s">
        <v>7129</v>
      </c>
      <c r="E927" s="7">
        <v>784</v>
      </c>
      <c r="F927" s="7">
        <v>34</v>
      </c>
      <c r="G927" s="7">
        <v>1022</v>
      </c>
      <c r="H927" s="8">
        <v>1474811408</v>
      </c>
      <c r="I927" s="7" t="s">
        <v>6271</v>
      </c>
      <c r="J927" s="9" t="s">
        <v>7130</v>
      </c>
    </row>
    <row r="928" spans="1:10" hidden="1" x14ac:dyDescent="0.2">
      <c r="A928" s="6" t="s">
        <v>289</v>
      </c>
      <c r="B928" s="7" t="s">
        <v>289</v>
      </c>
      <c r="C928" s="7" t="s">
        <v>7122</v>
      </c>
      <c r="D928" s="7" t="s">
        <v>7129</v>
      </c>
      <c r="E928" s="7">
        <v>785</v>
      </c>
      <c r="F928" s="7">
        <v>14</v>
      </c>
      <c r="G928" s="7">
        <v>664</v>
      </c>
      <c r="H928" s="8">
        <v>958194496</v>
      </c>
      <c r="I928" s="7" t="s">
        <v>6271</v>
      </c>
      <c r="J928" s="9" t="s">
        <v>7127</v>
      </c>
    </row>
    <row r="929" spans="1:10" hidden="1" x14ac:dyDescent="0.2">
      <c r="A929" s="6" t="s">
        <v>289</v>
      </c>
      <c r="B929" s="7" t="s">
        <v>289</v>
      </c>
      <c r="C929" s="7" t="s">
        <v>7122</v>
      </c>
      <c r="D929" s="7" t="s">
        <v>7131</v>
      </c>
      <c r="E929" s="7">
        <v>756</v>
      </c>
      <c r="F929" s="7">
        <v>1</v>
      </c>
      <c r="G929" s="7">
        <v>60</v>
      </c>
      <c r="H929" s="8">
        <v>73928640</v>
      </c>
      <c r="I929" s="7" t="s">
        <v>6271</v>
      </c>
      <c r="J929" s="9" t="s">
        <v>7127</v>
      </c>
    </row>
    <row r="930" spans="1:10" hidden="1" x14ac:dyDescent="0.2">
      <c r="A930" s="6" t="s">
        <v>289</v>
      </c>
      <c r="B930" s="7" t="s">
        <v>289</v>
      </c>
      <c r="C930" s="7" t="s">
        <v>7122</v>
      </c>
      <c r="D930" s="7" t="s">
        <v>7132</v>
      </c>
      <c r="E930" s="7">
        <v>809</v>
      </c>
      <c r="F930" s="7">
        <v>10</v>
      </c>
      <c r="G930" s="7">
        <v>499</v>
      </c>
      <c r="H930" s="8">
        <v>720088936</v>
      </c>
      <c r="I930" s="7" t="s">
        <v>6271</v>
      </c>
      <c r="J930" s="9" t="s">
        <v>3819</v>
      </c>
    </row>
    <row r="931" spans="1:10" hidden="1" x14ac:dyDescent="0.2">
      <c r="A931" s="6" t="s">
        <v>289</v>
      </c>
      <c r="B931" s="7" t="s">
        <v>289</v>
      </c>
      <c r="C931" s="7" t="s">
        <v>7133</v>
      </c>
      <c r="D931" s="7" t="s">
        <v>7134</v>
      </c>
      <c r="E931" s="7">
        <v>781</v>
      </c>
      <c r="F931" s="7">
        <v>17</v>
      </c>
      <c r="G931" s="7">
        <v>776</v>
      </c>
      <c r="H931" s="8">
        <v>1061603744</v>
      </c>
      <c r="I931" s="7" t="s">
        <v>6271</v>
      </c>
      <c r="J931" s="9" t="s">
        <v>3819</v>
      </c>
    </row>
    <row r="932" spans="1:10" hidden="1" x14ac:dyDescent="0.2">
      <c r="A932" s="6" t="s">
        <v>289</v>
      </c>
      <c r="B932" s="7" t="s">
        <v>289</v>
      </c>
      <c r="C932" s="7" t="s">
        <v>7133</v>
      </c>
      <c r="D932" s="7" t="s">
        <v>7135</v>
      </c>
      <c r="E932" s="7">
        <v>794</v>
      </c>
      <c r="F932" s="7">
        <v>12</v>
      </c>
      <c r="G932" s="7">
        <v>479</v>
      </c>
      <c r="H932" s="8">
        <v>653472976</v>
      </c>
      <c r="I932" s="7" t="s">
        <v>6271</v>
      </c>
      <c r="J932" s="9" t="s">
        <v>7104</v>
      </c>
    </row>
    <row r="933" spans="1:10" hidden="1" x14ac:dyDescent="0.2">
      <c r="A933" s="6" t="s">
        <v>289</v>
      </c>
      <c r="B933" s="7" t="s">
        <v>289</v>
      </c>
      <c r="C933" s="7" t="s">
        <v>7133</v>
      </c>
      <c r="D933" s="7" t="s">
        <v>7136</v>
      </c>
      <c r="E933" s="7">
        <v>795</v>
      </c>
      <c r="F933" s="7">
        <v>3</v>
      </c>
      <c r="G933" s="7">
        <v>570</v>
      </c>
      <c r="H933" s="8">
        <v>702322080</v>
      </c>
      <c r="I933" s="7" t="s">
        <v>6271</v>
      </c>
      <c r="J933" s="9" t="s">
        <v>7104</v>
      </c>
    </row>
    <row r="934" spans="1:10" hidden="1" x14ac:dyDescent="0.2">
      <c r="A934" s="6" t="s">
        <v>289</v>
      </c>
      <c r="B934" s="7" t="s">
        <v>289</v>
      </c>
      <c r="C934" s="7" t="s">
        <v>7133</v>
      </c>
      <c r="D934" s="7" t="s">
        <v>7136</v>
      </c>
      <c r="E934" s="7">
        <v>796</v>
      </c>
      <c r="F934" s="7">
        <v>27</v>
      </c>
      <c r="G934" s="7">
        <v>850</v>
      </c>
      <c r="H934" s="8">
        <v>1226604400</v>
      </c>
      <c r="I934" s="7" t="s">
        <v>6271</v>
      </c>
      <c r="J934" s="9" t="s">
        <v>4823</v>
      </c>
    </row>
    <row r="935" spans="1:10" hidden="1" x14ac:dyDescent="0.2">
      <c r="A935" s="6" t="s">
        <v>289</v>
      </c>
      <c r="B935" s="7" t="s">
        <v>289</v>
      </c>
      <c r="C935" s="7" t="s">
        <v>7133</v>
      </c>
      <c r="D935" s="7" t="s">
        <v>7137</v>
      </c>
      <c r="E935" s="7">
        <v>797</v>
      </c>
      <c r="F935" s="7">
        <v>25</v>
      </c>
      <c r="G935" s="7">
        <v>820</v>
      </c>
      <c r="H935" s="8">
        <v>1115818080</v>
      </c>
      <c r="I935" s="7" t="s">
        <v>6271</v>
      </c>
      <c r="J935" s="9" t="s">
        <v>7104</v>
      </c>
    </row>
    <row r="936" spans="1:10" hidden="1" x14ac:dyDescent="0.2">
      <c r="A936" s="6" t="s">
        <v>289</v>
      </c>
      <c r="B936" s="7" t="s">
        <v>289</v>
      </c>
      <c r="C936" s="7" t="s">
        <v>7138</v>
      </c>
      <c r="D936" s="7" t="s">
        <v>974</v>
      </c>
      <c r="E936" s="7">
        <v>798</v>
      </c>
      <c r="F936" s="7">
        <v>7</v>
      </c>
      <c r="G936" s="7">
        <v>543</v>
      </c>
      <c r="H936" s="8">
        <v>811716024</v>
      </c>
      <c r="I936" s="7" t="s">
        <v>6271</v>
      </c>
      <c r="J936" s="9" t="s">
        <v>5867</v>
      </c>
    </row>
    <row r="937" spans="1:10" hidden="1" x14ac:dyDescent="0.2">
      <c r="A937" s="6" t="s">
        <v>289</v>
      </c>
      <c r="B937" s="7" t="s">
        <v>289</v>
      </c>
      <c r="C937" s="7" t="s">
        <v>7138</v>
      </c>
      <c r="D937" s="7" t="s">
        <v>974</v>
      </c>
      <c r="E937" s="7">
        <v>799</v>
      </c>
      <c r="F937" s="7">
        <v>9</v>
      </c>
      <c r="G937" s="7">
        <v>490</v>
      </c>
      <c r="H937" s="8">
        <v>735043120</v>
      </c>
      <c r="I937" s="7" t="s">
        <v>6271</v>
      </c>
      <c r="J937" s="9" t="s">
        <v>7139</v>
      </c>
    </row>
    <row r="938" spans="1:10" hidden="1" x14ac:dyDescent="0.2">
      <c r="A938" s="6" t="s">
        <v>289</v>
      </c>
      <c r="B938" s="7" t="s">
        <v>289</v>
      </c>
      <c r="C938" s="7" t="s">
        <v>7138</v>
      </c>
      <c r="D938" s="7" t="s">
        <v>974</v>
      </c>
      <c r="E938" s="7">
        <v>800</v>
      </c>
      <c r="F938" s="7">
        <v>5</v>
      </c>
      <c r="G938" s="7">
        <v>646</v>
      </c>
      <c r="H938" s="8">
        <v>973242928</v>
      </c>
      <c r="I938" s="7" t="s">
        <v>6271</v>
      </c>
      <c r="J938" s="9" t="s">
        <v>969</v>
      </c>
    </row>
    <row r="939" spans="1:10" hidden="1" x14ac:dyDescent="0.2">
      <c r="A939" s="6" t="s">
        <v>289</v>
      </c>
      <c r="B939" s="7" t="s">
        <v>289</v>
      </c>
      <c r="C939" s="7" t="s">
        <v>7138</v>
      </c>
      <c r="D939" s="7" t="s">
        <v>974</v>
      </c>
      <c r="E939" s="7">
        <v>801</v>
      </c>
      <c r="F939" s="7">
        <v>5</v>
      </c>
      <c r="G939" s="7">
        <v>650</v>
      </c>
      <c r="H939" s="8">
        <v>979269200</v>
      </c>
      <c r="I939" s="7" t="s">
        <v>6271</v>
      </c>
      <c r="J939" s="9" t="s">
        <v>1311</v>
      </c>
    </row>
    <row r="940" spans="1:10" hidden="1" x14ac:dyDescent="0.2">
      <c r="A940" s="6" t="s">
        <v>289</v>
      </c>
      <c r="B940" s="7" t="s">
        <v>289</v>
      </c>
      <c r="C940" s="7" t="s">
        <v>7138</v>
      </c>
      <c r="D940" s="7" t="s">
        <v>974</v>
      </c>
      <c r="E940" s="7">
        <v>802</v>
      </c>
      <c r="F940" s="7">
        <v>7</v>
      </c>
      <c r="G940" s="7">
        <v>645</v>
      </c>
      <c r="H940" s="8">
        <v>971736360</v>
      </c>
      <c r="I940" s="7" t="s">
        <v>6271</v>
      </c>
      <c r="J940" s="9" t="s">
        <v>948</v>
      </c>
    </row>
    <row r="941" spans="1:10" hidden="1" x14ac:dyDescent="0.2">
      <c r="A941" s="6" t="s">
        <v>289</v>
      </c>
      <c r="B941" s="7" t="s">
        <v>289</v>
      </c>
      <c r="C941" s="7" t="s">
        <v>7138</v>
      </c>
      <c r="D941" s="7" t="s">
        <v>974</v>
      </c>
      <c r="E941" s="7">
        <v>803</v>
      </c>
      <c r="F941" s="7">
        <v>12</v>
      </c>
      <c r="G941" s="7">
        <v>595</v>
      </c>
      <c r="H941" s="8">
        <v>896407960</v>
      </c>
      <c r="I941" s="7" t="s">
        <v>6271</v>
      </c>
      <c r="J941" s="9" t="s">
        <v>1636</v>
      </c>
    </row>
    <row r="942" spans="1:10" hidden="1" x14ac:dyDescent="0.2">
      <c r="A942" s="6" t="s">
        <v>289</v>
      </c>
      <c r="B942" s="7" t="s">
        <v>289</v>
      </c>
      <c r="C942" s="7" t="s">
        <v>7140</v>
      </c>
      <c r="D942" s="7" t="s">
        <v>974</v>
      </c>
      <c r="E942" s="7">
        <v>804</v>
      </c>
      <c r="F942" s="7">
        <v>12</v>
      </c>
      <c r="G942" s="7">
        <v>1121</v>
      </c>
      <c r="H942" s="8">
        <v>1666636328</v>
      </c>
      <c r="I942" s="7" t="s">
        <v>6271</v>
      </c>
      <c r="J942" s="9" t="s">
        <v>969</v>
      </c>
    </row>
    <row r="943" spans="1:10" hidden="1" x14ac:dyDescent="0.2">
      <c r="A943" s="6" t="s">
        <v>289</v>
      </c>
      <c r="B943" s="7" t="s">
        <v>289</v>
      </c>
      <c r="C943" s="7" t="s">
        <v>7140</v>
      </c>
      <c r="D943" s="7" t="s">
        <v>974</v>
      </c>
      <c r="E943" s="7">
        <v>805</v>
      </c>
      <c r="F943" s="7">
        <v>16</v>
      </c>
      <c r="G943" s="7">
        <v>920</v>
      </c>
      <c r="H943" s="8">
        <v>1340319680</v>
      </c>
      <c r="I943" s="7" t="s">
        <v>6271</v>
      </c>
      <c r="J943" s="9" t="s">
        <v>782</v>
      </c>
    </row>
    <row r="944" spans="1:10" hidden="1" x14ac:dyDescent="0.2">
      <c r="A944" s="6" t="s">
        <v>289</v>
      </c>
      <c r="B944" s="7" t="s">
        <v>289</v>
      </c>
      <c r="C944" s="7" t="s">
        <v>7140</v>
      </c>
      <c r="D944" s="7" t="s">
        <v>974</v>
      </c>
      <c r="E944" s="7">
        <v>806</v>
      </c>
      <c r="F944" s="7">
        <v>12</v>
      </c>
      <c r="G944" s="7">
        <v>995</v>
      </c>
      <c r="H944" s="8">
        <v>1499035160</v>
      </c>
      <c r="I944" s="7" t="s">
        <v>6271</v>
      </c>
      <c r="J944" s="9" t="s">
        <v>2775</v>
      </c>
    </row>
    <row r="945" spans="1:10" hidden="1" x14ac:dyDescent="0.2">
      <c r="A945" s="6" t="s">
        <v>289</v>
      </c>
      <c r="B945" s="7" t="s">
        <v>289</v>
      </c>
      <c r="C945" s="7" t="s">
        <v>7140</v>
      </c>
      <c r="D945" s="7" t="s">
        <v>974</v>
      </c>
      <c r="E945" s="7">
        <v>807</v>
      </c>
      <c r="F945" s="7">
        <v>15</v>
      </c>
      <c r="G945" s="7">
        <v>1038</v>
      </c>
      <c r="H945" s="8">
        <v>1563817584</v>
      </c>
      <c r="I945" s="7" t="s">
        <v>6271</v>
      </c>
      <c r="J945" s="9" t="s">
        <v>3175</v>
      </c>
    </row>
    <row r="946" spans="1:10" hidden="1" x14ac:dyDescent="0.2">
      <c r="A946" s="6" t="s">
        <v>768</v>
      </c>
      <c r="B946" s="7" t="s">
        <v>768</v>
      </c>
      <c r="C946" s="7" t="s">
        <v>7141</v>
      </c>
      <c r="D946" s="7" t="s">
        <v>7142</v>
      </c>
      <c r="E946" s="7">
        <v>156</v>
      </c>
      <c r="F946" s="7">
        <v>16</v>
      </c>
      <c r="G946" s="7">
        <v>762</v>
      </c>
      <c r="H946" s="8">
        <v>1148004816</v>
      </c>
      <c r="I946" s="7" t="s">
        <v>6276</v>
      </c>
      <c r="J946" s="9"/>
    </row>
    <row r="947" spans="1:10" hidden="1" x14ac:dyDescent="0.2">
      <c r="A947" s="6" t="s">
        <v>768</v>
      </c>
      <c r="B947" s="7" t="s">
        <v>768</v>
      </c>
      <c r="C947" s="7" t="s">
        <v>7141</v>
      </c>
      <c r="D947" s="7" t="s">
        <v>7143</v>
      </c>
      <c r="E947" s="7">
        <v>159</v>
      </c>
      <c r="F947" s="7">
        <v>3</v>
      </c>
      <c r="G947" s="7">
        <v>300</v>
      </c>
      <c r="H947" s="8">
        <v>451970400</v>
      </c>
      <c r="I947" s="7" t="s">
        <v>6276</v>
      </c>
      <c r="J947" s="9"/>
    </row>
    <row r="948" spans="1:10" hidden="1" x14ac:dyDescent="0.2">
      <c r="A948" s="6" t="s">
        <v>768</v>
      </c>
      <c r="B948" s="7" t="s">
        <v>768</v>
      </c>
      <c r="C948" s="7" t="s">
        <v>7141</v>
      </c>
      <c r="D948" s="7" t="s">
        <v>7144</v>
      </c>
      <c r="E948" s="7">
        <v>160</v>
      </c>
      <c r="F948" s="7">
        <v>2</v>
      </c>
      <c r="G948" s="7">
        <v>105</v>
      </c>
      <c r="H948" s="8">
        <v>158189640</v>
      </c>
      <c r="I948" s="7" t="s">
        <v>6276</v>
      </c>
      <c r="J948" s="9"/>
    </row>
    <row r="949" spans="1:10" hidden="1" x14ac:dyDescent="0.2">
      <c r="A949" s="6" t="s">
        <v>768</v>
      </c>
      <c r="B949" s="7" t="s">
        <v>768</v>
      </c>
      <c r="C949" s="7" t="s">
        <v>7141</v>
      </c>
      <c r="D949" s="7" t="s">
        <v>7145</v>
      </c>
      <c r="E949" s="7">
        <v>163</v>
      </c>
      <c r="F949" s="7">
        <v>5</v>
      </c>
      <c r="G949" s="7">
        <v>100</v>
      </c>
      <c r="H949" s="8">
        <v>144306400</v>
      </c>
      <c r="I949" s="7" t="s">
        <v>6276</v>
      </c>
      <c r="J949" s="9"/>
    </row>
    <row r="950" spans="1:10" hidden="1" x14ac:dyDescent="0.2">
      <c r="A950" s="6" t="s">
        <v>768</v>
      </c>
      <c r="B950" s="7" t="s">
        <v>768</v>
      </c>
      <c r="C950" s="7" t="s">
        <v>7141</v>
      </c>
      <c r="D950" s="7" t="s">
        <v>7146</v>
      </c>
      <c r="E950" s="7">
        <v>163</v>
      </c>
      <c r="F950" s="7">
        <v>2</v>
      </c>
      <c r="G950" s="7">
        <v>60</v>
      </c>
      <c r="H950" s="8">
        <v>90394080</v>
      </c>
      <c r="I950" s="7" t="s">
        <v>6276</v>
      </c>
      <c r="J950" s="9"/>
    </row>
    <row r="951" spans="1:10" hidden="1" x14ac:dyDescent="0.2">
      <c r="A951" s="6" t="s">
        <v>768</v>
      </c>
      <c r="B951" s="7" t="s">
        <v>768</v>
      </c>
      <c r="C951" s="7" t="s">
        <v>7141</v>
      </c>
      <c r="D951" s="7" t="s">
        <v>7113</v>
      </c>
      <c r="E951" s="7">
        <v>166</v>
      </c>
      <c r="F951" s="7">
        <v>2</v>
      </c>
      <c r="G951" s="7">
        <v>145</v>
      </c>
      <c r="H951" s="8">
        <v>218452360</v>
      </c>
      <c r="I951" s="7" t="s">
        <v>6276</v>
      </c>
      <c r="J951" s="9"/>
    </row>
    <row r="952" spans="1:10" hidden="1" x14ac:dyDescent="0.2">
      <c r="A952" s="6" t="s">
        <v>768</v>
      </c>
      <c r="B952" s="7" t="s">
        <v>768</v>
      </c>
      <c r="C952" s="7" t="s">
        <v>7141</v>
      </c>
      <c r="D952" s="7" t="s">
        <v>7147</v>
      </c>
      <c r="E952" s="7">
        <v>175</v>
      </c>
      <c r="F952" s="7">
        <v>7</v>
      </c>
      <c r="G952" s="7">
        <v>458</v>
      </c>
      <c r="H952" s="8">
        <v>660923312</v>
      </c>
      <c r="I952" s="7" t="s">
        <v>6276</v>
      </c>
      <c r="J952" s="9"/>
    </row>
    <row r="953" spans="1:10" hidden="1" x14ac:dyDescent="0.2">
      <c r="A953" s="6" t="s">
        <v>768</v>
      </c>
      <c r="B953" s="7" t="s">
        <v>768</v>
      </c>
      <c r="C953" s="7" t="s">
        <v>7141</v>
      </c>
      <c r="D953" s="7" t="s">
        <v>6764</v>
      </c>
      <c r="E953" s="7">
        <v>177</v>
      </c>
      <c r="F953" s="7">
        <v>16</v>
      </c>
      <c r="G953" s="7">
        <v>683</v>
      </c>
      <c r="H953" s="8">
        <v>1028985944</v>
      </c>
      <c r="I953" s="7" t="s">
        <v>6276</v>
      </c>
      <c r="J953" s="9"/>
    </row>
    <row r="954" spans="1:10" hidden="1" x14ac:dyDescent="0.2">
      <c r="A954" s="6" t="s">
        <v>768</v>
      </c>
      <c r="B954" s="7" t="s">
        <v>768</v>
      </c>
      <c r="C954" s="7" t="s">
        <v>7148</v>
      </c>
      <c r="D954" s="7" t="s">
        <v>7149</v>
      </c>
      <c r="E954" s="7">
        <v>164</v>
      </c>
      <c r="F954" s="7">
        <v>9</v>
      </c>
      <c r="G954" s="7">
        <v>150</v>
      </c>
      <c r="H954" s="8">
        <v>225985200</v>
      </c>
      <c r="I954" s="7" t="s">
        <v>6276</v>
      </c>
      <c r="J954" s="9"/>
    </row>
    <row r="955" spans="1:10" hidden="1" x14ac:dyDescent="0.2">
      <c r="A955" s="6" t="s">
        <v>768</v>
      </c>
      <c r="B955" s="7" t="s">
        <v>768</v>
      </c>
      <c r="C955" s="7" t="s">
        <v>7148</v>
      </c>
      <c r="D955" s="7" t="s">
        <v>6369</v>
      </c>
      <c r="E955" s="7">
        <v>165</v>
      </c>
      <c r="F955" s="7">
        <v>25</v>
      </c>
      <c r="G955" s="7">
        <v>1208</v>
      </c>
      <c r="H955" s="8">
        <v>1819934144</v>
      </c>
      <c r="I955" s="7" t="s">
        <v>6271</v>
      </c>
      <c r="J955" s="10" t="s">
        <v>7150</v>
      </c>
    </row>
    <row r="956" spans="1:10" hidden="1" x14ac:dyDescent="0.2">
      <c r="A956" s="6" t="s">
        <v>768</v>
      </c>
      <c r="B956" s="7" t="s">
        <v>768</v>
      </c>
      <c r="C956" s="7" t="s">
        <v>7148</v>
      </c>
      <c r="D956" s="7" t="s">
        <v>7151</v>
      </c>
      <c r="E956" s="7">
        <v>169</v>
      </c>
      <c r="F956" s="7">
        <v>8</v>
      </c>
      <c r="G956" s="7">
        <v>229</v>
      </c>
      <c r="H956" s="8">
        <v>314455768</v>
      </c>
      <c r="I956" s="7" t="s">
        <v>6276</v>
      </c>
      <c r="J956" s="9"/>
    </row>
    <row r="957" spans="1:10" hidden="1" x14ac:dyDescent="0.2">
      <c r="A957" s="6" t="s">
        <v>768</v>
      </c>
      <c r="B957" s="7" t="s">
        <v>768</v>
      </c>
      <c r="C957" s="7" t="s">
        <v>7148</v>
      </c>
      <c r="D957" s="7" t="s">
        <v>7152</v>
      </c>
      <c r="E957" s="7">
        <v>171</v>
      </c>
      <c r="F957" s="7">
        <v>8</v>
      </c>
      <c r="G957" s="7">
        <v>150</v>
      </c>
      <c r="H957" s="8">
        <v>216459600</v>
      </c>
      <c r="I957" s="7" t="s">
        <v>6276</v>
      </c>
      <c r="J957" s="9"/>
    </row>
    <row r="958" spans="1:10" hidden="1" x14ac:dyDescent="0.2">
      <c r="A958" s="6" t="s">
        <v>768</v>
      </c>
      <c r="B958" s="7" t="s">
        <v>768</v>
      </c>
      <c r="C958" s="7" t="s">
        <v>7148</v>
      </c>
      <c r="D958" s="7" t="s">
        <v>6692</v>
      </c>
      <c r="E958" s="7">
        <v>173</v>
      </c>
      <c r="F958" s="7">
        <v>7</v>
      </c>
      <c r="G958" s="7">
        <v>300</v>
      </c>
      <c r="H958" s="8">
        <v>390735200</v>
      </c>
      <c r="I958" s="7" t="s">
        <v>6276</v>
      </c>
      <c r="J958" s="9"/>
    </row>
    <row r="959" spans="1:10" hidden="1" x14ac:dyDescent="0.2">
      <c r="A959" s="6" t="s">
        <v>768</v>
      </c>
      <c r="B959" s="7" t="s">
        <v>768</v>
      </c>
      <c r="C959" s="7" t="s">
        <v>7148</v>
      </c>
      <c r="D959" s="7" t="s">
        <v>7153</v>
      </c>
      <c r="E959" s="7">
        <v>176</v>
      </c>
      <c r="F959" s="7">
        <v>8</v>
      </c>
      <c r="G959" s="7">
        <v>150</v>
      </c>
      <c r="H959" s="8">
        <v>225985200</v>
      </c>
      <c r="I959" s="7" t="s">
        <v>6271</v>
      </c>
      <c r="J959" s="9" t="s">
        <v>7154</v>
      </c>
    </row>
    <row r="960" spans="1:10" hidden="1" x14ac:dyDescent="0.2">
      <c r="A960" s="6" t="s">
        <v>768</v>
      </c>
      <c r="B960" s="7" t="s">
        <v>768</v>
      </c>
      <c r="C960" s="7" t="s">
        <v>7148</v>
      </c>
      <c r="D960" s="7" t="s">
        <v>7155</v>
      </c>
      <c r="E960" s="7">
        <v>178</v>
      </c>
      <c r="F960" s="7">
        <v>12</v>
      </c>
      <c r="G960" s="7">
        <v>378</v>
      </c>
      <c r="H960" s="8">
        <v>529026432</v>
      </c>
      <c r="I960" s="7" t="s">
        <v>6276</v>
      </c>
      <c r="J960" s="9"/>
    </row>
    <row r="961" spans="1:10" hidden="1" x14ac:dyDescent="0.2">
      <c r="A961" s="6" t="s">
        <v>768</v>
      </c>
      <c r="B961" s="7" t="s">
        <v>768</v>
      </c>
      <c r="C961" s="7" t="s">
        <v>7148</v>
      </c>
      <c r="D961" s="7" t="s">
        <v>7156</v>
      </c>
      <c r="E961" s="7">
        <v>181</v>
      </c>
      <c r="F961" s="7">
        <v>15</v>
      </c>
      <c r="G961" s="7">
        <v>542</v>
      </c>
      <c r="H961" s="8">
        <v>738269328</v>
      </c>
      <c r="I961" s="7" t="s">
        <v>6271</v>
      </c>
      <c r="J961" s="10" t="s">
        <v>7150</v>
      </c>
    </row>
    <row r="962" spans="1:10" hidden="1" x14ac:dyDescent="0.2">
      <c r="A962" s="6" t="s">
        <v>768</v>
      </c>
      <c r="B962" s="7" t="s">
        <v>768</v>
      </c>
      <c r="C962" s="7" t="s">
        <v>7157</v>
      </c>
      <c r="D962" s="7" t="s">
        <v>7158</v>
      </c>
      <c r="E962" s="7">
        <v>158</v>
      </c>
      <c r="F962" s="7">
        <v>6</v>
      </c>
      <c r="G962" s="7">
        <v>153</v>
      </c>
      <c r="H962" s="8">
        <v>220788792</v>
      </c>
      <c r="I962" s="7" t="s">
        <v>6276</v>
      </c>
      <c r="J962" s="9"/>
    </row>
    <row r="963" spans="1:10" hidden="1" x14ac:dyDescent="0.2">
      <c r="A963" s="6" t="s">
        <v>768</v>
      </c>
      <c r="B963" s="7" t="s">
        <v>768</v>
      </c>
      <c r="C963" s="7" t="s">
        <v>7157</v>
      </c>
      <c r="D963" s="7" t="s">
        <v>7159</v>
      </c>
      <c r="E963" s="7">
        <v>170</v>
      </c>
      <c r="F963" s="7">
        <v>3</v>
      </c>
      <c r="G963" s="7">
        <v>237</v>
      </c>
      <c r="H963" s="8">
        <v>342006168</v>
      </c>
      <c r="I963" s="7" t="s">
        <v>6276</v>
      </c>
      <c r="J963" s="9"/>
    </row>
    <row r="964" spans="1:10" hidden="1" x14ac:dyDescent="0.2">
      <c r="A964" s="6" t="s">
        <v>768</v>
      </c>
      <c r="B964" s="7" t="s">
        <v>768</v>
      </c>
      <c r="C964" s="7" t="s">
        <v>7157</v>
      </c>
      <c r="D964" s="7" t="s">
        <v>7159</v>
      </c>
      <c r="E964" s="7">
        <v>1179</v>
      </c>
      <c r="F964" s="7">
        <v>2</v>
      </c>
      <c r="G964" s="7">
        <v>400</v>
      </c>
      <c r="H964" s="8">
        <v>492857600</v>
      </c>
      <c r="I964" s="7" t="s">
        <v>6276</v>
      </c>
      <c r="J964" s="9"/>
    </row>
    <row r="965" spans="1:10" hidden="1" x14ac:dyDescent="0.2">
      <c r="A965" s="6" t="s">
        <v>768</v>
      </c>
      <c r="B965" s="7" t="s">
        <v>768</v>
      </c>
      <c r="C965" s="7" t="s">
        <v>7157</v>
      </c>
      <c r="D965" s="7" t="s">
        <v>7160</v>
      </c>
      <c r="E965" s="7">
        <v>172</v>
      </c>
      <c r="F965" s="7">
        <v>21</v>
      </c>
      <c r="G965" s="7">
        <v>1009</v>
      </c>
      <c r="H965" s="8">
        <v>1520127112</v>
      </c>
      <c r="I965" s="7" t="s">
        <v>6271</v>
      </c>
      <c r="J965" s="9" t="s">
        <v>4189</v>
      </c>
    </row>
    <row r="966" spans="1:10" hidden="1" x14ac:dyDescent="0.2">
      <c r="A966" s="6" t="s">
        <v>768</v>
      </c>
      <c r="B966" s="7" t="s">
        <v>768</v>
      </c>
      <c r="C966" s="7" t="s">
        <v>7157</v>
      </c>
      <c r="D966" s="7" t="s">
        <v>7160</v>
      </c>
      <c r="E966" s="7">
        <v>1180</v>
      </c>
      <c r="F966" s="7">
        <v>1</v>
      </c>
      <c r="G966" s="7">
        <v>140</v>
      </c>
      <c r="H966" s="8">
        <v>172500160</v>
      </c>
      <c r="I966" s="7" t="s">
        <v>6271</v>
      </c>
      <c r="J966" s="9" t="s">
        <v>4189</v>
      </c>
    </row>
    <row r="967" spans="1:10" hidden="1" x14ac:dyDescent="0.2">
      <c r="A967" s="6" t="s">
        <v>768</v>
      </c>
      <c r="B967" s="7" t="s">
        <v>768</v>
      </c>
      <c r="C967" s="7" t="s">
        <v>7161</v>
      </c>
      <c r="D967" s="7" t="s">
        <v>7162</v>
      </c>
      <c r="E967" s="7">
        <v>157</v>
      </c>
      <c r="F967" s="7">
        <v>7</v>
      </c>
      <c r="G967" s="7">
        <v>300</v>
      </c>
      <c r="H967" s="8">
        <v>432919200</v>
      </c>
      <c r="I967" s="7" t="s">
        <v>6276</v>
      </c>
      <c r="J967" s="9"/>
    </row>
    <row r="968" spans="1:10" hidden="1" x14ac:dyDescent="0.2">
      <c r="A968" s="6" t="s">
        <v>768</v>
      </c>
      <c r="B968" s="7" t="s">
        <v>768</v>
      </c>
      <c r="C968" s="7" t="s">
        <v>7161</v>
      </c>
      <c r="D968" s="7" t="s">
        <v>7163</v>
      </c>
      <c r="E968" s="7">
        <v>161</v>
      </c>
      <c r="F968" s="7">
        <v>10</v>
      </c>
      <c r="G968" s="7">
        <v>300</v>
      </c>
      <c r="H968" s="8">
        <v>451970400</v>
      </c>
      <c r="I968" s="7" t="s">
        <v>6276</v>
      </c>
      <c r="J968" s="9"/>
    </row>
    <row r="969" spans="1:10" hidden="1" x14ac:dyDescent="0.2">
      <c r="A969" s="6" t="s">
        <v>768</v>
      </c>
      <c r="B969" s="7" t="s">
        <v>768</v>
      </c>
      <c r="C969" s="7" t="s">
        <v>7161</v>
      </c>
      <c r="D969" s="7" t="s">
        <v>7164</v>
      </c>
      <c r="E969" s="7">
        <v>167</v>
      </c>
      <c r="F969" s="7">
        <v>15</v>
      </c>
      <c r="G969" s="7">
        <v>420</v>
      </c>
      <c r="H969" s="8">
        <v>606086880</v>
      </c>
      <c r="I969" s="7" t="s">
        <v>6276</v>
      </c>
      <c r="J969" s="9"/>
    </row>
    <row r="970" spans="1:10" hidden="1" x14ac:dyDescent="0.2">
      <c r="A970" s="6" t="s">
        <v>768</v>
      </c>
      <c r="B970" s="7" t="s">
        <v>768</v>
      </c>
      <c r="C970" s="7" t="s">
        <v>7161</v>
      </c>
      <c r="D970" s="7" t="s">
        <v>7165</v>
      </c>
      <c r="E970" s="7">
        <v>168</v>
      </c>
      <c r="F970" s="7">
        <v>7</v>
      </c>
      <c r="G970" s="7">
        <v>280</v>
      </c>
      <c r="H970" s="8">
        <v>404057920</v>
      </c>
      <c r="I970" s="7" t="s">
        <v>6276</v>
      </c>
      <c r="J970" s="9"/>
    </row>
    <row r="971" spans="1:10" hidden="1" x14ac:dyDescent="0.2">
      <c r="A971" s="6" t="s">
        <v>768</v>
      </c>
      <c r="B971" s="7" t="s">
        <v>768</v>
      </c>
      <c r="C971" s="7" t="s">
        <v>7161</v>
      </c>
      <c r="D971" s="7" t="s">
        <v>7166</v>
      </c>
      <c r="E971" s="7">
        <v>174</v>
      </c>
      <c r="F971" s="7">
        <v>8</v>
      </c>
      <c r="G971" s="7">
        <v>300</v>
      </c>
      <c r="H971" s="8">
        <v>451970400</v>
      </c>
      <c r="I971" s="7" t="s">
        <v>6276</v>
      </c>
      <c r="J971" s="9"/>
    </row>
    <row r="972" spans="1:10" hidden="1" x14ac:dyDescent="0.2">
      <c r="A972" s="6" t="s">
        <v>768</v>
      </c>
      <c r="B972" s="7" t="s">
        <v>768</v>
      </c>
      <c r="C972" s="7" t="s">
        <v>7161</v>
      </c>
      <c r="D972" s="7" t="s">
        <v>7167</v>
      </c>
      <c r="E972" s="7">
        <v>162</v>
      </c>
      <c r="F972" s="7">
        <v>5</v>
      </c>
      <c r="G972" s="7">
        <v>100</v>
      </c>
      <c r="H972" s="8">
        <v>144306400</v>
      </c>
      <c r="I972" s="7" t="s">
        <v>6276</v>
      </c>
      <c r="J972" s="9"/>
    </row>
    <row r="973" spans="1:10" hidden="1" x14ac:dyDescent="0.2">
      <c r="A973" s="6" t="s">
        <v>768</v>
      </c>
      <c r="B973" s="7" t="s">
        <v>768</v>
      </c>
      <c r="C973" s="7" t="s">
        <v>7161</v>
      </c>
      <c r="D973" s="7" t="s">
        <v>3899</v>
      </c>
      <c r="E973" s="7">
        <v>179</v>
      </c>
      <c r="F973" s="7">
        <v>15</v>
      </c>
      <c r="G973" s="7">
        <v>881</v>
      </c>
      <c r="H973" s="8">
        <v>1327286408</v>
      </c>
      <c r="I973" s="7" t="s">
        <v>6271</v>
      </c>
      <c r="J973" s="10" t="s">
        <v>7150</v>
      </c>
    </row>
    <row r="974" spans="1:10" hidden="1" x14ac:dyDescent="0.2">
      <c r="A974" s="6" t="s">
        <v>768</v>
      </c>
      <c r="B974" s="7" t="s">
        <v>768</v>
      </c>
      <c r="C974" s="7" t="s">
        <v>7161</v>
      </c>
      <c r="D974" s="7" t="s">
        <v>3899</v>
      </c>
      <c r="E974" s="7">
        <v>180</v>
      </c>
      <c r="F974" s="7">
        <v>20</v>
      </c>
      <c r="G974" s="7">
        <v>807</v>
      </c>
      <c r="H974" s="8">
        <v>1215800376</v>
      </c>
      <c r="I974" s="7" t="s">
        <v>6276</v>
      </c>
      <c r="J974" s="9"/>
    </row>
    <row r="975" spans="1:10" hidden="1" x14ac:dyDescent="0.2">
      <c r="A975" s="6" t="s">
        <v>91</v>
      </c>
      <c r="B975" s="7" t="s">
        <v>91</v>
      </c>
      <c r="C975" s="7" t="s">
        <v>7168</v>
      </c>
      <c r="D975" s="7" t="s">
        <v>7169</v>
      </c>
      <c r="E975" s="7">
        <v>657</v>
      </c>
      <c r="F975" s="7">
        <v>19</v>
      </c>
      <c r="G975" s="7">
        <v>977</v>
      </c>
      <c r="H975" s="8">
        <v>1380344728</v>
      </c>
      <c r="I975" s="7" t="s">
        <v>6271</v>
      </c>
      <c r="J975" s="9" t="s">
        <v>7170</v>
      </c>
    </row>
    <row r="976" spans="1:10" hidden="1" x14ac:dyDescent="0.2">
      <c r="A976" s="6" t="s">
        <v>91</v>
      </c>
      <c r="B976" s="7" t="s">
        <v>91</v>
      </c>
      <c r="C976" s="7" t="s">
        <v>7168</v>
      </c>
      <c r="D976" s="7" t="s">
        <v>7171</v>
      </c>
      <c r="E976" s="7">
        <v>677</v>
      </c>
      <c r="F976" s="7">
        <v>6</v>
      </c>
      <c r="G976" s="7">
        <v>409</v>
      </c>
      <c r="H976" s="8">
        <v>556676896</v>
      </c>
      <c r="I976" s="7" t="s">
        <v>6271</v>
      </c>
      <c r="J976" s="10" t="s">
        <v>6753</v>
      </c>
    </row>
    <row r="977" spans="1:10" hidden="1" x14ac:dyDescent="0.2">
      <c r="A977" s="6" t="s">
        <v>91</v>
      </c>
      <c r="B977" s="7" t="s">
        <v>91</v>
      </c>
      <c r="C977" s="7" t="s">
        <v>7168</v>
      </c>
      <c r="D977" s="7" t="s">
        <v>7172</v>
      </c>
      <c r="E977" s="7">
        <v>686</v>
      </c>
      <c r="F977" s="7">
        <v>10</v>
      </c>
      <c r="G977" s="7">
        <v>384</v>
      </c>
      <c r="H977" s="8">
        <v>525873296</v>
      </c>
      <c r="I977" s="7" t="s">
        <v>6271</v>
      </c>
      <c r="J977" s="9" t="s">
        <v>7173</v>
      </c>
    </row>
    <row r="978" spans="1:10" hidden="1" x14ac:dyDescent="0.2">
      <c r="A978" s="6" t="s">
        <v>91</v>
      </c>
      <c r="B978" s="7" t="s">
        <v>91</v>
      </c>
      <c r="C978" s="7" t="s">
        <v>7174</v>
      </c>
      <c r="D978" s="7" t="s">
        <v>6498</v>
      </c>
      <c r="E978" s="7">
        <v>661</v>
      </c>
      <c r="F978" s="7">
        <v>4</v>
      </c>
      <c r="G978" s="7">
        <v>100</v>
      </c>
      <c r="H978" s="8">
        <v>150656800</v>
      </c>
      <c r="I978" s="7" t="s">
        <v>6271</v>
      </c>
      <c r="J978" s="9" t="s">
        <v>7175</v>
      </c>
    </row>
    <row r="979" spans="1:10" hidden="1" x14ac:dyDescent="0.2">
      <c r="A979" s="6" t="s">
        <v>91</v>
      </c>
      <c r="B979" s="7" t="s">
        <v>91</v>
      </c>
      <c r="C979" s="7" t="s">
        <v>7174</v>
      </c>
      <c r="D979" s="7" t="s">
        <v>7176</v>
      </c>
      <c r="E979" s="7">
        <v>669</v>
      </c>
      <c r="F979" s="7">
        <v>3</v>
      </c>
      <c r="G979" s="7">
        <v>50</v>
      </c>
      <c r="H979" s="8">
        <v>75328400</v>
      </c>
      <c r="I979" s="7" t="s">
        <v>6271</v>
      </c>
      <c r="J979" s="9" t="s">
        <v>7177</v>
      </c>
    </row>
    <row r="980" spans="1:10" hidden="1" x14ac:dyDescent="0.2">
      <c r="A980" s="6" t="s">
        <v>91</v>
      </c>
      <c r="B980" s="7" t="s">
        <v>91</v>
      </c>
      <c r="C980" s="7" t="s">
        <v>7174</v>
      </c>
      <c r="D980" s="7" t="s">
        <v>7178</v>
      </c>
      <c r="E980" s="7">
        <v>670</v>
      </c>
      <c r="F980" s="7">
        <v>2</v>
      </c>
      <c r="G980" s="7">
        <v>330</v>
      </c>
      <c r="H980" s="8">
        <v>406607520</v>
      </c>
      <c r="I980" s="7" t="s">
        <v>6271</v>
      </c>
      <c r="J980" s="9" t="s">
        <v>7179</v>
      </c>
    </row>
    <row r="981" spans="1:10" hidden="1" x14ac:dyDescent="0.2">
      <c r="A981" s="6" t="s">
        <v>91</v>
      </c>
      <c r="B981" s="7" t="s">
        <v>91</v>
      </c>
      <c r="C981" s="7" t="s">
        <v>7174</v>
      </c>
      <c r="D981" s="7" t="s">
        <v>7178</v>
      </c>
      <c r="E981" s="7">
        <v>671</v>
      </c>
      <c r="F981" s="7">
        <v>1</v>
      </c>
      <c r="G981" s="7">
        <v>84</v>
      </c>
      <c r="H981" s="8">
        <v>103500096</v>
      </c>
      <c r="I981" s="7" t="s">
        <v>6271</v>
      </c>
      <c r="J981" s="9" t="s">
        <v>7180</v>
      </c>
    </row>
    <row r="982" spans="1:10" hidden="1" x14ac:dyDescent="0.2">
      <c r="A982" s="6" t="s">
        <v>91</v>
      </c>
      <c r="B982" s="7" t="s">
        <v>91</v>
      </c>
      <c r="C982" s="7" t="s">
        <v>7174</v>
      </c>
      <c r="D982" s="7" t="s">
        <v>7178</v>
      </c>
      <c r="E982" s="7">
        <v>672</v>
      </c>
      <c r="F982" s="7">
        <v>44</v>
      </c>
      <c r="G982" s="7">
        <v>786</v>
      </c>
      <c r="H982" s="8">
        <v>1184162448</v>
      </c>
      <c r="I982" s="7" t="s">
        <v>6271</v>
      </c>
      <c r="J982" s="9" t="s">
        <v>7180</v>
      </c>
    </row>
    <row r="983" spans="1:10" x14ac:dyDescent="0.2">
      <c r="A983" s="6" t="s">
        <v>91</v>
      </c>
      <c r="B983" s="7" t="s">
        <v>91</v>
      </c>
      <c r="C983" s="7" t="s">
        <v>7174</v>
      </c>
      <c r="D983" s="7" t="s">
        <v>7181</v>
      </c>
      <c r="E983" s="7">
        <v>683</v>
      </c>
      <c r="F983" s="7">
        <v>6</v>
      </c>
      <c r="G983" s="7">
        <v>100</v>
      </c>
      <c r="H983" s="8">
        <v>150656800</v>
      </c>
      <c r="I983" s="7" t="s">
        <v>6271</v>
      </c>
      <c r="J983" s="10" t="s">
        <v>6286</v>
      </c>
    </row>
    <row r="984" spans="1:10" x14ac:dyDescent="0.2">
      <c r="A984" s="6" t="s">
        <v>91</v>
      </c>
      <c r="B984" s="7" t="s">
        <v>91</v>
      </c>
      <c r="C984" s="7" t="s">
        <v>7174</v>
      </c>
      <c r="D984" s="7" t="s">
        <v>7182</v>
      </c>
      <c r="E984" s="7">
        <v>684</v>
      </c>
      <c r="F984" s="7">
        <v>9</v>
      </c>
      <c r="G984" s="7">
        <v>191</v>
      </c>
      <c r="H984" s="8">
        <v>287754488</v>
      </c>
      <c r="I984" s="7" t="s">
        <v>6271</v>
      </c>
      <c r="J984" s="10" t="s">
        <v>6286</v>
      </c>
    </row>
    <row r="985" spans="1:10" hidden="1" x14ac:dyDescent="0.2">
      <c r="A985" s="6" t="s">
        <v>91</v>
      </c>
      <c r="B985" s="7" t="s">
        <v>91</v>
      </c>
      <c r="C985" s="7" t="s">
        <v>7174</v>
      </c>
      <c r="D985" s="7" t="s">
        <v>7183</v>
      </c>
      <c r="E985" s="7">
        <v>685</v>
      </c>
      <c r="F985" s="7">
        <v>10</v>
      </c>
      <c r="G985" s="7">
        <v>245</v>
      </c>
      <c r="H985" s="8">
        <v>369109160</v>
      </c>
      <c r="I985" s="7" t="s">
        <v>6271</v>
      </c>
      <c r="J985" s="9" t="s">
        <v>7184</v>
      </c>
    </row>
    <row r="986" spans="1:10" x14ac:dyDescent="0.2">
      <c r="A986" s="6" t="s">
        <v>91</v>
      </c>
      <c r="B986" s="7" t="s">
        <v>91</v>
      </c>
      <c r="C986" s="7" t="s">
        <v>7185</v>
      </c>
      <c r="D986" s="7" t="s">
        <v>7186</v>
      </c>
      <c r="E986" s="7">
        <v>656</v>
      </c>
      <c r="F986" s="7">
        <v>11</v>
      </c>
      <c r="G986" s="7">
        <v>163</v>
      </c>
      <c r="H986" s="8">
        <v>236789016</v>
      </c>
      <c r="I986" s="7" t="s">
        <v>6271</v>
      </c>
      <c r="J986" s="10" t="s">
        <v>6286</v>
      </c>
    </row>
    <row r="987" spans="1:10" hidden="1" x14ac:dyDescent="0.2">
      <c r="A987" s="6" t="s">
        <v>91</v>
      </c>
      <c r="B987" s="7" t="s">
        <v>91</v>
      </c>
      <c r="C987" s="7" t="s">
        <v>7185</v>
      </c>
      <c r="D987" s="7" t="s">
        <v>7187</v>
      </c>
      <c r="E987" s="7">
        <v>658</v>
      </c>
      <c r="F987" s="7">
        <v>3</v>
      </c>
      <c r="G987" s="7">
        <v>45</v>
      </c>
      <c r="H987" s="8">
        <v>67795560</v>
      </c>
      <c r="I987" s="7" t="s">
        <v>6271</v>
      </c>
      <c r="J987" s="9" t="s">
        <v>4195</v>
      </c>
    </row>
    <row r="988" spans="1:10" hidden="1" x14ac:dyDescent="0.2">
      <c r="A988" s="6" t="s">
        <v>91</v>
      </c>
      <c r="B988" s="7" t="s">
        <v>91</v>
      </c>
      <c r="C988" s="7" t="s">
        <v>7185</v>
      </c>
      <c r="D988" s="7" t="s">
        <v>7188</v>
      </c>
      <c r="E988" s="7">
        <v>658</v>
      </c>
      <c r="F988" s="7">
        <v>9</v>
      </c>
      <c r="G988" s="7">
        <v>115</v>
      </c>
      <c r="H988" s="8">
        <v>169138960</v>
      </c>
      <c r="I988" s="7" t="s">
        <v>6271</v>
      </c>
      <c r="J988" s="9" t="s">
        <v>4195</v>
      </c>
    </row>
    <row r="989" spans="1:10" hidden="1" x14ac:dyDescent="0.2">
      <c r="A989" s="6" t="s">
        <v>91</v>
      </c>
      <c r="B989" s="7" t="s">
        <v>91</v>
      </c>
      <c r="C989" s="7" t="s">
        <v>7185</v>
      </c>
      <c r="D989" s="7" t="s">
        <v>7189</v>
      </c>
      <c r="E989" s="7">
        <v>673</v>
      </c>
      <c r="F989" s="7">
        <v>9</v>
      </c>
      <c r="G989" s="7">
        <v>137</v>
      </c>
      <c r="H989" s="8">
        <v>206399816</v>
      </c>
      <c r="I989" s="7" t="s">
        <v>6271</v>
      </c>
      <c r="J989" s="9" t="s">
        <v>4413</v>
      </c>
    </row>
    <row r="990" spans="1:10" hidden="1" x14ac:dyDescent="0.2">
      <c r="A990" s="6" t="s">
        <v>91</v>
      </c>
      <c r="B990" s="7" t="s">
        <v>91</v>
      </c>
      <c r="C990" s="7" t="s">
        <v>7185</v>
      </c>
      <c r="D990" s="7" t="s">
        <v>7189</v>
      </c>
      <c r="E990" s="7">
        <v>1206</v>
      </c>
      <c r="F990" s="7">
        <v>2</v>
      </c>
      <c r="G990" s="7">
        <v>119</v>
      </c>
      <c r="H990" s="8">
        <v>146625136</v>
      </c>
      <c r="I990" s="7" t="s">
        <v>6271</v>
      </c>
      <c r="J990" s="9" t="s">
        <v>4195</v>
      </c>
    </row>
    <row r="991" spans="1:10" hidden="1" x14ac:dyDescent="0.2">
      <c r="A991" s="6" t="s">
        <v>91</v>
      </c>
      <c r="B991" s="7" t="s">
        <v>91</v>
      </c>
      <c r="C991" s="7" t="s">
        <v>7185</v>
      </c>
      <c r="D991" s="7" t="s">
        <v>6358</v>
      </c>
      <c r="E991" s="7">
        <v>675</v>
      </c>
      <c r="F991" s="7">
        <v>17</v>
      </c>
      <c r="G991" s="7">
        <v>453</v>
      </c>
      <c r="H991" s="8">
        <v>623748568</v>
      </c>
      <c r="I991" s="7" t="s">
        <v>6271</v>
      </c>
      <c r="J991" s="9" t="s">
        <v>7190</v>
      </c>
    </row>
    <row r="992" spans="1:10" hidden="1" x14ac:dyDescent="0.2">
      <c r="A992" s="6" t="s">
        <v>91</v>
      </c>
      <c r="B992" s="7" t="s">
        <v>91</v>
      </c>
      <c r="C992" s="7" t="s">
        <v>7185</v>
      </c>
      <c r="D992" s="7" t="s">
        <v>7191</v>
      </c>
      <c r="E992" s="7">
        <v>695</v>
      </c>
      <c r="F992" s="7">
        <v>23</v>
      </c>
      <c r="G992" s="7">
        <v>441</v>
      </c>
      <c r="H992" s="8">
        <v>627349248</v>
      </c>
      <c r="I992" s="7" t="s">
        <v>6271</v>
      </c>
      <c r="J992" s="9" t="s">
        <v>7192</v>
      </c>
    </row>
    <row r="993" spans="1:10" hidden="1" x14ac:dyDescent="0.2">
      <c r="A993" s="6" t="s">
        <v>91</v>
      </c>
      <c r="B993" s="7" t="s">
        <v>91</v>
      </c>
      <c r="C993" s="7" t="s">
        <v>7185</v>
      </c>
      <c r="D993" s="7" t="s">
        <v>6548</v>
      </c>
      <c r="E993" s="7">
        <v>696</v>
      </c>
      <c r="F993" s="7">
        <v>13</v>
      </c>
      <c r="G993" s="7">
        <v>260</v>
      </c>
      <c r="H993" s="8">
        <v>367009520</v>
      </c>
      <c r="I993" s="7" t="s">
        <v>6271</v>
      </c>
      <c r="J993" s="9" t="s">
        <v>4413</v>
      </c>
    </row>
    <row r="994" spans="1:10" x14ac:dyDescent="0.2">
      <c r="A994" s="6" t="s">
        <v>91</v>
      </c>
      <c r="B994" s="7" t="s">
        <v>91</v>
      </c>
      <c r="C994" s="7" t="s">
        <v>7185</v>
      </c>
      <c r="D994" s="7" t="s">
        <v>7193</v>
      </c>
      <c r="E994" s="7">
        <v>697</v>
      </c>
      <c r="F994" s="7">
        <v>11</v>
      </c>
      <c r="G994" s="7">
        <v>185</v>
      </c>
      <c r="H994" s="8">
        <v>268012544</v>
      </c>
      <c r="I994" s="7" t="s">
        <v>6271</v>
      </c>
      <c r="J994" s="10" t="s">
        <v>6286</v>
      </c>
    </row>
    <row r="995" spans="1:10" hidden="1" x14ac:dyDescent="0.2">
      <c r="A995" s="6" t="s">
        <v>91</v>
      </c>
      <c r="B995" s="7" t="s">
        <v>91</v>
      </c>
      <c r="C995" s="7" t="s">
        <v>7194</v>
      </c>
      <c r="D995" s="7" t="s">
        <v>6920</v>
      </c>
      <c r="E995" s="7">
        <v>655</v>
      </c>
      <c r="F995" s="7">
        <v>12</v>
      </c>
      <c r="G995" s="7">
        <v>242</v>
      </c>
      <c r="H995" s="8">
        <v>343733232</v>
      </c>
      <c r="I995" s="7" t="s">
        <v>6271</v>
      </c>
      <c r="J995" s="9" t="s">
        <v>7195</v>
      </c>
    </row>
    <row r="996" spans="1:10" hidden="1" x14ac:dyDescent="0.2">
      <c r="A996" s="6" t="s">
        <v>91</v>
      </c>
      <c r="B996" s="7" t="s">
        <v>91</v>
      </c>
      <c r="C996" s="7" t="s">
        <v>7194</v>
      </c>
      <c r="D996" s="7" t="s">
        <v>7196</v>
      </c>
      <c r="E996" s="7">
        <v>659</v>
      </c>
      <c r="F996" s="7">
        <v>9</v>
      </c>
      <c r="G996" s="7">
        <v>220</v>
      </c>
      <c r="H996" s="8">
        <v>304002560</v>
      </c>
      <c r="I996" s="7" t="s">
        <v>6271</v>
      </c>
      <c r="J996" s="9" t="s">
        <v>7195</v>
      </c>
    </row>
    <row r="997" spans="1:10" hidden="1" x14ac:dyDescent="0.2">
      <c r="A997" s="6" t="s">
        <v>91</v>
      </c>
      <c r="B997" s="7" t="s">
        <v>91</v>
      </c>
      <c r="C997" s="7" t="s">
        <v>7194</v>
      </c>
      <c r="D997" s="7" t="s">
        <v>7197</v>
      </c>
      <c r="E997" s="7">
        <v>660</v>
      </c>
      <c r="F997" s="7">
        <v>7</v>
      </c>
      <c r="G997" s="7">
        <v>217</v>
      </c>
      <c r="H997" s="8">
        <v>292622256</v>
      </c>
      <c r="I997" s="7" t="s">
        <v>6271</v>
      </c>
      <c r="J997" s="9" t="s">
        <v>7195</v>
      </c>
    </row>
    <row r="998" spans="1:10" hidden="1" x14ac:dyDescent="0.2">
      <c r="A998" s="6" t="s">
        <v>91</v>
      </c>
      <c r="B998" s="7" t="s">
        <v>91</v>
      </c>
      <c r="C998" s="7" t="s">
        <v>7194</v>
      </c>
      <c r="D998" s="7" t="s">
        <v>7198</v>
      </c>
      <c r="E998" s="7">
        <v>660</v>
      </c>
      <c r="F998" s="7">
        <v>1</v>
      </c>
      <c r="G998" s="7">
        <v>44</v>
      </c>
      <c r="H998" s="8">
        <v>54214336</v>
      </c>
      <c r="I998" s="7" t="s">
        <v>6271</v>
      </c>
      <c r="J998" s="9" t="s">
        <v>7195</v>
      </c>
    </row>
    <row r="999" spans="1:10" hidden="1" x14ac:dyDescent="0.2">
      <c r="A999" s="6" t="s">
        <v>91</v>
      </c>
      <c r="B999" s="7" t="s">
        <v>91</v>
      </c>
      <c r="C999" s="7" t="s">
        <v>7194</v>
      </c>
      <c r="D999" s="7" t="s">
        <v>7199</v>
      </c>
      <c r="E999" s="7">
        <v>654</v>
      </c>
      <c r="F999" s="7">
        <v>3</v>
      </c>
      <c r="G999" s="7">
        <v>48</v>
      </c>
      <c r="H999" s="8">
        <v>72315264</v>
      </c>
      <c r="I999" s="7" t="s">
        <v>6271</v>
      </c>
      <c r="J999" s="9" t="s">
        <v>7184</v>
      </c>
    </row>
    <row r="1000" spans="1:10" hidden="1" x14ac:dyDescent="0.2">
      <c r="A1000" s="6" t="s">
        <v>91</v>
      </c>
      <c r="B1000" s="7" t="s">
        <v>91</v>
      </c>
      <c r="C1000" s="7" t="s">
        <v>7194</v>
      </c>
      <c r="D1000" s="7" t="s">
        <v>92</v>
      </c>
      <c r="E1000" s="7">
        <v>680</v>
      </c>
      <c r="F1000" s="7">
        <v>22</v>
      </c>
      <c r="G1000" s="7">
        <v>452</v>
      </c>
      <c r="H1000" s="8">
        <v>680968736</v>
      </c>
      <c r="I1000" s="7" t="s">
        <v>6271</v>
      </c>
      <c r="J1000" s="9" t="s">
        <v>7180</v>
      </c>
    </row>
    <row r="1001" spans="1:10" x14ac:dyDescent="0.2">
      <c r="A1001" s="6" t="s">
        <v>91</v>
      </c>
      <c r="B1001" s="7" t="s">
        <v>91</v>
      </c>
      <c r="C1001" s="7" t="s">
        <v>7194</v>
      </c>
      <c r="D1001" s="7" t="s">
        <v>6938</v>
      </c>
      <c r="E1001" s="7">
        <v>694</v>
      </c>
      <c r="F1001" s="7">
        <v>8</v>
      </c>
      <c r="G1001" s="7">
        <v>150</v>
      </c>
      <c r="H1001" s="8">
        <v>212264000</v>
      </c>
      <c r="I1001" s="7" t="s">
        <v>6271</v>
      </c>
      <c r="J1001" s="10" t="s">
        <v>6286</v>
      </c>
    </row>
    <row r="1002" spans="1:10" hidden="1" x14ac:dyDescent="0.2">
      <c r="A1002" s="6" t="s">
        <v>91</v>
      </c>
      <c r="B1002" s="7" t="s">
        <v>91</v>
      </c>
      <c r="C1002" s="7" t="s">
        <v>7194</v>
      </c>
      <c r="D1002" s="7" t="s">
        <v>7200</v>
      </c>
      <c r="E1002" s="7">
        <v>654</v>
      </c>
      <c r="F1002" s="7">
        <v>2</v>
      </c>
      <c r="G1002" s="7">
        <v>45</v>
      </c>
      <c r="H1002" s="8">
        <v>67795560</v>
      </c>
      <c r="I1002" s="7" t="s">
        <v>6271</v>
      </c>
      <c r="J1002" s="9" t="s">
        <v>7184</v>
      </c>
    </row>
    <row r="1003" spans="1:10" x14ac:dyDescent="0.2">
      <c r="A1003" s="6" t="s">
        <v>91</v>
      </c>
      <c r="B1003" s="7" t="s">
        <v>91</v>
      </c>
      <c r="C1003" s="7" t="s">
        <v>7194</v>
      </c>
      <c r="D1003" s="7" t="s">
        <v>7201</v>
      </c>
      <c r="E1003" s="7">
        <v>703</v>
      </c>
      <c r="F1003" s="7">
        <v>6</v>
      </c>
      <c r="G1003" s="7">
        <v>85</v>
      </c>
      <c r="H1003" s="8">
        <v>128058280</v>
      </c>
      <c r="I1003" s="7" t="s">
        <v>6271</v>
      </c>
      <c r="J1003" s="10" t="s">
        <v>6286</v>
      </c>
    </row>
    <row r="1004" spans="1:10" hidden="1" x14ac:dyDescent="0.2">
      <c r="A1004" s="6" t="s">
        <v>91</v>
      </c>
      <c r="B1004" s="7" t="s">
        <v>91</v>
      </c>
      <c r="C1004" s="7" t="s">
        <v>7202</v>
      </c>
      <c r="D1004" s="7" t="s">
        <v>7203</v>
      </c>
      <c r="E1004" s="7">
        <v>665</v>
      </c>
      <c r="F1004" s="7">
        <v>3</v>
      </c>
      <c r="G1004" s="7">
        <v>50</v>
      </c>
      <c r="H1004" s="8">
        <v>75328400</v>
      </c>
      <c r="I1004" s="7" t="s">
        <v>6271</v>
      </c>
      <c r="J1004" s="9" t="s">
        <v>7180</v>
      </c>
    </row>
    <row r="1005" spans="1:10" hidden="1" x14ac:dyDescent="0.2">
      <c r="A1005" s="6" t="s">
        <v>91</v>
      </c>
      <c r="B1005" s="7" t="s">
        <v>91</v>
      </c>
      <c r="C1005" s="7" t="s">
        <v>7202</v>
      </c>
      <c r="D1005" s="7" t="s">
        <v>7204</v>
      </c>
      <c r="E1005" s="7">
        <v>676</v>
      </c>
      <c r="F1005" s="7">
        <v>10</v>
      </c>
      <c r="G1005" s="7">
        <v>150</v>
      </c>
      <c r="H1005" s="8">
        <v>216459600</v>
      </c>
      <c r="I1005" s="7" t="s">
        <v>6271</v>
      </c>
      <c r="J1005" s="9" t="s">
        <v>7192</v>
      </c>
    </row>
    <row r="1006" spans="1:10" hidden="1" x14ac:dyDescent="0.2">
      <c r="A1006" s="6" t="s">
        <v>91</v>
      </c>
      <c r="B1006" s="7" t="s">
        <v>91</v>
      </c>
      <c r="C1006" s="7" t="s">
        <v>7202</v>
      </c>
      <c r="D1006" s="7" t="s">
        <v>92</v>
      </c>
      <c r="E1006" s="7">
        <v>681</v>
      </c>
      <c r="F1006" s="7">
        <v>20</v>
      </c>
      <c r="G1006" s="7">
        <v>300</v>
      </c>
      <c r="H1006" s="8">
        <v>451970400</v>
      </c>
      <c r="I1006" s="7" t="s">
        <v>6271</v>
      </c>
      <c r="J1006" s="9" t="s">
        <v>7180</v>
      </c>
    </row>
    <row r="1007" spans="1:10" hidden="1" x14ac:dyDescent="0.2">
      <c r="A1007" s="6" t="s">
        <v>91</v>
      </c>
      <c r="B1007" s="7" t="s">
        <v>91</v>
      </c>
      <c r="C1007" s="7" t="s">
        <v>7202</v>
      </c>
      <c r="D1007" s="7" t="s">
        <v>92</v>
      </c>
      <c r="E1007" s="7">
        <v>1207</v>
      </c>
      <c r="F1007" s="7">
        <v>1</v>
      </c>
      <c r="G1007" s="7">
        <v>90</v>
      </c>
      <c r="H1007" s="8">
        <v>110892960</v>
      </c>
      <c r="I1007" s="7" t="s">
        <v>6271</v>
      </c>
      <c r="J1007" s="9" t="s">
        <v>7205</v>
      </c>
    </row>
    <row r="1008" spans="1:10" hidden="1" x14ac:dyDescent="0.2">
      <c r="A1008" s="6" t="s">
        <v>91</v>
      </c>
      <c r="B1008" s="7" t="s">
        <v>91</v>
      </c>
      <c r="C1008" s="7" t="s">
        <v>7202</v>
      </c>
      <c r="D1008" s="7" t="s">
        <v>92</v>
      </c>
      <c r="E1008" s="7">
        <v>1208</v>
      </c>
      <c r="F1008" s="7">
        <v>4</v>
      </c>
      <c r="G1008" s="7">
        <v>222</v>
      </c>
      <c r="H1008" s="8">
        <v>273535968</v>
      </c>
      <c r="I1008" s="7" t="s">
        <v>6271</v>
      </c>
      <c r="J1008" s="9" t="s">
        <v>7206</v>
      </c>
    </row>
    <row r="1009" spans="1:10" hidden="1" x14ac:dyDescent="0.2">
      <c r="A1009" s="6" t="s">
        <v>91</v>
      </c>
      <c r="B1009" s="7" t="s">
        <v>91</v>
      </c>
      <c r="C1009" s="7" t="s">
        <v>7202</v>
      </c>
      <c r="D1009" s="7" t="s">
        <v>7207</v>
      </c>
      <c r="E1009" s="7">
        <v>665</v>
      </c>
      <c r="F1009" s="7">
        <v>6</v>
      </c>
      <c r="G1009" s="7">
        <v>100</v>
      </c>
      <c r="H1009" s="8">
        <v>150656800</v>
      </c>
      <c r="I1009" s="7" t="s">
        <v>6271</v>
      </c>
      <c r="J1009" s="9" t="s">
        <v>7180</v>
      </c>
    </row>
    <row r="1010" spans="1:10" hidden="1" x14ac:dyDescent="0.2">
      <c r="A1010" s="6" t="s">
        <v>91</v>
      </c>
      <c r="B1010" s="7" t="s">
        <v>91</v>
      </c>
      <c r="C1010" s="7" t="s">
        <v>7208</v>
      </c>
      <c r="D1010" s="7" t="s">
        <v>7209</v>
      </c>
      <c r="E1010" s="7">
        <v>662</v>
      </c>
      <c r="F1010" s="7">
        <v>25</v>
      </c>
      <c r="G1010" s="7">
        <v>381</v>
      </c>
      <c r="H1010" s="8">
        <v>549807384</v>
      </c>
      <c r="I1010" s="7" t="s">
        <v>6271</v>
      </c>
      <c r="J1010" s="9" t="s">
        <v>7192</v>
      </c>
    </row>
    <row r="1011" spans="1:10" x14ac:dyDescent="0.2">
      <c r="A1011" s="6" t="s">
        <v>91</v>
      </c>
      <c r="B1011" s="7" t="s">
        <v>91</v>
      </c>
      <c r="C1011" s="7" t="s">
        <v>7208</v>
      </c>
      <c r="D1011" s="7" t="s">
        <v>7210</v>
      </c>
      <c r="E1011" s="7">
        <v>666</v>
      </c>
      <c r="F1011" s="7">
        <v>9</v>
      </c>
      <c r="G1011" s="7">
        <v>116</v>
      </c>
      <c r="H1011" s="8">
        <v>167395424</v>
      </c>
      <c r="I1011" s="7" t="s">
        <v>6271</v>
      </c>
      <c r="J1011" s="10" t="s">
        <v>6286</v>
      </c>
    </row>
    <row r="1012" spans="1:10" hidden="1" x14ac:dyDescent="0.2">
      <c r="A1012" s="6" t="s">
        <v>91</v>
      </c>
      <c r="B1012" s="7" t="s">
        <v>91</v>
      </c>
      <c r="C1012" s="7" t="s">
        <v>7208</v>
      </c>
      <c r="D1012" s="7" t="s">
        <v>7211</v>
      </c>
      <c r="E1012" s="7">
        <v>653</v>
      </c>
      <c r="F1012" s="7">
        <v>28</v>
      </c>
      <c r="G1012" s="7">
        <v>361</v>
      </c>
      <c r="H1012" s="8">
        <v>520946104</v>
      </c>
      <c r="I1012" s="7" t="s">
        <v>6271</v>
      </c>
      <c r="J1012" s="9" t="s">
        <v>7192</v>
      </c>
    </row>
    <row r="1013" spans="1:10" x14ac:dyDescent="0.2">
      <c r="A1013" s="6" t="s">
        <v>91</v>
      </c>
      <c r="B1013" s="7" t="s">
        <v>91</v>
      </c>
      <c r="C1013" s="7" t="s">
        <v>7208</v>
      </c>
      <c r="D1013" s="7" t="s">
        <v>7212</v>
      </c>
      <c r="E1013" s="7">
        <v>682</v>
      </c>
      <c r="F1013" s="7">
        <v>30</v>
      </c>
      <c r="G1013" s="7">
        <v>412</v>
      </c>
      <c r="H1013" s="8">
        <v>594542368</v>
      </c>
      <c r="I1013" s="7" t="s">
        <v>6271</v>
      </c>
      <c r="J1013" s="10" t="s">
        <v>6286</v>
      </c>
    </row>
    <row r="1014" spans="1:10" x14ac:dyDescent="0.2">
      <c r="A1014" s="6" t="s">
        <v>91</v>
      </c>
      <c r="B1014" s="7" t="s">
        <v>91</v>
      </c>
      <c r="C1014" s="7" t="s">
        <v>7208</v>
      </c>
      <c r="D1014" s="7" t="s">
        <v>7213</v>
      </c>
      <c r="E1014" s="7">
        <v>701</v>
      </c>
      <c r="F1014" s="7">
        <v>16</v>
      </c>
      <c r="G1014" s="7">
        <v>223</v>
      </c>
      <c r="H1014" s="8">
        <v>335964664</v>
      </c>
      <c r="I1014" s="7" t="s">
        <v>6271</v>
      </c>
      <c r="J1014" s="10" t="s">
        <v>6286</v>
      </c>
    </row>
    <row r="1015" spans="1:10" hidden="1" x14ac:dyDescent="0.2">
      <c r="A1015" s="6" t="s">
        <v>91</v>
      </c>
      <c r="B1015" s="7" t="s">
        <v>91</v>
      </c>
      <c r="C1015" s="7" t="s">
        <v>7208</v>
      </c>
      <c r="D1015" s="7" t="s">
        <v>7213</v>
      </c>
      <c r="E1015" s="7">
        <v>1210</v>
      </c>
      <c r="F1015" s="7">
        <v>1</v>
      </c>
      <c r="G1015" s="7">
        <v>80</v>
      </c>
      <c r="H1015" s="8">
        <v>98571520</v>
      </c>
      <c r="I1015" s="7" t="s">
        <v>6271</v>
      </c>
      <c r="J1015" s="9" t="s">
        <v>7214</v>
      </c>
    </row>
    <row r="1016" spans="1:10" hidden="1" x14ac:dyDescent="0.2">
      <c r="A1016" s="6" t="s">
        <v>91</v>
      </c>
      <c r="B1016" s="7" t="s">
        <v>91</v>
      </c>
      <c r="C1016" s="7" t="s">
        <v>7215</v>
      </c>
      <c r="D1016" s="7" t="s">
        <v>7216</v>
      </c>
      <c r="E1016" s="7">
        <v>663</v>
      </c>
      <c r="F1016" s="7">
        <v>3</v>
      </c>
      <c r="G1016" s="7">
        <v>152</v>
      </c>
      <c r="H1016" s="8">
        <v>189878488</v>
      </c>
      <c r="I1016" s="7" t="s">
        <v>6271</v>
      </c>
      <c r="J1016" s="9" t="s">
        <v>7217</v>
      </c>
    </row>
    <row r="1017" spans="1:10" hidden="1" x14ac:dyDescent="0.2">
      <c r="A1017" s="6" t="s">
        <v>91</v>
      </c>
      <c r="B1017" s="7" t="s">
        <v>91</v>
      </c>
      <c r="C1017" s="7" t="s">
        <v>7215</v>
      </c>
      <c r="D1017" s="7" t="s">
        <v>7216</v>
      </c>
      <c r="E1017" s="7">
        <v>664</v>
      </c>
      <c r="F1017" s="7">
        <v>21</v>
      </c>
      <c r="G1017" s="7">
        <v>1057</v>
      </c>
      <c r="H1017" s="8">
        <v>1525318648</v>
      </c>
      <c r="I1017" s="7" t="s">
        <v>6271</v>
      </c>
      <c r="J1017" s="10" t="s">
        <v>6753</v>
      </c>
    </row>
    <row r="1018" spans="1:10" hidden="1" x14ac:dyDescent="0.2">
      <c r="A1018" s="6" t="s">
        <v>91</v>
      </c>
      <c r="B1018" s="7" t="s">
        <v>91</v>
      </c>
      <c r="C1018" s="7" t="s">
        <v>7215</v>
      </c>
      <c r="D1018" s="7" t="s">
        <v>7216</v>
      </c>
      <c r="E1018" s="7">
        <v>1205</v>
      </c>
      <c r="F1018" s="7">
        <v>6</v>
      </c>
      <c r="G1018" s="7">
        <v>250</v>
      </c>
      <c r="H1018" s="8">
        <v>308036000</v>
      </c>
      <c r="I1018" s="7" t="s">
        <v>6271</v>
      </c>
      <c r="J1018" s="14" t="s">
        <v>7218</v>
      </c>
    </row>
    <row r="1019" spans="1:10" hidden="1" x14ac:dyDescent="0.2">
      <c r="A1019" s="6" t="s">
        <v>91</v>
      </c>
      <c r="B1019" s="7" t="s">
        <v>91</v>
      </c>
      <c r="C1019" s="7" t="s">
        <v>7215</v>
      </c>
      <c r="D1019" s="7" t="s">
        <v>7219</v>
      </c>
      <c r="E1019" s="7">
        <v>667</v>
      </c>
      <c r="F1019" s="7">
        <v>11</v>
      </c>
      <c r="G1019" s="7">
        <v>532</v>
      </c>
      <c r="H1019" s="8">
        <v>767710048</v>
      </c>
      <c r="I1019" s="7" t="s">
        <v>6271</v>
      </c>
      <c r="J1019" s="10" t="s">
        <v>6753</v>
      </c>
    </row>
    <row r="1020" spans="1:10" x14ac:dyDescent="0.2">
      <c r="A1020" s="6" t="s">
        <v>91</v>
      </c>
      <c r="B1020" s="7" t="s">
        <v>91</v>
      </c>
      <c r="C1020" s="7" t="s">
        <v>7215</v>
      </c>
      <c r="D1020" s="7" t="s">
        <v>7220</v>
      </c>
      <c r="E1020" s="7">
        <v>674</v>
      </c>
      <c r="F1020" s="7">
        <v>1</v>
      </c>
      <c r="G1020" s="7">
        <v>109</v>
      </c>
      <c r="H1020" s="8">
        <v>134303696</v>
      </c>
      <c r="I1020" s="7" t="s">
        <v>6271</v>
      </c>
      <c r="J1020" s="10" t="s">
        <v>6286</v>
      </c>
    </row>
    <row r="1021" spans="1:10" x14ac:dyDescent="0.2">
      <c r="A1021" s="6" t="s">
        <v>91</v>
      </c>
      <c r="B1021" s="7" t="s">
        <v>91</v>
      </c>
      <c r="C1021" s="7" t="s">
        <v>7215</v>
      </c>
      <c r="D1021" s="7" t="s">
        <v>6929</v>
      </c>
      <c r="E1021" s="7">
        <v>678</v>
      </c>
      <c r="F1021" s="7">
        <v>4</v>
      </c>
      <c r="G1021" s="7">
        <v>160</v>
      </c>
      <c r="H1021" s="8">
        <v>205579840</v>
      </c>
      <c r="I1021" s="7" t="s">
        <v>6271</v>
      </c>
      <c r="J1021" s="10" t="s">
        <v>6286</v>
      </c>
    </row>
    <row r="1022" spans="1:10" hidden="1" x14ac:dyDescent="0.2">
      <c r="A1022" s="6" t="s">
        <v>91</v>
      </c>
      <c r="B1022" s="7" t="s">
        <v>91</v>
      </c>
      <c r="C1022" s="7" t="s">
        <v>7215</v>
      </c>
      <c r="D1022" s="7" t="s">
        <v>7221</v>
      </c>
      <c r="E1022" s="7">
        <v>679</v>
      </c>
      <c r="F1022" s="7">
        <v>12</v>
      </c>
      <c r="G1022" s="7">
        <v>508</v>
      </c>
      <c r="H1022" s="8">
        <v>634365952</v>
      </c>
      <c r="I1022" s="7" t="s">
        <v>6271</v>
      </c>
      <c r="J1022" s="9" t="s">
        <v>7222</v>
      </c>
    </row>
    <row r="1023" spans="1:10" hidden="1" x14ac:dyDescent="0.2">
      <c r="A1023" s="6" t="s">
        <v>91</v>
      </c>
      <c r="B1023" s="7" t="s">
        <v>91</v>
      </c>
      <c r="C1023" s="7" t="s">
        <v>7215</v>
      </c>
      <c r="D1023" s="7" t="s">
        <v>7223</v>
      </c>
      <c r="E1023" s="7">
        <v>687</v>
      </c>
      <c r="F1023" s="7">
        <v>4</v>
      </c>
      <c r="G1023" s="7">
        <v>686</v>
      </c>
      <c r="H1023" s="8">
        <v>845250784</v>
      </c>
      <c r="I1023" s="7" t="s">
        <v>6271</v>
      </c>
      <c r="J1023" s="14" t="s">
        <v>7224</v>
      </c>
    </row>
    <row r="1024" spans="1:10" hidden="1" x14ac:dyDescent="0.2">
      <c r="A1024" s="6" t="s">
        <v>91</v>
      </c>
      <c r="B1024" s="7" t="s">
        <v>91</v>
      </c>
      <c r="C1024" s="7" t="s">
        <v>7215</v>
      </c>
      <c r="D1024" s="7" t="s">
        <v>7223</v>
      </c>
      <c r="E1024" s="7">
        <v>688</v>
      </c>
      <c r="F1024" s="7">
        <v>9</v>
      </c>
      <c r="G1024" s="7">
        <v>459</v>
      </c>
      <c r="H1024" s="8">
        <v>565554096</v>
      </c>
      <c r="I1024" s="7" t="s">
        <v>6271</v>
      </c>
      <c r="J1024" s="9" t="s">
        <v>7225</v>
      </c>
    </row>
    <row r="1025" spans="1:10" hidden="1" x14ac:dyDescent="0.2">
      <c r="A1025" s="6" t="s">
        <v>91</v>
      </c>
      <c r="B1025" s="7" t="s">
        <v>91</v>
      </c>
      <c r="C1025" s="7" t="s">
        <v>7215</v>
      </c>
      <c r="D1025" s="7" t="s">
        <v>7223</v>
      </c>
      <c r="E1025" s="7">
        <v>689</v>
      </c>
      <c r="F1025" s="7">
        <v>19</v>
      </c>
      <c r="G1025" s="7">
        <v>1125</v>
      </c>
      <c r="H1025" s="8">
        <v>1623447000</v>
      </c>
      <c r="I1025" s="7" t="s">
        <v>6271</v>
      </c>
      <c r="J1025" s="10" t="s">
        <v>6753</v>
      </c>
    </row>
    <row r="1026" spans="1:10" hidden="1" x14ac:dyDescent="0.2">
      <c r="A1026" s="6" t="s">
        <v>91</v>
      </c>
      <c r="B1026" s="7" t="s">
        <v>91</v>
      </c>
      <c r="C1026" s="7" t="s">
        <v>7215</v>
      </c>
      <c r="D1026" s="7" t="s">
        <v>7223</v>
      </c>
      <c r="E1026" s="7">
        <v>690</v>
      </c>
      <c r="F1026" s="7">
        <v>23</v>
      </c>
      <c r="G1026" s="7">
        <v>1142</v>
      </c>
      <c r="H1026" s="8">
        <v>1647979088</v>
      </c>
      <c r="I1026" s="7" t="s">
        <v>6271</v>
      </c>
      <c r="J1026" s="10" t="s">
        <v>6753</v>
      </c>
    </row>
    <row r="1027" spans="1:10" hidden="1" x14ac:dyDescent="0.2">
      <c r="A1027" s="6" t="s">
        <v>91</v>
      </c>
      <c r="B1027" s="7" t="s">
        <v>91</v>
      </c>
      <c r="C1027" s="7" t="s">
        <v>7215</v>
      </c>
      <c r="D1027" s="7" t="s">
        <v>7223</v>
      </c>
      <c r="E1027" s="7">
        <v>691</v>
      </c>
      <c r="F1027" s="7">
        <v>25</v>
      </c>
      <c r="G1027" s="7">
        <v>1114</v>
      </c>
      <c r="H1027" s="8">
        <v>1607573296</v>
      </c>
      <c r="I1027" s="7" t="s">
        <v>6271</v>
      </c>
      <c r="J1027" s="10" t="s">
        <v>6753</v>
      </c>
    </row>
    <row r="1028" spans="1:10" hidden="1" x14ac:dyDescent="0.2">
      <c r="A1028" s="6" t="s">
        <v>91</v>
      </c>
      <c r="B1028" s="7" t="s">
        <v>91</v>
      </c>
      <c r="C1028" s="7" t="s">
        <v>7215</v>
      </c>
      <c r="D1028" s="7" t="s">
        <v>7223</v>
      </c>
      <c r="E1028" s="7">
        <v>692</v>
      </c>
      <c r="F1028" s="7">
        <v>58</v>
      </c>
      <c r="G1028" s="7">
        <v>1121</v>
      </c>
      <c r="H1028" s="8">
        <v>1617674744</v>
      </c>
      <c r="I1028" s="7" t="s">
        <v>6271</v>
      </c>
      <c r="J1028" s="10" t="s">
        <v>6753</v>
      </c>
    </row>
    <row r="1029" spans="1:10" hidden="1" x14ac:dyDescent="0.2">
      <c r="A1029" s="6" t="s">
        <v>91</v>
      </c>
      <c r="B1029" s="7" t="s">
        <v>91</v>
      </c>
      <c r="C1029" s="7" t="s">
        <v>7215</v>
      </c>
      <c r="D1029" s="7" t="s">
        <v>7223</v>
      </c>
      <c r="E1029" s="7">
        <v>693</v>
      </c>
      <c r="F1029" s="7">
        <v>5</v>
      </c>
      <c r="G1029" s="7">
        <v>199</v>
      </c>
      <c r="H1029" s="8">
        <v>287169736</v>
      </c>
      <c r="I1029" s="7" t="s">
        <v>6271</v>
      </c>
      <c r="J1029" s="10" t="s">
        <v>6753</v>
      </c>
    </row>
    <row r="1030" spans="1:10" hidden="1" x14ac:dyDescent="0.2">
      <c r="A1030" s="6" t="s">
        <v>91</v>
      </c>
      <c r="B1030" s="7" t="s">
        <v>91</v>
      </c>
      <c r="C1030" s="7" t="s">
        <v>7215</v>
      </c>
      <c r="D1030" s="7" t="s">
        <v>7223</v>
      </c>
      <c r="E1030" s="7">
        <v>704</v>
      </c>
      <c r="F1030" s="7">
        <v>1</v>
      </c>
      <c r="G1030" s="7">
        <v>81</v>
      </c>
      <c r="H1030" s="8">
        <v>99803664</v>
      </c>
      <c r="I1030" s="7" t="s">
        <v>6271</v>
      </c>
      <c r="J1030" s="9" t="s">
        <v>7225</v>
      </c>
    </row>
    <row r="1031" spans="1:10" hidden="1" x14ac:dyDescent="0.2">
      <c r="A1031" s="6" t="s">
        <v>91</v>
      </c>
      <c r="B1031" s="7" t="s">
        <v>91</v>
      </c>
      <c r="C1031" s="7" t="s">
        <v>7215</v>
      </c>
      <c r="D1031" s="7" t="s">
        <v>6297</v>
      </c>
      <c r="E1031" s="7">
        <v>698</v>
      </c>
      <c r="F1031" s="7">
        <v>14</v>
      </c>
      <c r="G1031" s="7">
        <v>696</v>
      </c>
      <c r="H1031" s="8">
        <v>973156384</v>
      </c>
      <c r="I1031" s="7" t="s">
        <v>6271</v>
      </c>
      <c r="J1031" s="9" t="s">
        <v>7226</v>
      </c>
    </row>
    <row r="1032" spans="1:10" hidden="1" x14ac:dyDescent="0.2">
      <c r="A1032" s="6" t="s">
        <v>91</v>
      </c>
      <c r="B1032" s="7" t="s">
        <v>91</v>
      </c>
      <c r="C1032" s="7" t="s">
        <v>7227</v>
      </c>
      <c r="D1032" s="7" t="s">
        <v>7228</v>
      </c>
      <c r="E1032" s="7">
        <v>668</v>
      </c>
      <c r="F1032" s="7">
        <v>17</v>
      </c>
      <c r="G1032" s="7">
        <v>255</v>
      </c>
      <c r="H1032" s="8">
        <v>384174840</v>
      </c>
      <c r="I1032" s="7" t="s">
        <v>6271</v>
      </c>
      <c r="J1032" s="10" t="s">
        <v>6753</v>
      </c>
    </row>
    <row r="1033" spans="1:10" hidden="1" x14ac:dyDescent="0.2">
      <c r="A1033" s="6" t="s">
        <v>91</v>
      </c>
      <c r="B1033" s="7" t="s">
        <v>91</v>
      </c>
      <c r="C1033" s="7" t="s">
        <v>7227</v>
      </c>
      <c r="D1033" s="7" t="s">
        <v>6955</v>
      </c>
      <c r="E1033" s="7">
        <v>1209</v>
      </c>
      <c r="F1033" s="7">
        <v>1</v>
      </c>
      <c r="G1033" s="7">
        <v>110</v>
      </c>
      <c r="H1033" s="8">
        <v>135535840</v>
      </c>
      <c r="I1033" s="7" t="s">
        <v>6271</v>
      </c>
      <c r="J1033" s="9" t="s">
        <v>7179</v>
      </c>
    </row>
    <row r="1034" spans="1:10" hidden="1" x14ac:dyDescent="0.2">
      <c r="A1034" s="6" t="s">
        <v>91</v>
      </c>
      <c r="B1034" s="7" t="s">
        <v>91</v>
      </c>
      <c r="C1034" s="7" t="s">
        <v>7227</v>
      </c>
      <c r="D1034" s="7" t="s">
        <v>7229</v>
      </c>
      <c r="E1034" s="7">
        <v>699</v>
      </c>
      <c r="F1034" s="7">
        <v>9</v>
      </c>
      <c r="G1034" s="7">
        <v>352</v>
      </c>
      <c r="H1034" s="8">
        <v>530311936</v>
      </c>
      <c r="I1034" s="7" t="s">
        <v>6271</v>
      </c>
      <c r="J1034" s="9" t="s">
        <v>7230</v>
      </c>
    </row>
    <row r="1035" spans="1:10" hidden="1" x14ac:dyDescent="0.2">
      <c r="A1035" s="6" t="s">
        <v>91</v>
      </c>
      <c r="B1035" s="7" t="s">
        <v>91</v>
      </c>
      <c r="C1035" s="7" t="s">
        <v>7227</v>
      </c>
      <c r="D1035" s="7" t="s">
        <v>3713</v>
      </c>
      <c r="E1035" s="7">
        <v>700</v>
      </c>
      <c r="F1035" s="7">
        <v>12</v>
      </c>
      <c r="G1035" s="7">
        <v>200</v>
      </c>
      <c r="H1035" s="8">
        <v>301313600</v>
      </c>
      <c r="I1035" s="7" t="s">
        <v>6271</v>
      </c>
      <c r="J1035" s="10" t="s">
        <v>6753</v>
      </c>
    </row>
    <row r="1036" spans="1:10" hidden="1" x14ac:dyDescent="0.2">
      <c r="A1036" s="6" t="s">
        <v>91</v>
      </c>
      <c r="B1036" s="7" t="s">
        <v>91</v>
      </c>
      <c r="C1036" s="7" t="s">
        <v>7227</v>
      </c>
      <c r="D1036" s="7" t="s">
        <v>7231</v>
      </c>
      <c r="E1036" s="7">
        <v>702</v>
      </c>
      <c r="F1036" s="7">
        <v>59</v>
      </c>
      <c r="G1036" s="7">
        <v>1056</v>
      </c>
      <c r="H1036" s="8">
        <v>1590935808</v>
      </c>
      <c r="I1036" s="7" t="s">
        <v>6271</v>
      </c>
      <c r="J1036" s="10" t="s">
        <v>6753</v>
      </c>
    </row>
    <row r="1037" spans="1:10" hidden="1" x14ac:dyDescent="0.2">
      <c r="A1037" s="6" t="s">
        <v>31</v>
      </c>
      <c r="B1037" s="7" t="s">
        <v>31</v>
      </c>
      <c r="C1037" s="7" t="s">
        <v>7232</v>
      </c>
      <c r="D1037" s="7" t="s">
        <v>7233</v>
      </c>
      <c r="E1037" s="7">
        <v>518</v>
      </c>
      <c r="F1037" s="7">
        <v>8</v>
      </c>
      <c r="G1037" s="7">
        <v>372</v>
      </c>
      <c r="H1037" s="8">
        <v>560443296</v>
      </c>
      <c r="I1037" s="7" t="s">
        <v>6276</v>
      </c>
      <c r="J1037" s="9"/>
    </row>
    <row r="1038" spans="1:10" hidden="1" x14ac:dyDescent="0.2">
      <c r="A1038" s="6" t="s">
        <v>31</v>
      </c>
      <c r="B1038" s="7" t="s">
        <v>31</v>
      </c>
      <c r="C1038" s="7" t="s">
        <v>7232</v>
      </c>
      <c r="D1038" s="7" t="s">
        <v>7234</v>
      </c>
      <c r="E1038" s="7">
        <v>529</v>
      </c>
      <c r="F1038" s="7">
        <v>15</v>
      </c>
      <c r="G1038" s="7">
        <v>751</v>
      </c>
      <c r="H1038" s="8">
        <v>1131432568</v>
      </c>
      <c r="I1038" s="7" t="s">
        <v>6276</v>
      </c>
      <c r="J1038" s="9"/>
    </row>
    <row r="1039" spans="1:10" x14ac:dyDescent="0.2">
      <c r="A1039" s="6" t="s">
        <v>31</v>
      </c>
      <c r="B1039" s="7" t="s">
        <v>31</v>
      </c>
      <c r="C1039" s="7" t="s">
        <v>7232</v>
      </c>
      <c r="D1039" s="7" t="s">
        <v>7235</v>
      </c>
      <c r="E1039" s="7">
        <v>531</v>
      </c>
      <c r="F1039" s="7">
        <v>3</v>
      </c>
      <c r="G1039" s="7">
        <v>150</v>
      </c>
      <c r="H1039" s="8">
        <v>225985200</v>
      </c>
      <c r="I1039" s="7" t="s">
        <v>6271</v>
      </c>
      <c r="J1039" s="10" t="s">
        <v>6286</v>
      </c>
    </row>
    <row r="1040" spans="1:10" hidden="1" x14ac:dyDescent="0.2">
      <c r="A1040" s="6" t="s">
        <v>31</v>
      </c>
      <c r="B1040" s="7" t="s">
        <v>31</v>
      </c>
      <c r="C1040" s="7" t="s">
        <v>7232</v>
      </c>
      <c r="D1040" s="7" t="s">
        <v>7236</v>
      </c>
      <c r="E1040" s="7">
        <v>535</v>
      </c>
      <c r="F1040" s="7">
        <v>15</v>
      </c>
      <c r="G1040" s="7">
        <v>599</v>
      </c>
      <c r="H1040" s="8">
        <v>864395336</v>
      </c>
      <c r="I1040" s="7" t="s">
        <v>6276</v>
      </c>
      <c r="J1040" s="9"/>
    </row>
    <row r="1041" spans="1:10" hidden="1" x14ac:dyDescent="0.2">
      <c r="A1041" s="6" t="s">
        <v>31</v>
      </c>
      <c r="B1041" s="7" t="s">
        <v>31</v>
      </c>
      <c r="C1041" s="7" t="s">
        <v>7232</v>
      </c>
      <c r="D1041" s="7" t="s">
        <v>7237</v>
      </c>
      <c r="E1041" s="7">
        <v>542</v>
      </c>
      <c r="F1041" s="7">
        <v>5</v>
      </c>
      <c r="G1041" s="7">
        <v>244</v>
      </c>
      <c r="H1041" s="8">
        <v>367602592</v>
      </c>
      <c r="I1041" s="7" t="s">
        <v>6276</v>
      </c>
      <c r="J1041" s="9"/>
    </row>
    <row r="1042" spans="1:10" hidden="1" x14ac:dyDescent="0.2">
      <c r="A1042" s="6" t="s">
        <v>31</v>
      </c>
      <c r="B1042" s="7" t="s">
        <v>31</v>
      </c>
      <c r="C1042" s="7" t="s">
        <v>7232</v>
      </c>
      <c r="D1042" s="7" t="s">
        <v>7238</v>
      </c>
      <c r="E1042" s="7">
        <v>549</v>
      </c>
      <c r="F1042" s="7">
        <v>7</v>
      </c>
      <c r="G1042" s="7">
        <v>350</v>
      </c>
      <c r="H1042" s="8">
        <v>527298800</v>
      </c>
      <c r="I1042" s="7" t="s">
        <v>6276</v>
      </c>
      <c r="J1042" s="9"/>
    </row>
    <row r="1043" spans="1:10" hidden="1" x14ac:dyDescent="0.2">
      <c r="A1043" s="6" t="s">
        <v>31</v>
      </c>
      <c r="B1043" s="7" t="s">
        <v>31</v>
      </c>
      <c r="C1043" s="7" t="s">
        <v>7232</v>
      </c>
      <c r="D1043" s="7" t="s">
        <v>7018</v>
      </c>
      <c r="E1043" s="7">
        <v>551</v>
      </c>
      <c r="F1043" s="7">
        <v>4</v>
      </c>
      <c r="G1043" s="7">
        <v>190</v>
      </c>
      <c r="H1043" s="8">
        <v>286247920</v>
      </c>
      <c r="I1043" s="7" t="s">
        <v>6276</v>
      </c>
      <c r="J1043" s="9"/>
    </row>
    <row r="1044" spans="1:10" hidden="1" x14ac:dyDescent="0.2">
      <c r="A1044" s="6" t="s">
        <v>31</v>
      </c>
      <c r="B1044" s="7" t="s">
        <v>31</v>
      </c>
      <c r="C1044" s="7" t="s">
        <v>7239</v>
      </c>
      <c r="D1044" s="7" t="s">
        <v>7240</v>
      </c>
      <c r="E1044" s="7">
        <v>520</v>
      </c>
      <c r="F1044" s="7">
        <v>5</v>
      </c>
      <c r="G1044" s="7">
        <v>250</v>
      </c>
      <c r="H1044" s="8">
        <v>360766000</v>
      </c>
      <c r="I1044" s="7" t="s">
        <v>6276</v>
      </c>
      <c r="J1044" s="9"/>
    </row>
    <row r="1045" spans="1:10" hidden="1" x14ac:dyDescent="0.2">
      <c r="A1045" s="6" t="s">
        <v>31</v>
      </c>
      <c r="B1045" s="7" t="s">
        <v>31</v>
      </c>
      <c r="C1045" s="7" t="s">
        <v>7239</v>
      </c>
      <c r="D1045" s="7" t="s">
        <v>7234</v>
      </c>
      <c r="E1045" s="7">
        <v>527</v>
      </c>
      <c r="F1045" s="7">
        <v>3</v>
      </c>
      <c r="G1045" s="7">
        <v>158</v>
      </c>
      <c r="H1045" s="8">
        <v>238037744</v>
      </c>
      <c r="I1045" s="7" t="s">
        <v>6271</v>
      </c>
      <c r="J1045" s="10" t="s">
        <v>7241</v>
      </c>
    </row>
    <row r="1046" spans="1:10" hidden="1" x14ac:dyDescent="0.2">
      <c r="A1046" s="6" t="s">
        <v>31</v>
      </c>
      <c r="B1046" s="7" t="s">
        <v>31</v>
      </c>
      <c r="C1046" s="7" t="s">
        <v>7239</v>
      </c>
      <c r="D1046" s="7" t="s">
        <v>7242</v>
      </c>
      <c r="E1046" s="7">
        <v>536</v>
      </c>
      <c r="F1046" s="7">
        <v>4</v>
      </c>
      <c r="G1046" s="7">
        <v>200</v>
      </c>
      <c r="H1046" s="8">
        <v>301313600</v>
      </c>
      <c r="I1046" s="7" t="s">
        <v>6276</v>
      </c>
      <c r="J1046" s="9"/>
    </row>
    <row r="1047" spans="1:10" hidden="1" x14ac:dyDescent="0.2">
      <c r="A1047" s="6" t="s">
        <v>31</v>
      </c>
      <c r="B1047" s="7" t="s">
        <v>31</v>
      </c>
      <c r="C1047" s="7" t="s">
        <v>7239</v>
      </c>
      <c r="D1047" s="7" t="s">
        <v>7243</v>
      </c>
      <c r="E1047" s="7">
        <v>543</v>
      </c>
      <c r="F1047" s="7">
        <v>4</v>
      </c>
      <c r="G1047" s="7">
        <v>200</v>
      </c>
      <c r="H1047" s="8">
        <v>288612800</v>
      </c>
      <c r="I1047" s="7" t="s">
        <v>6276</v>
      </c>
      <c r="J1047" s="9"/>
    </row>
    <row r="1048" spans="1:10" hidden="1" x14ac:dyDescent="0.2">
      <c r="A1048" s="6" t="s">
        <v>31</v>
      </c>
      <c r="B1048" s="7" t="s">
        <v>31</v>
      </c>
      <c r="C1048" s="7" t="s">
        <v>7239</v>
      </c>
      <c r="D1048" s="7" t="s">
        <v>7244</v>
      </c>
      <c r="E1048" s="7">
        <v>552</v>
      </c>
      <c r="F1048" s="7">
        <v>2</v>
      </c>
      <c r="G1048" s="7">
        <v>100</v>
      </c>
      <c r="H1048" s="8">
        <v>150656800</v>
      </c>
      <c r="I1048" s="7" t="s">
        <v>6276</v>
      </c>
      <c r="J1048" s="9"/>
    </row>
    <row r="1049" spans="1:10" hidden="1" x14ac:dyDescent="0.2">
      <c r="A1049" s="6" t="s">
        <v>31</v>
      </c>
      <c r="B1049" s="7" t="s">
        <v>31</v>
      </c>
      <c r="C1049" s="7" t="s">
        <v>7239</v>
      </c>
      <c r="D1049" s="7" t="s">
        <v>7245</v>
      </c>
      <c r="E1049" s="7">
        <v>553</v>
      </c>
      <c r="F1049" s="7">
        <v>23</v>
      </c>
      <c r="G1049" s="7">
        <v>958</v>
      </c>
      <c r="H1049" s="8">
        <v>1348075352</v>
      </c>
      <c r="I1049" s="7" t="s">
        <v>6276</v>
      </c>
      <c r="J1049" s="9"/>
    </row>
    <row r="1050" spans="1:10" hidden="1" x14ac:dyDescent="0.2">
      <c r="A1050" s="6" t="s">
        <v>31</v>
      </c>
      <c r="B1050" s="7" t="s">
        <v>31</v>
      </c>
      <c r="C1050" s="7" t="s">
        <v>7239</v>
      </c>
      <c r="D1050" s="7" t="s">
        <v>7246</v>
      </c>
      <c r="E1050" s="7">
        <v>559</v>
      </c>
      <c r="F1050" s="7">
        <v>4</v>
      </c>
      <c r="G1050" s="7">
        <v>200</v>
      </c>
      <c r="H1050" s="8">
        <v>301313600</v>
      </c>
      <c r="I1050" s="7" t="s">
        <v>6276</v>
      </c>
      <c r="J1050" s="9"/>
    </row>
    <row r="1051" spans="1:10" hidden="1" x14ac:dyDescent="0.2">
      <c r="A1051" s="6" t="s">
        <v>31</v>
      </c>
      <c r="B1051" s="7" t="s">
        <v>31</v>
      </c>
      <c r="C1051" s="7" t="s">
        <v>7247</v>
      </c>
      <c r="D1051" s="7" t="s">
        <v>7248</v>
      </c>
      <c r="E1051" s="7">
        <v>519</v>
      </c>
      <c r="F1051" s="7">
        <v>2</v>
      </c>
      <c r="G1051" s="7">
        <v>100</v>
      </c>
      <c r="H1051" s="8">
        <v>150656800</v>
      </c>
      <c r="I1051" s="7" t="s">
        <v>6271</v>
      </c>
      <c r="J1051" s="9" t="s">
        <v>2119</v>
      </c>
    </row>
    <row r="1052" spans="1:10" hidden="1" x14ac:dyDescent="0.2">
      <c r="A1052" s="6" t="s">
        <v>31</v>
      </c>
      <c r="B1052" s="7" t="s">
        <v>31</v>
      </c>
      <c r="C1052" s="7" t="s">
        <v>7247</v>
      </c>
      <c r="D1052" s="7" t="s">
        <v>7249</v>
      </c>
      <c r="E1052" s="7">
        <v>523</v>
      </c>
      <c r="F1052" s="7">
        <v>1</v>
      </c>
      <c r="G1052" s="7">
        <v>50</v>
      </c>
      <c r="H1052" s="8">
        <v>75328400</v>
      </c>
      <c r="I1052" s="7" t="s">
        <v>6271</v>
      </c>
      <c r="J1052" s="9" t="s">
        <v>3166</v>
      </c>
    </row>
    <row r="1053" spans="1:10" hidden="1" x14ac:dyDescent="0.2">
      <c r="A1053" s="6" t="s">
        <v>31</v>
      </c>
      <c r="B1053" s="7" t="s">
        <v>31</v>
      </c>
      <c r="C1053" s="7" t="s">
        <v>7247</v>
      </c>
      <c r="D1053" s="7" t="s">
        <v>7234</v>
      </c>
      <c r="E1053" s="7">
        <v>526</v>
      </c>
      <c r="F1053" s="7">
        <v>2</v>
      </c>
      <c r="G1053" s="7">
        <v>100</v>
      </c>
      <c r="H1053" s="8">
        <v>150656800</v>
      </c>
      <c r="I1053" s="7" t="s">
        <v>6271</v>
      </c>
      <c r="J1053" s="10" t="s">
        <v>7241</v>
      </c>
    </row>
    <row r="1054" spans="1:10" hidden="1" x14ac:dyDescent="0.2">
      <c r="A1054" s="6" t="s">
        <v>31</v>
      </c>
      <c r="B1054" s="7" t="s">
        <v>31</v>
      </c>
      <c r="C1054" s="7" t="s">
        <v>7247</v>
      </c>
      <c r="D1054" s="7" t="s">
        <v>7234</v>
      </c>
      <c r="E1054" s="7">
        <v>528</v>
      </c>
      <c r="F1054" s="7">
        <v>19</v>
      </c>
      <c r="G1054" s="7">
        <v>903</v>
      </c>
      <c r="H1054" s="8">
        <v>1360430904</v>
      </c>
      <c r="I1054" s="7" t="s">
        <v>6276</v>
      </c>
      <c r="J1054" s="9"/>
    </row>
    <row r="1055" spans="1:10" hidden="1" x14ac:dyDescent="0.2">
      <c r="A1055" s="6" t="s">
        <v>31</v>
      </c>
      <c r="B1055" s="7" t="s">
        <v>31</v>
      </c>
      <c r="C1055" s="7" t="s">
        <v>7247</v>
      </c>
      <c r="D1055" s="7" t="s">
        <v>7250</v>
      </c>
      <c r="E1055" s="7">
        <v>538</v>
      </c>
      <c r="F1055" s="7">
        <v>1</v>
      </c>
      <c r="G1055" s="7">
        <v>50</v>
      </c>
      <c r="H1055" s="8">
        <v>75328400</v>
      </c>
      <c r="I1055" s="7" t="s">
        <v>6271</v>
      </c>
      <c r="J1055" s="9" t="s">
        <v>3166</v>
      </c>
    </row>
    <row r="1056" spans="1:10" hidden="1" x14ac:dyDescent="0.2">
      <c r="A1056" s="6" t="s">
        <v>31</v>
      </c>
      <c r="B1056" s="7" t="s">
        <v>31</v>
      </c>
      <c r="C1056" s="7" t="s">
        <v>7247</v>
      </c>
      <c r="D1056" s="7" t="s">
        <v>6277</v>
      </c>
      <c r="E1056" s="7">
        <v>548</v>
      </c>
      <c r="F1056" s="7">
        <v>7</v>
      </c>
      <c r="G1056" s="7">
        <v>350</v>
      </c>
      <c r="H1056" s="8">
        <v>505072400</v>
      </c>
      <c r="I1056" s="7" t="s">
        <v>6276</v>
      </c>
      <c r="J1056" s="9"/>
    </row>
    <row r="1057" spans="1:10" hidden="1" x14ac:dyDescent="0.2">
      <c r="A1057" s="6" t="s">
        <v>31</v>
      </c>
      <c r="B1057" s="7" t="s">
        <v>31</v>
      </c>
      <c r="C1057" s="7" t="s">
        <v>7247</v>
      </c>
      <c r="D1057" s="7" t="s">
        <v>7251</v>
      </c>
      <c r="E1057" s="7">
        <v>538</v>
      </c>
      <c r="F1057" s="7">
        <v>2</v>
      </c>
      <c r="G1057" s="7">
        <v>97</v>
      </c>
      <c r="H1057" s="8">
        <v>146137096</v>
      </c>
      <c r="I1057" s="7" t="s">
        <v>6271</v>
      </c>
      <c r="J1057" s="9" t="s">
        <v>3166</v>
      </c>
    </row>
    <row r="1058" spans="1:10" hidden="1" x14ac:dyDescent="0.2">
      <c r="A1058" s="6" t="s">
        <v>31</v>
      </c>
      <c r="B1058" s="7" t="s">
        <v>31</v>
      </c>
      <c r="C1058" s="7" t="s">
        <v>7247</v>
      </c>
      <c r="D1058" s="7" t="s">
        <v>7252</v>
      </c>
      <c r="E1058" s="7">
        <v>560</v>
      </c>
      <c r="F1058" s="7">
        <v>5</v>
      </c>
      <c r="G1058" s="7">
        <v>250</v>
      </c>
      <c r="H1058" s="8">
        <v>376642000</v>
      </c>
      <c r="I1058" s="7" t="s">
        <v>6276</v>
      </c>
      <c r="J1058" s="9"/>
    </row>
    <row r="1059" spans="1:10" hidden="1" x14ac:dyDescent="0.2">
      <c r="A1059" s="6" t="s">
        <v>31</v>
      </c>
      <c r="B1059" s="7" t="s">
        <v>31</v>
      </c>
      <c r="C1059" s="7" t="s">
        <v>7253</v>
      </c>
      <c r="D1059" s="7" t="s">
        <v>7254</v>
      </c>
      <c r="E1059" s="7">
        <v>517</v>
      </c>
      <c r="F1059" s="7">
        <v>10</v>
      </c>
      <c r="G1059" s="7">
        <v>500</v>
      </c>
      <c r="H1059" s="8">
        <v>721532000</v>
      </c>
      <c r="I1059" s="7" t="s">
        <v>6276</v>
      </c>
      <c r="J1059" s="9"/>
    </row>
    <row r="1060" spans="1:10" hidden="1" x14ac:dyDescent="0.2">
      <c r="A1060" s="6" t="s">
        <v>31</v>
      </c>
      <c r="B1060" s="7" t="s">
        <v>31</v>
      </c>
      <c r="C1060" s="7" t="s">
        <v>7253</v>
      </c>
      <c r="D1060" s="7" t="s">
        <v>7255</v>
      </c>
      <c r="E1060" s="7">
        <v>521</v>
      </c>
      <c r="F1060" s="7">
        <v>6</v>
      </c>
      <c r="G1060" s="7">
        <v>262</v>
      </c>
      <c r="H1060" s="8">
        <v>394720816</v>
      </c>
      <c r="I1060" s="7" t="s">
        <v>6276</v>
      </c>
      <c r="J1060" s="9"/>
    </row>
    <row r="1061" spans="1:10" hidden="1" x14ac:dyDescent="0.2">
      <c r="A1061" s="6" t="s">
        <v>31</v>
      </c>
      <c r="B1061" s="7" t="s">
        <v>31</v>
      </c>
      <c r="C1061" s="7" t="s">
        <v>7253</v>
      </c>
      <c r="D1061" s="7" t="s">
        <v>7256</v>
      </c>
      <c r="E1061" s="7">
        <v>525</v>
      </c>
      <c r="F1061" s="7">
        <v>25</v>
      </c>
      <c r="G1061" s="7">
        <v>853</v>
      </c>
      <c r="H1061" s="8">
        <v>1230933592</v>
      </c>
      <c r="I1061" s="7" t="s">
        <v>6276</v>
      </c>
      <c r="J1061" s="9"/>
    </row>
    <row r="1062" spans="1:10" hidden="1" x14ac:dyDescent="0.2">
      <c r="A1062" s="6" t="s">
        <v>31</v>
      </c>
      <c r="B1062" s="7" t="s">
        <v>31</v>
      </c>
      <c r="C1062" s="7" t="s">
        <v>7253</v>
      </c>
      <c r="D1062" s="7" t="s">
        <v>7257</v>
      </c>
      <c r="E1062" s="7">
        <v>532</v>
      </c>
      <c r="F1062" s="7">
        <v>18</v>
      </c>
      <c r="G1062" s="7">
        <v>555</v>
      </c>
      <c r="H1062" s="8">
        <v>800900520</v>
      </c>
      <c r="I1062" s="7" t="s">
        <v>6276</v>
      </c>
      <c r="J1062" s="9"/>
    </row>
    <row r="1063" spans="1:10" hidden="1" x14ac:dyDescent="0.2">
      <c r="A1063" s="6" t="s">
        <v>31</v>
      </c>
      <c r="B1063" s="7" t="s">
        <v>31</v>
      </c>
      <c r="C1063" s="7" t="s">
        <v>7253</v>
      </c>
      <c r="D1063" s="7" t="s">
        <v>7258</v>
      </c>
      <c r="E1063" s="7">
        <v>537</v>
      </c>
      <c r="F1063" s="7">
        <v>18</v>
      </c>
      <c r="G1063" s="7">
        <v>662</v>
      </c>
      <c r="H1063" s="8">
        <v>955308368</v>
      </c>
      <c r="I1063" s="7" t="s">
        <v>6276</v>
      </c>
      <c r="J1063" s="9"/>
    </row>
    <row r="1064" spans="1:10" hidden="1" x14ac:dyDescent="0.2">
      <c r="A1064" s="6" t="s">
        <v>31</v>
      </c>
      <c r="B1064" s="7" t="s">
        <v>31</v>
      </c>
      <c r="C1064" s="7" t="s">
        <v>7253</v>
      </c>
      <c r="D1064" s="7" t="s">
        <v>7259</v>
      </c>
      <c r="E1064" s="7">
        <v>539</v>
      </c>
      <c r="F1064" s="7">
        <v>8</v>
      </c>
      <c r="G1064" s="7">
        <v>400</v>
      </c>
      <c r="H1064" s="8">
        <v>577225600</v>
      </c>
      <c r="I1064" s="7" t="s">
        <v>6276</v>
      </c>
      <c r="J1064" s="9"/>
    </row>
    <row r="1065" spans="1:10" hidden="1" x14ac:dyDescent="0.2">
      <c r="A1065" s="6" t="s">
        <v>31</v>
      </c>
      <c r="B1065" s="7" t="s">
        <v>31</v>
      </c>
      <c r="C1065" s="7" t="s">
        <v>7253</v>
      </c>
      <c r="D1065" s="7" t="s">
        <v>7260</v>
      </c>
      <c r="E1065" s="7">
        <v>540</v>
      </c>
      <c r="F1065" s="7">
        <v>9</v>
      </c>
      <c r="G1065" s="7">
        <v>450</v>
      </c>
      <c r="H1065" s="8">
        <v>649378800</v>
      </c>
      <c r="I1065" s="7" t="s">
        <v>6276</v>
      </c>
      <c r="J1065" s="9"/>
    </row>
    <row r="1066" spans="1:10" x14ac:dyDescent="0.2">
      <c r="A1066" s="6" t="s">
        <v>31</v>
      </c>
      <c r="B1066" s="7" t="s">
        <v>31</v>
      </c>
      <c r="C1066" s="7" t="s">
        <v>7253</v>
      </c>
      <c r="D1066" s="7" t="s">
        <v>7261</v>
      </c>
      <c r="E1066" s="7">
        <v>545</v>
      </c>
      <c r="F1066" s="7">
        <v>10</v>
      </c>
      <c r="G1066" s="7">
        <v>497</v>
      </c>
      <c r="H1066" s="8">
        <v>748764296</v>
      </c>
      <c r="I1066" s="7" t="s">
        <v>6271</v>
      </c>
      <c r="J1066" s="10" t="s">
        <v>6286</v>
      </c>
    </row>
    <row r="1067" spans="1:10" hidden="1" x14ac:dyDescent="0.2">
      <c r="A1067" s="6" t="s">
        <v>31</v>
      </c>
      <c r="B1067" s="7" t="s">
        <v>31</v>
      </c>
      <c r="C1067" s="7" t="s">
        <v>7253</v>
      </c>
      <c r="D1067" s="7" t="s">
        <v>7262</v>
      </c>
      <c r="E1067" s="7">
        <v>550</v>
      </c>
      <c r="F1067" s="7">
        <v>22</v>
      </c>
      <c r="G1067" s="7">
        <v>839</v>
      </c>
      <c r="H1067" s="8">
        <v>1198075496</v>
      </c>
      <c r="I1067" s="7" t="s">
        <v>6271</v>
      </c>
      <c r="J1067" s="9" t="s">
        <v>7263</v>
      </c>
    </row>
    <row r="1068" spans="1:10" hidden="1" x14ac:dyDescent="0.2">
      <c r="A1068" s="6" t="s">
        <v>31</v>
      </c>
      <c r="B1068" s="7" t="s">
        <v>31</v>
      </c>
      <c r="C1068" s="7" t="s">
        <v>7253</v>
      </c>
      <c r="D1068" s="7" t="s">
        <v>7264</v>
      </c>
      <c r="E1068" s="7">
        <v>555</v>
      </c>
      <c r="F1068" s="7">
        <v>26</v>
      </c>
      <c r="G1068" s="7">
        <v>1024</v>
      </c>
      <c r="H1068" s="8">
        <v>1440786536</v>
      </c>
      <c r="I1068" s="7" t="s">
        <v>6271</v>
      </c>
      <c r="J1068" s="9" t="s">
        <v>7263</v>
      </c>
    </row>
    <row r="1069" spans="1:10" hidden="1" x14ac:dyDescent="0.2">
      <c r="A1069" s="6" t="s">
        <v>31</v>
      </c>
      <c r="B1069" s="7" t="s">
        <v>31</v>
      </c>
      <c r="C1069" s="7" t="s">
        <v>7265</v>
      </c>
      <c r="D1069" s="7" t="s">
        <v>7266</v>
      </c>
      <c r="E1069" s="7">
        <v>522</v>
      </c>
      <c r="F1069" s="7">
        <v>2</v>
      </c>
      <c r="G1069" s="7">
        <v>100</v>
      </c>
      <c r="H1069" s="8">
        <v>144306400</v>
      </c>
      <c r="I1069" s="7" t="s">
        <v>6276</v>
      </c>
      <c r="J1069" s="9"/>
    </row>
    <row r="1070" spans="1:10" hidden="1" x14ac:dyDescent="0.2">
      <c r="A1070" s="6" t="s">
        <v>31</v>
      </c>
      <c r="B1070" s="7" t="s">
        <v>31</v>
      </c>
      <c r="C1070" s="7" t="s">
        <v>7265</v>
      </c>
      <c r="D1070" s="7" t="s">
        <v>7267</v>
      </c>
      <c r="E1070" s="7">
        <v>524</v>
      </c>
      <c r="F1070" s="7">
        <v>8</v>
      </c>
      <c r="G1070" s="7">
        <v>375</v>
      </c>
      <c r="H1070" s="8">
        <v>541149000</v>
      </c>
      <c r="I1070" s="7" t="s">
        <v>6276</v>
      </c>
      <c r="J1070" s="9"/>
    </row>
    <row r="1071" spans="1:10" hidden="1" x14ac:dyDescent="0.2">
      <c r="A1071" s="6" t="s">
        <v>31</v>
      </c>
      <c r="B1071" s="7" t="s">
        <v>31</v>
      </c>
      <c r="C1071" s="7" t="s">
        <v>7265</v>
      </c>
      <c r="D1071" s="7" t="s">
        <v>7268</v>
      </c>
      <c r="E1071" s="7">
        <v>530</v>
      </c>
      <c r="F1071" s="7">
        <v>5</v>
      </c>
      <c r="G1071" s="7">
        <v>270</v>
      </c>
      <c r="H1071" s="8">
        <v>406773360</v>
      </c>
      <c r="I1071" s="7" t="s">
        <v>6276</v>
      </c>
      <c r="J1071" s="9"/>
    </row>
    <row r="1072" spans="1:10" hidden="1" x14ac:dyDescent="0.2">
      <c r="A1072" s="6" t="s">
        <v>31</v>
      </c>
      <c r="B1072" s="7" t="s">
        <v>31</v>
      </c>
      <c r="C1072" s="7" t="s">
        <v>7265</v>
      </c>
      <c r="D1072" s="7" t="s">
        <v>7269</v>
      </c>
      <c r="E1072" s="7">
        <v>541</v>
      </c>
      <c r="F1072" s="7">
        <v>3</v>
      </c>
      <c r="G1072" s="7">
        <v>150</v>
      </c>
      <c r="H1072" s="8">
        <v>225985200</v>
      </c>
      <c r="I1072" s="7" t="s">
        <v>6271</v>
      </c>
      <c r="J1072" s="9" t="s">
        <v>2119</v>
      </c>
    </row>
    <row r="1073" spans="1:10" hidden="1" x14ac:dyDescent="0.2">
      <c r="A1073" s="6" t="s">
        <v>31</v>
      </c>
      <c r="B1073" s="7" t="s">
        <v>31</v>
      </c>
      <c r="C1073" s="7" t="s">
        <v>7265</v>
      </c>
      <c r="D1073" s="7" t="s">
        <v>7270</v>
      </c>
      <c r="E1073" s="7">
        <v>544</v>
      </c>
      <c r="F1073" s="7">
        <v>3</v>
      </c>
      <c r="G1073" s="7">
        <v>150</v>
      </c>
      <c r="H1073" s="8">
        <v>225985200</v>
      </c>
      <c r="I1073" s="7" t="s">
        <v>6271</v>
      </c>
      <c r="J1073" s="9" t="s">
        <v>3166</v>
      </c>
    </row>
    <row r="1074" spans="1:10" hidden="1" x14ac:dyDescent="0.2">
      <c r="A1074" s="6" t="s">
        <v>31</v>
      </c>
      <c r="B1074" s="7" t="s">
        <v>31</v>
      </c>
      <c r="C1074" s="7" t="s">
        <v>7265</v>
      </c>
      <c r="D1074" s="7" t="s">
        <v>7271</v>
      </c>
      <c r="E1074" s="7">
        <v>546</v>
      </c>
      <c r="F1074" s="7">
        <v>7</v>
      </c>
      <c r="G1074" s="7">
        <v>350</v>
      </c>
      <c r="H1074" s="8">
        <v>527298800</v>
      </c>
      <c r="I1074" s="7" t="s">
        <v>6271</v>
      </c>
      <c r="J1074" s="9" t="s">
        <v>1463</v>
      </c>
    </row>
    <row r="1075" spans="1:10" hidden="1" x14ac:dyDescent="0.2">
      <c r="A1075" s="6" t="s">
        <v>31</v>
      </c>
      <c r="B1075" s="7" t="s">
        <v>31</v>
      </c>
      <c r="C1075" s="7" t="s">
        <v>7265</v>
      </c>
      <c r="D1075" s="7" t="s">
        <v>7272</v>
      </c>
      <c r="E1075" s="7">
        <v>547</v>
      </c>
      <c r="F1075" s="7">
        <v>4</v>
      </c>
      <c r="G1075" s="7">
        <v>200</v>
      </c>
      <c r="H1075" s="8">
        <v>301313600</v>
      </c>
      <c r="I1075" s="7" t="s">
        <v>6276</v>
      </c>
      <c r="J1075" s="9"/>
    </row>
    <row r="1076" spans="1:10" hidden="1" x14ac:dyDescent="0.2">
      <c r="A1076" s="6" t="s">
        <v>31</v>
      </c>
      <c r="B1076" s="7" t="s">
        <v>31</v>
      </c>
      <c r="C1076" s="7" t="s">
        <v>7265</v>
      </c>
      <c r="D1076" s="7" t="s">
        <v>7273</v>
      </c>
      <c r="E1076" s="7">
        <v>554</v>
      </c>
      <c r="F1076" s="7">
        <v>6</v>
      </c>
      <c r="G1076" s="7">
        <v>280</v>
      </c>
      <c r="H1076" s="8">
        <v>404057920</v>
      </c>
      <c r="I1076" s="7" t="s">
        <v>6276</v>
      </c>
      <c r="J1076" s="9"/>
    </row>
    <row r="1077" spans="1:10" hidden="1" x14ac:dyDescent="0.2">
      <c r="A1077" s="6" t="s">
        <v>31</v>
      </c>
      <c r="B1077" s="7" t="s">
        <v>31</v>
      </c>
      <c r="C1077" s="7" t="s">
        <v>7265</v>
      </c>
      <c r="D1077" s="7" t="s">
        <v>6319</v>
      </c>
      <c r="E1077" s="7">
        <v>558</v>
      </c>
      <c r="F1077" s="7">
        <v>9</v>
      </c>
      <c r="G1077" s="7">
        <v>465</v>
      </c>
      <c r="H1077" s="8">
        <v>696426360</v>
      </c>
      <c r="I1077" s="7" t="s">
        <v>6271</v>
      </c>
      <c r="J1077" s="9" t="s">
        <v>1463</v>
      </c>
    </row>
    <row r="1078" spans="1:10" hidden="1" x14ac:dyDescent="0.2">
      <c r="A1078" s="6" t="s">
        <v>31</v>
      </c>
      <c r="B1078" s="7" t="s">
        <v>31</v>
      </c>
      <c r="C1078" s="7" t="s">
        <v>7274</v>
      </c>
      <c r="D1078" s="7" t="s">
        <v>7275</v>
      </c>
      <c r="E1078" s="7">
        <v>533</v>
      </c>
      <c r="F1078" s="7">
        <v>10</v>
      </c>
      <c r="G1078" s="7">
        <v>582</v>
      </c>
      <c r="H1078" s="8">
        <v>814552848</v>
      </c>
      <c r="I1078" s="7" t="s">
        <v>6276</v>
      </c>
      <c r="J1078" s="9"/>
    </row>
    <row r="1079" spans="1:10" hidden="1" x14ac:dyDescent="0.2">
      <c r="A1079" s="6" t="s">
        <v>31</v>
      </c>
      <c r="B1079" s="7" t="s">
        <v>31</v>
      </c>
      <c r="C1079" s="7" t="s">
        <v>7274</v>
      </c>
      <c r="D1079" s="7" t="s">
        <v>7275</v>
      </c>
      <c r="E1079" s="7">
        <v>534</v>
      </c>
      <c r="F1079" s="7">
        <v>22</v>
      </c>
      <c r="G1079" s="7">
        <v>690</v>
      </c>
      <c r="H1079" s="8">
        <v>995714160</v>
      </c>
      <c r="I1079" s="7" t="s">
        <v>6276</v>
      </c>
      <c r="J1079" s="9"/>
    </row>
    <row r="1080" spans="1:10" hidden="1" x14ac:dyDescent="0.2">
      <c r="A1080" s="6" t="s">
        <v>31</v>
      </c>
      <c r="B1080" s="7" t="s">
        <v>31</v>
      </c>
      <c r="C1080" s="7" t="s">
        <v>7274</v>
      </c>
      <c r="D1080" s="7" t="s">
        <v>7276</v>
      </c>
      <c r="E1080" s="7">
        <v>516</v>
      </c>
      <c r="F1080" s="7">
        <v>5</v>
      </c>
      <c r="G1080" s="7">
        <v>443</v>
      </c>
      <c r="H1080" s="8">
        <v>545839792</v>
      </c>
      <c r="I1080" s="7" t="s">
        <v>6271</v>
      </c>
      <c r="J1080" s="9" t="s">
        <v>7277</v>
      </c>
    </row>
    <row r="1081" spans="1:10" hidden="1" x14ac:dyDescent="0.2">
      <c r="A1081" s="6" t="s">
        <v>31</v>
      </c>
      <c r="B1081" s="7" t="s">
        <v>31</v>
      </c>
      <c r="C1081" s="7" t="s">
        <v>7274</v>
      </c>
      <c r="D1081" s="7" t="s">
        <v>7276</v>
      </c>
      <c r="E1081" s="7">
        <v>556</v>
      </c>
      <c r="F1081" s="7">
        <v>19</v>
      </c>
      <c r="G1081" s="7">
        <v>941</v>
      </c>
      <c r="H1081" s="8">
        <v>1357923224</v>
      </c>
      <c r="I1081" s="7" t="s">
        <v>6271</v>
      </c>
      <c r="J1081" s="9" t="s">
        <v>7277</v>
      </c>
    </row>
    <row r="1082" spans="1:10" hidden="1" x14ac:dyDescent="0.2">
      <c r="A1082" s="6" t="s">
        <v>31</v>
      </c>
      <c r="B1082" s="7" t="s">
        <v>31</v>
      </c>
      <c r="C1082" s="7" t="s">
        <v>7274</v>
      </c>
      <c r="D1082" s="7" t="s">
        <v>7276</v>
      </c>
      <c r="E1082" s="7">
        <v>557</v>
      </c>
      <c r="F1082" s="7">
        <v>27</v>
      </c>
      <c r="G1082" s="7">
        <v>907</v>
      </c>
      <c r="H1082" s="8">
        <v>1308859048</v>
      </c>
      <c r="I1082" s="7" t="s">
        <v>6271</v>
      </c>
      <c r="J1082" s="9" t="s">
        <v>7277</v>
      </c>
    </row>
    <row r="1083" spans="1:10" hidden="1" x14ac:dyDescent="0.2">
      <c r="A1083" s="6" t="s">
        <v>872</v>
      </c>
      <c r="B1083" s="7" t="s">
        <v>872</v>
      </c>
      <c r="C1083" s="7" t="s">
        <v>7278</v>
      </c>
      <c r="D1083" s="7" t="s">
        <v>7279</v>
      </c>
      <c r="E1083" s="7">
        <v>52</v>
      </c>
      <c r="F1083" s="7">
        <v>10</v>
      </c>
      <c r="G1083" s="7">
        <v>337</v>
      </c>
      <c r="H1083" s="8">
        <v>445394088</v>
      </c>
      <c r="I1083" s="7" t="s">
        <v>6271</v>
      </c>
      <c r="J1083" s="9" t="s">
        <v>7280</v>
      </c>
    </row>
    <row r="1084" spans="1:10" hidden="1" x14ac:dyDescent="0.2">
      <c r="A1084" s="6" t="s">
        <v>872</v>
      </c>
      <c r="B1084" s="7" t="s">
        <v>872</v>
      </c>
      <c r="C1084" s="7" t="s">
        <v>7278</v>
      </c>
      <c r="D1084" s="7" t="s">
        <v>7279</v>
      </c>
      <c r="E1084" s="7">
        <v>53</v>
      </c>
      <c r="F1084" s="7">
        <v>23</v>
      </c>
      <c r="G1084" s="7">
        <v>446</v>
      </c>
      <c r="H1084" s="8">
        <v>643606544</v>
      </c>
      <c r="I1084" s="7" t="s">
        <v>6271</v>
      </c>
      <c r="J1084" s="9" t="s">
        <v>7280</v>
      </c>
    </row>
    <row r="1085" spans="1:10" hidden="1" x14ac:dyDescent="0.2">
      <c r="A1085" s="6" t="s">
        <v>872</v>
      </c>
      <c r="B1085" s="7" t="s">
        <v>872</v>
      </c>
      <c r="C1085" s="7" t="s">
        <v>7278</v>
      </c>
      <c r="D1085" s="7" t="s">
        <v>7279</v>
      </c>
      <c r="E1085" s="7">
        <v>54</v>
      </c>
      <c r="F1085" s="7">
        <v>41</v>
      </c>
      <c r="G1085" s="7">
        <v>631</v>
      </c>
      <c r="H1085" s="8">
        <v>910573384</v>
      </c>
      <c r="I1085" s="7" t="s">
        <v>6271</v>
      </c>
      <c r="J1085" s="9" t="s">
        <v>7280</v>
      </c>
    </row>
    <row r="1086" spans="1:10" hidden="1" x14ac:dyDescent="0.2">
      <c r="A1086" s="6" t="s">
        <v>872</v>
      </c>
      <c r="B1086" s="7" t="s">
        <v>872</v>
      </c>
      <c r="C1086" s="7" t="s">
        <v>7278</v>
      </c>
      <c r="D1086" s="7" t="s">
        <v>7281</v>
      </c>
      <c r="E1086" s="7">
        <v>63</v>
      </c>
      <c r="F1086" s="7">
        <v>44</v>
      </c>
      <c r="G1086" s="7">
        <v>948</v>
      </c>
      <c r="H1086" s="8">
        <v>1322465952</v>
      </c>
      <c r="I1086" s="7" t="s">
        <v>6271</v>
      </c>
      <c r="J1086" s="9" t="s">
        <v>7282</v>
      </c>
    </row>
    <row r="1087" spans="1:10" hidden="1" x14ac:dyDescent="0.2">
      <c r="A1087" s="6" t="s">
        <v>872</v>
      </c>
      <c r="B1087" s="7" t="s">
        <v>872</v>
      </c>
      <c r="C1087" s="7" t="s">
        <v>7278</v>
      </c>
      <c r="D1087" s="7" t="s">
        <v>7283</v>
      </c>
      <c r="E1087" s="7">
        <v>66</v>
      </c>
      <c r="F1087" s="7">
        <v>10</v>
      </c>
      <c r="G1087" s="7">
        <v>360</v>
      </c>
      <c r="H1087" s="8">
        <v>469515000</v>
      </c>
      <c r="I1087" s="7" t="s">
        <v>6271</v>
      </c>
      <c r="J1087" s="9" t="s">
        <v>7284</v>
      </c>
    </row>
    <row r="1088" spans="1:10" hidden="1" x14ac:dyDescent="0.2">
      <c r="A1088" s="6" t="s">
        <v>872</v>
      </c>
      <c r="B1088" s="7" t="s">
        <v>872</v>
      </c>
      <c r="C1088" s="7" t="s">
        <v>7278</v>
      </c>
      <c r="D1088" s="7" t="s">
        <v>7283</v>
      </c>
      <c r="E1088" s="7">
        <v>67</v>
      </c>
      <c r="F1088" s="7">
        <v>47</v>
      </c>
      <c r="G1088" s="7">
        <v>780</v>
      </c>
      <c r="H1088" s="8">
        <v>1125589920</v>
      </c>
      <c r="I1088" s="7" t="s">
        <v>6271</v>
      </c>
      <c r="J1088" s="9" t="s">
        <v>7284</v>
      </c>
    </row>
    <row r="1089" spans="1:10" hidden="1" x14ac:dyDescent="0.2">
      <c r="A1089" s="6" t="s">
        <v>872</v>
      </c>
      <c r="B1089" s="7" t="s">
        <v>872</v>
      </c>
      <c r="C1089" s="7" t="s">
        <v>7285</v>
      </c>
      <c r="D1089" s="7" t="s">
        <v>7286</v>
      </c>
      <c r="E1089" s="7">
        <v>48</v>
      </c>
      <c r="F1089" s="7">
        <v>1</v>
      </c>
      <c r="G1089" s="7">
        <v>300</v>
      </c>
      <c r="H1089" s="8">
        <v>369643200</v>
      </c>
      <c r="I1089" s="7" t="s">
        <v>6271</v>
      </c>
      <c r="J1089" s="9" t="s">
        <v>7287</v>
      </c>
    </row>
    <row r="1090" spans="1:10" hidden="1" x14ac:dyDescent="0.2">
      <c r="A1090" s="6" t="s">
        <v>872</v>
      </c>
      <c r="B1090" s="7" t="s">
        <v>872</v>
      </c>
      <c r="C1090" s="7" t="s">
        <v>7285</v>
      </c>
      <c r="D1090" s="7" t="s">
        <v>7286</v>
      </c>
      <c r="E1090" s="7">
        <v>49</v>
      </c>
      <c r="F1090" s="7">
        <v>4</v>
      </c>
      <c r="G1090" s="7">
        <v>253</v>
      </c>
      <c r="H1090" s="8">
        <v>311732432</v>
      </c>
      <c r="I1090" s="7" t="s">
        <v>6271</v>
      </c>
      <c r="J1090" s="9" t="s">
        <v>7288</v>
      </c>
    </row>
    <row r="1091" spans="1:10" hidden="1" x14ac:dyDescent="0.2">
      <c r="A1091" s="6" t="s">
        <v>872</v>
      </c>
      <c r="B1091" s="7" t="s">
        <v>872</v>
      </c>
      <c r="C1091" s="7" t="s">
        <v>7285</v>
      </c>
      <c r="D1091" s="7" t="s">
        <v>7286</v>
      </c>
      <c r="E1091" s="7">
        <v>50</v>
      </c>
      <c r="F1091" s="7">
        <v>38</v>
      </c>
      <c r="G1091" s="7">
        <v>662</v>
      </c>
      <c r="H1091" s="8">
        <v>955308368</v>
      </c>
      <c r="I1091" s="7" t="s">
        <v>6271</v>
      </c>
      <c r="J1091" s="9" t="s">
        <v>7289</v>
      </c>
    </row>
    <row r="1092" spans="1:10" hidden="1" x14ac:dyDescent="0.2">
      <c r="A1092" s="6" t="s">
        <v>872</v>
      </c>
      <c r="B1092" s="7" t="s">
        <v>872</v>
      </c>
      <c r="C1092" s="7" t="s">
        <v>7285</v>
      </c>
      <c r="D1092" s="7" t="s">
        <v>7286</v>
      </c>
      <c r="E1092" s="7">
        <v>51</v>
      </c>
      <c r="F1092" s="7">
        <v>10</v>
      </c>
      <c r="G1092" s="7">
        <v>180</v>
      </c>
      <c r="H1092" s="8">
        <v>259751520</v>
      </c>
      <c r="I1092" s="7" t="s">
        <v>6271</v>
      </c>
      <c r="J1092" s="9" t="s">
        <v>7289</v>
      </c>
    </row>
    <row r="1093" spans="1:10" hidden="1" x14ac:dyDescent="0.2">
      <c r="A1093" s="6" t="s">
        <v>872</v>
      </c>
      <c r="B1093" s="7" t="s">
        <v>872</v>
      </c>
      <c r="C1093" s="7" t="s">
        <v>7285</v>
      </c>
      <c r="D1093" s="7" t="s">
        <v>7290</v>
      </c>
      <c r="E1093" s="7">
        <v>59</v>
      </c>
      <c r="F1093" s="7">
        <v>40</v>
      </c>
      <c r="G1093" s="7">
        <v>818</v>
      </c>
      <c r="H1093" s="8">
        <v>1133602112</v>
      </c>
      <c r="I1093" s="7" t="s">
        <v>6271</v>
      </c>
      <c r="J1093" s="9" t="s">
        <v>7291</v>
      </c>
    </row>
    <row r="1094" spans="1:10" hidden="1" x14ac:dyDescent="0.2">
      <c r="A1094" s="6" t="s">
        <v>872</v>
      </c>
      <c r="B1094" s="7" t="s">
        <v>872</v>
      </c>
      <c r="C1094" s="7" t="s">
        <v>7285</v>
      </c>
      <c r="D1094" s="7" t="s">
        <v>7292</v>
      </c>
      <c r="E1094" s="7">
        <v>68</v>
      </c>
      <c r="F1094" s="7">
        <v>2</v>
      </c>
      <c r="G1094" s="7">
        <v>313</v>
      </c>
      <c r="H1094" s="8">
        <v>385661072</v>
      </c>
      <c r="I1094" s="7" t="s">
        <v>6271</v>
      </c>
      <c r="J1094" s="9" t="s">
        <v>7280</v>
      </c>
    </row>
    <row r="1095" spans="1:10" hidden="1" x14ac:dyDescent="0.2">
      <c r="A1095" s="6" t="s">
        <v>872</v>
      </c>
      <c r="B1095" s="7" t="s">
        <v>872</v>
      </c>
      <c r="C1095" s="7" t="s">
        <v>7285</v>
      </c>
      <c r="D1095" s="7" t="s">
        <v>7292</v>
      </c>
      <c r="E1095" s="7">
        <v>69</v>
      </c>
      <c r="F1095" s="7">
        <v>36</v>
      </c>
      <c r="G1095" s="7">
        <v>600</v>
      </c>
      <c r="H1095" s="8">
        <v>865838400</v>
      </c>
      <c r="I1095" s="7" t="s">
        <v>6271</v>
      </c>
      <c r="J1095" s="9" t="s">
        <v>7280</v>
      </c>
    </row>
    <row r="1096" spans="1:10" hidden="1" x14ac:dyDescent="0.2">
      <c r="A1096" s="6" t="s">
        <v>872</v>
      </c>
      <c r="B1096" s="7" t="s">
        <v>872</v>
      </c>
      <c r="C1096" s="7" t="s">
        <v>7293</v>
      </c>
      <c r="D1096" s="7" t="s">
        <v>7294</v>
      </c>
      <c r="E1096" s="7">
        <v>55</v>
      </c>
      <c r="F1096" s="7">
        <v>8</v>
      </c>
      <c r="G1096" s="7">
        <v>1069</v>
      </c>
      <c r="H1096" s="8">
        <v>1317161936</v>
      </c>
      <c r="I1096" s="7" t="s">
        <v>6271</v>
      </c>
      <c r="J1096" s="9" t="s">
        <v>7295</v>
      </c>
    </row>
    <row r="1097" spans="1:10" hidden="1" x14ac:dyDescent="0.2">
      <c r="A1097" s="6" t="s">
        <v>872</v>
      </c>
      <c r="B1097" s="7" t="s">
        <v>872</v>
      </c>
      <c r="C1097" s="7" t="s">
        <v>7293</v>
      </c>
      <c r="D1097" s="7" t="s">
        <v>7294</v>
      </c>
      <c r="E1097" s="7">
        <v>56</v>
      </c>
      <c r="F1097" s="7">
        <v>66</v>
      </c>
      <c r="G1097" s="7">
        <v>1112</v>
      </c>
      <c r="H1097" s="8">
        <v>1604687168</v>
      </c>
      <c r="I1097" s="7" t="s">
        <v>6271</v>
      </c>
      <c r="J1097" s="9" t="s">
        <v>7291</v>
      </c>
    </row>
    <row r="1098" spans="1:10" hidden="1" x14ac:dyDescent="0.2">
      <c r="A1098" s="6" t="s">
        <v>872</v>
      </c>
      <c r="B1098" s="7" t="s">
        <v>872</v>
      </c>
      <c r="C1098" s="7" t="s">
        <v>7293</v>
      </c>
      <c r="D1098" s="7" t="s">
        <v>7294</v>
      </c>
      <c r="E1098" s="7">
        <v>57</v>
      </c>
      <c r="F1098" s="7">
        <v>12</v>
      </c>
      <c r="G1098" s="7">
        <v>215</v>
      </c>
      <c r="H1098" s="8">
        <v>310258760</v>
      </c>
      <c r="I1098" s="7" t="s">
        <v>6271</v>
      </c>
      <c r="J1098" s="9" t="s">
        <v>7291</v>
      </c>
    </row>
    <row r="1099" spans="1:10" hidden="1" x14ac:dyDescent="0.2">
      <c r="A1099" s="6" t="s">
        <v>872</v>
      </c>
      <c r="B1099" s="7" t="s">
        <v>872</v>
      </c>
      <c r="C1099" s="7" t="s">
        <v>7293</v>
      </c>
      <c r="D1099" s="7" t="s">
        <v>7296</v>
      </c>
      <c r="E1099" s="7">
        <v>58</v>
      </c>
      <c r="F1099" s="7">
        <v>26</v>
      </c>
      <c r="G1099" s="7">
        <v>539</v>
      </c>
      <c r="H1099" s="8">
        <v>751024656</v>
      </c>
      <c r="I1099" s="7" t="s">
        <v>6271</v>
      </c>
      <c r="J1099" s="9" t="s">
        <v>7291</v>
      </c>
    </row>
    <row r="1100" spans="1:10" hidden="1" x14ac:dyDescent="0.2">
      <c r="A1100" s="6" t="s">
        <v>872</v>
      </c>
      <c r="B1100" s="7" t="s">
        <v>872</v>
      </c>
      <c r="C1100" s="7" t="s">
        <v>7293</v>
      </c>
      <c r="D1100" s="7" t="s">
        <v>7297</v>
      </c>
      <c r="E1100" s="7">
        <v>60</v>
      </c>
      <c r="F1100" s="7">
        <v>1</v>
      </c>
      <c r="G1100" s="7">
        <v>176</v>
      </c>
      <c r="H1100" s="8">
        <v>216857344</v>
      </c>
      <c r="I1100" s="7" t="s">
        <v>6271</v>
      </c>
      <c r="J1100" s="9" t="s">
        <v>7298</v>
      </c>
    </row>
    <row r="1101" spans="1:10" hidden="1" x14ac:dyDescent="0.2">
      <c r="A1101" s="6" t="s">
        <v>872</v>
      </c>
      <c r="B1101" s="7" t="s">
        <v>872</v>
      </c>
      <c r="C1101" s="7" t="s">
        <v>7293</v>
      </c>
      <c r="D1101" s="7" t="s">
        <v>7297</v>
      </c>
      <c r="E1101" s="7">
        <v>61</v>
      </c>
      <c r="F1101" s="7">
        <v>56</v>
      </c>
      <c r="G1101" s="7">
        <v>915</v>
      </c>
      <c r="H1101" s="8">
        <v>1320403560</v>
      </c>
      <c r="I1101" s="7" t="s">
        <v>6271</v>
      </c>
      <c r="J1101" s="9" t="s">
        <v>7298</v>
      </c>
    </row>
    <row r="1102" spans="1:10" x14ac:dyDescent="0.2">
      <c r="A1102" s="6" t="s">
        <v>872</v>
      </c>
      <c r="B1102" s="7" t="s">
        <v>872</v>
      </c>
      <c r="C1102" s="7" t="s">
        <v>7299</v>
      </c>
      <c r="D1102" s="7" t="s">
        <v>7188</v>
      </c>
      <c r="E1102" s="7">
        <v>47</v>
      </c>
      <c r="F1102" s="7">
        <v>9</v>
      </c>
      <c r="G1102" s="7">
        <v>119</v>
      </c>
      <c r="H1102" s="8">
        <v>179281592</v>
      </c>
      <c r="I1102" s="7" t="s">
        <v>6271</v>
      </c>
      <c r="J1102" s="10" t="s">
        <v>6286</v>
      </c>
    </row>
    <row r="1103" spans="1:10" hidden="1" x14ac:dyDescent="0.2">
      <c r="A1103" s="6" t="s">
        <v>872</v>
      </c>
      <c r="B1103" s="7" t="s">
        <v>872</v>
      </c>
      <c r="C1103" s="7" t="s">
        <v>7299</v>
      </c>
      <c r="D1103" s="7" t="s">
        <v>6371</v>
      </c>
      <c r="E1103" s="7">
        <v>62</v>
      </c>
      <c r="F1103" s="7">
        <v>9</v>
      </c>
      <c r="G1103" s="7">
        <v>123</v>
      </c>
      <c r="H1103" s="8">
        <v>185307864</v>
      </c>
      <c r="I1103" s="7" t="s">
        <v>6271</v>
      </c>
      <c r="J1103" s="9" t="s">
        <v>937</v>
      </c>
    </row>
    <row r="1104" spans="1:10" x14ac:dyDescent="0.2">
      <c r="A1104" s="6" t="s">
        <v>872</v>
      </c>
      <c r="B1104" s="7" t="s">
        <v>872</v>
      </c>
      <c r="C1104" s="7" t="s">
        <v>7299</v>
      </c>
      <c r="D1104" s="7" t="s">
        <v>7244</v>
      </c>
      <c r="E1104" s="7">
        <v>64</v>
      </c>
      <c r="F1104" s="7">
        <v>6</v>
      </c>
      <c r="G1104" s="7">
        <v>81</v>
      </c>
      <c r="H1104" s="8">
        <v>122032008</v>
      </c>
      <c r="I1104" s="7" t="s">
        <v>6271</v>
      </c>
      <c r="J1104" s="10" t="s">
        <v>6286</v>
      </c>
    </row>
    <row r="1105" spans="1:10" hidden="1" x14ac:dyDescent="0.2">
      <c r="A1105" s="6" t="s">
        <v>872</v>
      </c>
      <c r="B1105" s="7" t="s">
        <v>872</v>
      </c>
      <c r="C1105" s="7" t="s">
        <v>7299</v>
      </c>
      <c r="D1105" s="7" t="s">
        <v>7300</v>
      </c>
      <c r="E1105" s="7">
        <v>65</v>
      </c>
      <c r="F1105" s="7">
        <v>9</v>
      </c>
      <c r="G1105" s="7">
        <v>129</v>
      </c>
      <c r="H1105" s="8">
        <v>194347272</v>
      </c>
      <c r="I1105" s="7" t="s">
        <v>6271</v>
      </c>
      <c r="J1105" s="9" t="s">
        <v>7301</v>
      </c>
    </row>
    <row r="1106" spans="1:10" hidden="1" x14ac:dyDescent="0.2">
      <c r="A1106" s="6" t="s">
        <v>2261</v>
      </c>
      <c r="B1106" s="7" t="s">
        <v>2261</v>
      </c>
      <c r="C1106" s="7" t="s">
        <v>7302</v>
      </c>
      <c r="D1106" s="7" t="s">
        <v>6292</v>
      </c>
      <c r="E1106" s="7">
        <v>23</v>
      </c>
      <c r="F1106" s="7">
        <v>8</v>
      </c>
      <c r="G1106" s="7">
        <v>515</v>
      </c>
      <c r="H1106" s="8">
        <v>695476288</v>
      </c>
      <c r="I1106" s="7" t="s">
        <v>6271</v>
      </c>
      <c r="J1106" s="10" t="s">
        <v>7303</v>
      </c>
    </row>
    <row r="1107" spans="1:10" hidden="1" x14ac:dyDescent="0.2">
      <c r="A1107" s="6" t="s">
        <v>2261</v>
      </c>
      <c r="B1107" s="7" t="s">
        <v>2261</v>
      </c>
      <c r="C1107" s="7" t="s">
        <v>7302</v>
      </c>
      <c r="D1107" s="7" t="s">
        <v>6292</v>
      </c>
      <c r="E1107" s="7">
        <v>1175</v>
      </c>
      <c r="F1107" s="7">
        <v>3</v>
      </c>
      <c r="G1107" s="7">
        <v>535</v>
      </c>
      <c r="H1107" s="8">
        <v>659197040</v>
      </c>
      <c r="I1107" s="7" t="s">
        <v>6271</v>
      </c>
      <c r="J1107" s="10" t="s">
        <v>7304</v>
      </c>
    </row>
    <row r="1108" spans="1:10" hidden="1" x14ac:dyDescent="0.2">
      <c r="A1108" s="6" t="s">
        <v>2261</v>
      </c>
      <c r="B1108" s="7" t="s">
        <v>2261</v>
      </c>
      <c r="C1108" s="7" t="s">
        <v>7302</v>
      </c>
      <c r="D1108" s="7" t="s">
        <v>7305</v>
      </c>
      <c r="E1108" s="7">
        <v>27</v>
      </c>
      <c r="F1108" s="7">
        <v>4</v>
      </c>
      <c r="G1108" s="7">
        <v>190</v>
      </c>
      <c r="H1108" s="8">
        <v>286247920</v>
      </c>
      <c r="I1108" s="7" t="s">
        <v>6271</v>
      </c>
      <c r="J1108" s="9" t="s">
        <v>7306</v>
      </c>
    </row>
    <row r="1109" spans="1:10" hidden="1" x14ac:dyDescent="0.2">
      <c r="A1109" s="6" t="s">
        <v>2261</v>
      </c>
      <c r="B1109" s="7" t="s">
        <v>2261</v>
      </c>
      <c r="C1109" s="7" t="s">
        <v>7302</v>
      </c>
      <c r="D1109" s="7" t="s">
        <v>7307</v>
      </c>
      <c r="E1109" s="7">
        <v>29</v>
      </c>
      <c r="F1109" s="7">
        <v>3</v>
      </c>
      <c r="G1109" s="7">
        <v>146</v>
      </c>
      <c r="H1109" s="8">
        <v>219958928</v>
      </c>
      <c r="I1109" s="7" t="s">
        <v>6271</v>
      </c>
      <c r="J1109" s="10" t="s">
        <v>7308</v>
      </c>
    </row>
    <row r="1110" spans="1:10" hidden="1" x14ac:dyDescent="0.2">
      <c r="A1110" s="6" t="s">
        <v>2261</v>
      </c>
      <c r="B1110" s="7" t="s">
        <v>2261</v>
      </c>
      <c r="C1110" s="7" t="s">
        <v>7309</v>
      </c>
      <c r="D1110" s="7" t="s">
        <v>6292</v>
      </c>
      <c r="E1110" s="7">
        <v>20</v>
      </c>
      <c r="F1110" s="7">
        <v>3</v>
      </c>
      <c r="G1110" s="7">
        <v>345</v>
      </c>
      <c r="H1110" s="8">
        <v>425089680</v>
      </c>
      <c r="I1110" s="7" t="s">
        <v>6271</v>
      </c>
      <c r="J1110" s="10" t="s">
        <v>7303</v>
      </c>
    </row>
    <row r="1111" spans="1:10" hidden="1" x14ac:dyDescent="0.2">
      <c r="A1111" s="6" t="s">
        <v>2261</v>
      </c>
      <c r="B1111" s="7" t="s">
        <v>2261</v>
      </c>
      <c r="C1111" s="7" t="s">
        <v>7309</v>
      </c>
      <c r="D1111" s="7" t="s">
        <v>6292</v>
      </c>
      <c r="E1111" s="7">
        <v>24</v>
      </c>
      <c r="F1111" s="7">
        <v>15</v>
      </c>
      <c r="G1111" s="7">
        <v>544</v>
      </c>
      <c r="H1111" s="8">
        <v>819572992</v>
      </c>
      <c r="I1111" s="7" t="s">
        <v>6271</v>
      </c>
      <c r="J1111" s="10" t="s">
        <v>7303</v>
      </c>
    </row>
    <row r="1112" spans="1:10" hidden="1" x14ac:dyDescent="0.2">
      <c r="A1112" s="6" t="s">
        <v>2261</v>
      </c>
      <c r="B1112" s="7" t="s">
        <v>2261</v>
      </c>
      <c r="C1112" s="7" t="s">
        <v>7309</v>
      </c>
      <c r="D1112" s="7" t="s">
        <v>6292</v>
      </c>
      <c r="E1112" s="7">
        <v>1176</v>
      </c>
      <c r="F1112" s="7">
        <v>3</v>
      </c>
      <c r="G1112" s="7">
        <v>243</v>
      </c>
      <c r="H1112" s="8">
        <v>299410992</v>
      </c>
      <c r="I1112" s="7" t="s">
        <v>6271</v>
      </c>
      <c r="J1112" s="10" t="s">
        <v>7304</v>
      </c>
    </row>
    <row r="1113" spans="1:10" hidden="1" x14ac:dyDescent="0.2">
      <c r="A1113" s="6" t="s">
        <v>2261</v>
      </c>
      <c r="B1113" s="7" t="s">
        <v>2261</v>
      </c>
      <c r="C1113" s="7" t="s">
        <v>7309</v>
      </c>
      <c r="D1113" s="7" t="s">
        <v>7310</v>
      </c>
      <c r="E1113" s="7">
        <v>22</v>
      </c>
      <c r="F1113" s="7">
        <v>4</v>
      </c>
      <c r="G1113" s="7">
        <v>161</v>
      </c>
      <c r="H1113" s="8">
        <v>242557448</v>
      </c>
      <c r="I1113" s="7" t="s">
        <v>6271</v>
      </c>
      <c r="J1113" s="9" t="s">
        <v>7311</v>
      </c>
    </row>
    <row r="1114" spans="1:10" hidden="1" x14ac:dyDescent="0.2">
      <c r="A1114" s="6" t="s">
        <v>2261</v>
      </c>
      <c r="B1114" s="7" t="s">
        <v>2261</v>
      </c>
      <c r="C1114" s="7" t="s">
        <v>7309</v>
      </c>
      <c r="D1114" s="7" t="s">
        <v>7312</v>
      </c>
      <c r="E1114" s="7">
        <v>22</v>
      </c>
      <c r="F1114" s="7">
        <v>2</v>
      </c>
      <c r="G1114" s="7">
        <v>76</v>
      </c>
      <c r="H1114" s="8">
        <v>114499168</v>
      </c>
      <c r="I1114" s="7" t="s">
        <v>6271</v>
      </c>
      <c r="J1114" s="9" t="s">
        <v>7311</v>
      </c>
    </row>
    <row r="1115" spans="1:10" hidden="1" x14ac:dyDescent="0.2">
      <c r="A1115" s="6" t="s">
        <v>2261</v>
      </c>
      <c r="B1115" s="7" t="s">
        <v>2261</v>
      </c>
      <c r="C1115" s="7" t="s">
        <v>7309</v>
      </c>
      <c r="D1115" s="7" t="s">
        <v>7313</v>
      </c>
      <c r="E1115" s="7">
        <v>21</v>
      </c>
      <c r="F1115" s="7">
        <v>5</v>
      </c>
      <c r="G1115" s="7">
        <v>201</v>
      </c>
      <c r="H1115" s="8">
        <v>302820168</v>
      </c>
      <c r="I1115" s="7" t="s">
        <v>6271</v>
      </c>
      <c r="J1115" s="10" t="s">
        <v>7303</v>
      </c>
    </row>
    <row r="1116" spans="1:10" hidden="1" x14ac:dyDescent="0.2">
      <c r="A1116" s="6" t="s">
        <v>2261</v>
      </c>
      <c r="B1116" s="7" t="s">
        <v>2261</v>
      </c>
      <c r="C1116" s="7" t="s">
        <v>7309</v>
      </c>
      <c r="D1116" s="7" t="s">
        <v>7314</v>
      </c>
      <c r="E1116" s="7">
        <v>22</v>
      </c>
      <c r="F1116" s="7">
        <v>1</v>
      </c>
      <c r="G1116" s="7">
        <v>34</v>
      </c>
      <c r="H1116" s="8">
        <v>51223312</v>
      </c>
      <c r="I1116" s="7" t="s">
        <v>6271</v>
      </c>
      <c r="J1116" s="9" t="s">
        <v>7311</v>
      </c>
    </row>
    <row r="1117" spans="1:10" hidden="1" x14ac:dyDescent="0.2">
      <c r="A1117" s="6" t="s">
        <v>2261</v>
      </c>
      <c r="B1117" s="7" t="s">
        <v>2261</v>
      </c>
      <c r="C1117" s="7" t="s">
        <v>7315</v>
      </c>
      <c r="D1117" s="7" t="s">
        <v>6883</v>
      </c>
      <c r="E1117" s="7">
        <v>25</v>
      </c>
      <c r="F1117" s="7">
        <v>1</v>
      </c>
      <c r="G1117" s="7">
        <v>30</v>
      </c>
      <c r="H1117" s="8">
        <v>45197040</v>
      </c>
      <c r="I1117" s="7" t="s">
        <v>6271</v>
      </c>
      <c r="J1117" s="10" t="s">
        <v>7303</v>
      </c>
    </row>
    <row r="1118" spans="1:10" hidden="1" x14ac:dyDescent="0.2">
      <c r="A1118" s="6" t="s">
        <v>2261</v>
      </c>
      <c r="B1118" s="7" t="s">
        <v>2261</v>
      </c>
      <c r="C1118" s="7" t="s">
        <v>7315</v>
      </c>
      <c r="D1118" s="7" t="s">
        <v>7316</v>
      </c>
      <c r="E1118" s="7">
        <v>26</v>
      </c>
      <c r="F1118" s="7">
        <v>5</v>
      </c>
      <c r="G1118" s="7">
        <v>247</v>
      </c>
      <c r="H1118" s="8">
        <v>372122296</v>
      </c>
      <c r="I1118" s="7" t="s">
        <v>6271</v>
      </c>
      <c r="J1118" s="9" t="s">
        <v>3810</v>
      </c>
    </row>
    <row r="1119" spans="1:10" hidden="1" x14ac:dyDescent="0.2">
      <c r="A1119" s="6" t="s">
        <v>2261</v>
      </c>
      <c r="B1119" s="7" t="s">
        <v>2261</v>
      </c>
      <c r="C1119" s="7" t="s">
        <v>7315</v>
      </c>
      <c r="D1119" s="7" t="s">
        <v>6498</v>
      </c>
      <c r="E1119" s="7">
        <v>25</v>
      </c>
      <c r="F1119" s="7">
        <v>1</v>
      </c>
      <c r="G1119" s="7">
        <v>79</v>
      </c>
      <c r="H1119" s="8">
        <v>119018872</v>
      </c>
      <c r="I1119" s="7" t="s">
        <v>6271</v>
      </c>
      <c r="J1119" s="10" t="s">
        <v>7303</v>
      </c>
    </row>
    <row r="1120" spans="1:10" hidden="1" x14ac:dyDescent="0.2">
      <c r="A1120" s="6" t="s">
        <v>2261</v>
      </c>
      <c r="B1120" s="7" t="s">
        <v>2261</v>
      </c>
      <c r="C1120" s="7" t="s">
        <v>7315</v>
      </c>
      <c r="D1120" s="7" t="s">
        <v>7317</v>
      </c>
      <c r="E1120" s="7">
        <v>25</v>
      </c>
      <c r="F1120" s="7">
        <v>1</v>
      </c>
      <c r="G1120" s="7">
        <v>50</v>
      </c>
      <c r="H1120" s="8">
        <v>72153200</v>
      </c>
      <c r="I1120" s="7" t="s">
        <v>6271</v>
      </c>
      <c r="J1120" s="10" t="s">
        <v>7303</v>
      </c>
    </row>
    <row r="1121" spans="1:10" hidden="1" x14ac:dyDescent="0.2">
      <c r="A1121" s="6" t="s">
        <v>2261</v>
      </c>
      <c r="B1121" s="7" t="s">
        <v>2261</v>
      </c>
      <c r="C1121" s="7" t="s">
        <v>7315</v>
      </c>
      <c r="D1121" s="7" t="s">
        <v>7318</v>
      </c>
      <c r="E1121" s="7">
        <v>28</v>
      </c>
      <c r="F1121" s="7">
        <v>1</v>
      </c>
      <c r="G1121" s="7">
        <v>90</v>
      </c>
      <c r="H1121" s="8">
        <v>135591120</v>
      </c>
      <c r="I1121" s="7" t="s">
        <v>6271</v>
      </c>
      <c r="J1121" s="10" t="s">
        <v>7308</v>
      </c>
    </row>
    <row r="1122" spans="1:10" hidden="1" x14ac:dyDescent="0.2">
      <c r="A1122" s="6" t="s">
        <v>490</v>
      </c>
      <c r="B1122" s="7" t="s">
        <v>490</v>
      </c>
      <c r="C1122" s="7" t="s">
        <v>7319</v>
      </c>
      <c r="D1122" s="7" t="s">
        <v>7320</v>
      </c>
      <c r="E1122" s="7">
        <v>114</v>
      </c>
      <c r="F1122" s="7">
        <v>14</v>
      </c>
      <c r="G1122" s="7">
        <v>305</v>
      </c>
      <c r="H1122" s="8">
        <v>459503240</v>
      </c>
      <c r="I1122" s="7" t="s">
        <v>6271</v>
      </c>
      <c r="J1122" s="10" t="s">
        <v>6753</v>
      </c>
    </row>
    <row r="1123" spans="1:10" hidden="1" x14ac:dyDescent="0.2">
      <c r="A1123" s="6" t="s">
        <v>490</v>
      </c>
      <c r="B1123" s="7" t="s">
        <v>490</v>
      </c>
      <c r="C1123" s="7" t="s">
        <v>7319</v>
      </c>
      <c r="D1123" s="7" t="s">
        <v>7321</v>
      </c>
      <c r="E1123" s="7">
        <v>117</v>
      </c>
      <c r="F1123" s="7">
        <v>14</v>
      </c>
      <c r="G1123" s="7">
        <v>320</v>
      </c>
      <c r="H1123" s="8">
        <v>482101760</v>
      </c>
      <c r="I1123" s="7" t="s">
        <v>6276</v>
      </c>
      <c r="J1123" s="9"/>
    </row>
    <row r="1124" spans="1:10" hidden="1" x14ac:dyDescent="0.2">
      <c r="A1124" s="6" t="s">
        <v>490</v>
      </c>
      <c r="B1124" s="7" t="s">
        <v>490</v>
      </c>
      <c r="C1124" s="7" t="s">
        <v>7319</v>
      </c>
      <c r="D1124" s="7" t="s">
        <v>7322</v>
      </c>
      <c r="E1124" s="7">
        <v>121</v>
      </c>
      <c r="F1124" s="7">
        <v>8</v>
      </c>
      <c r="G1124" s="7">
        <v>200</v>
      </c>
      <c r="H1124" s="8">
        <v>288612800</v>
      </c>
      <c r="I1124" s="7" t="s">
        <v>6276</v>
      </c>
      <c r="J1124" s="9"/>
    </row>
    <row r="1125" spans="1:10" hidden="1" x14ac:dyDescent="0.2">
      <c r="A1125" s="6" t="s">
        <v>490</v>
      </c>
      <c r="B1125" s="7" t="s">
        <v>490</v>
      </c>
      <c r="C1125" s="7" t="s">
        <v>7319</v>
      </c>
      <c r="D1125" s="7" t="s">
        <v>7323</v>
      </c>
      <c r="E1125" s="7">
        <v>126</v>
      </c>
      <c r="F1125" s="7">
        <v>35</v>
      </c>
      <c r="G1125" s="7">
        <v>719</v>
      </c>
      <c r="H1125" s="8">
        <v>1083222392</v>
      </c>
      <c r="I1125" s="7" t="s">
        <v>6271</v>
      </c>
      <c r="J1125" s="9" t="s">
        <v>7324</v>
      </c>
    </row>
    <row r="1126" spans="1:10" hidden="1" x14ac:dyDescent="0.2">
      <c r="A1126" s="6" t="s">
        <v>490</v>
      </c>
      <c r="B1126" s="7" t="s">
        <v>490</v>
      </c>
      <c r="C1126" s="7" t="s">
        <v>7325</v>
      </c>
      <c r="D1126" s="7" t="s">
        <v>2310</v>
      </c>
      <c r="E1126" s="7">
        <v>115</v>
      </c>
      <c r="F1126" s="7">
        <v>13</v>
      </c>
      <c r="G1126" s="7">
        <v>804</v>
      </c>
      <c r="H1126" s="8">
        <v>1211280672</v>
      </c>
      <c r="I1126" s="7" t="s">
        <v>6271</v>
      </c>
      <c r="J1126" s="9" t="s">
        <v>843</v>
      </c>
    </row>
    <row r="1127" spans="1:10" hidden="1" x14ac:dyDescent="0.2">
      <c r="A1127" s="6" t="s">
        <v>490</v>
      </c>
      <c r="B1127" s="7" t="s">
        <v>490</v>
      </c>
      <c r="C1127" s="7" t="s">
        <v>7325</v>
      </c>
      <c r="D1127" s="7" t="s">
        <v>2310</v>
      </c>
      <c r="E1127" s="7">
        <v>116</v>
      </c>
      <c r="F1127" s="7">
        <v>21</v>
      </c>
      <c r="G1127" s="7">
        <v>864</v>
      </c>
      <c r="H1127" s="8">
        <v>1301674752</v>
      </c>
      <c r="I1127" s="7" t="s">
        <v>6276</v>
      </c>
      <c r="J1127" s="9"/>
    </row>
    <row r="1128" spans="1:10" hidden="1" x14ac:dyDescent="0.2">
      <c r="A1128" s="6" t="s">
        <v>490</v>
      </c>
      <c r="B1128" s="7" t="s">
        <v>490</v>
      </c>
      <c r="C1128" s="7" t="s">
        <v>7326</v>
      </c>
      <c r="D1128" s="7" t="s">
        <v>7327</v>
      </c>
      <c r="E1128" s="7">
        <v>112</v>
      </c>
      <c r="F1128" s="7">
        <v>12</v>
      </c>
      <c r="G1128" s="7">
        <v>252</v>
      </c>
      <c r="H1128" s="8">
        <v>363652128</v>
      </c>
      <c r="I1128" s="7" t="s">
        <v>6276</v>
      </c>
      <c r="J1128" s="9"/>
    </row>
    <row r="1129" spans="1:10" hidden="1" x14ac:dyDescent="0.2">
      <c r="A1129" s="6" t="s">
        <v>490</v>
      </c>
      <c r="B1129" s="7" t="s">
        <v>490</v>
      </c>
      <c r="C1129" s="7" t="s">
        <v>7326</v>
      </c>
      <c r="D1129" s="7" t="s">
        <v>6750</v>
      </c>
      <c r="E1129" s="7">
        <v>113</v>
      </c>
      <c r="F1129" s="7">
        <v>10</v>
      </c>
      <c r="G1129" s="7">
        <v>202</v>
      </c>
      <c r="H1129" s="8">
        <v>304326736</v>
      </c>
      <c r="I1129" s="7" t="s">
        <v>6276</v>
      </c>
      <c r="J1129" s="9"/>
    </row>
    <row r="1130" spans="1:10" hidden="1" x14ac:dyDescent="0.2">
      <c r="A1130" s="6" t="s">
        <v>490</v>
      </c>
      <c r="B1130" s="7" t="s">
        <v>490</v>
      </c>
      <c r="C1130" s="7" t="s">
        <v>7326</v>
      </c>
      <c r="D1130" s="7" t="s">
        <v>7328</v>
      </c>
      <c r="E1130" s="7">
        <v>118</v>
      </c>
      <c r="F1130" s="7">
        <v>6</v>
      </c>
      <c r="G1130" s="7">
        <v>150</v>
      </c>
      <c r="H1130" s="8">
        <v>225985200</v>
      </c>
      <c r="I1130" s="7" t="s">
        <v>6276</v>
      </c>
      <c r="J1130" s="9"/>
    </row>
    <row r="1131" spans="1:10" hidden="1" x14ac:dyDescent="0.2">
      <c r="A1131" s="6" t="s">
        <v>490</v>
      </c>
      <c r="B1131" s="7" t="s">
        <v>490</v>
      </c>
      <c r="C1131" s="7" t="s">
        <v>7326</v>
      </c>
      <c r="D1131" s="7" t="s">
        <v>7329</v>
      </c>
      <c r="E1131" s="7">
        <v>119</v>
      </c>
      <c r="F1131" s="7">
        <v>9</v>
      </c>
      <c r="G1131" s="7">
        <v>533</v>
      </c>
      <c r="H1131" s="8">
        <v>803000744</v>
      </c>
      <c r="I1131" s="7" t="s">
        <v>6276</v>
      </c>
      <c r="J1131" s="9"/>
    </row>
    <row r="1132" spans="1:10" hidden="1" x14ac:dyDescent="0.2">
      <c r="A1132" s="6" t="s">
        <v>490</v>
      </c>
      <c r="B1132" s="7" t="s">
        <v>490</v>
      </c>
      <c r="C1132" s="7" t="s">
        <v>7326</v>
      </c>
      <c r="D1132" s="7" t="s">
        <v>7330</v>
      </c>
      <c r="E1132" s="7">
        <v>124</v>
      </c>
      <c r="F1132" s="7">
        <v>12</v>
      </c>
      <c r="G1132" s="7">
        <v>714</v>
      </c>
      <c r="H1132" s="8">
        <v>1030347696</v>
      </c>
      <c r="I1132" s="7" t="s">
        <v>6276</v>
      </c>
      <c r="J1132" s="9"/>
    </row>
    <row r="1133" spans="1:10" hidden="1" x14ac:dyDescent="0.2">
      <c r="A1133" s="6" t="s">
        <v>490</v>
      </c>
      <c r="B1133" s="7" t="s">
        <v>490</v>
      </c>
      <c r="C1133" s="7" t="s">
        <v>7326</v>
      </c>
      <c r="D1133" s="7" t="s">
        <v>7330</v>
      </c>
      <c r="E1133" s="7">
        <v>125</v>
      </c>
      <c r="F1133" s="7">
        <v>28</v>
      </c>
      <c r="G1133" s="7">
        <v>822</v>
      </c>
      <c r="H1133" s="8">
        <v>1186198608</v>
      </c>
      <c r="I1133" s="7" t="s">
        <v>6276</v>
      </c>
      <c r="J1133" s="9"/>
    </row>
    <row r="1134" spans="1:10" hidden="1" x14ac:dyDescent="0.2">
      <c r="A1134" s="6" t="s">
        <v>490</v>
      </c>
      <c r="B1134" s="7" t="s">
        <v>490</v>
      </c>
      <c r="C1134" s="7" t="s">
        <v>7326</v>
      </c>
      <c r="D1134" s="7" t="s">
        <v>7331</v>
      </c>
      <c r="E1134" s="7">
        <v>128</v>
      </c>
      <c r="F1134" s="7">
        <v>10</v>
      </c>
      <c r="G1134" s="7">
        <v>272</v>
      </c>
      <c r="H1134" s="8">
        <v>392513408</v>
      </c>
      <c r="I1134" s="7" t="s">
        <v>6276</v>
      </c>
      <c r="J1134" s="9"/>
    </row>
    <row r="1135" spans="1:10" hidden="1" x14ac:dyDescent="0.2">
      <c r="A1135" s="6" t="s">
        <v>490</v>
      </c>
      <c r="B1135" s="7" t="s">
        <v>490</v>
      </c>
      <c r="C1135" s="7" t="s">
        <v>7332</v>
      </c>
      <c r="D1135" s="7" t="s">
        <v>2994</v>
      </c>
      <c r="E1135" s="7">
        <v>122</v>
      </c>
      <c r="F1135" s="7">
        <v>34</v>
      </c>
      <c r="G1135" s="7">
        <v>1452</v>
      </c>
      <c r="H1135" s="8">
        <v>2187536736</v>
      </c>
      <c r="I1135" s="7" t="s">
        <v>6271</v>
      </c>
      <c r="J1135" s="9" t="s">
        <v>7333</v>
      </c>
    </row>
    <row r="1136" spans="1:10" hidden="1" x14ac:dyDescent="0.2">
      <c r="A1136" s="6" t="s">
        <v>490</v>
      </c>
      <c r="B1136" s="7" t="s">
        <v>490</v>
      </c>
      <c r="C1136" s="7" t="s">
        <v>7332</v>
      </c>
      <c r="D1136" s="7" t="s">
        <v>2994</v>
      </c>
      <c r="E1136" s="7">
        <v>123</v>
      </c>
      <c r="F1136" s="7">
        <v>21</v>
      </c>
      <c r="G1136" s="7">
        <v>1164</v>
      </c>
      <c r="H1136" s="8">
        <v>1753645152</v>
      </c>
      <c r="I1136" s="7" t="s">
        <v>6271</v>
      </c>
      <c r="J1136" s="9" t="s">
        <v>7334</v>
      </c>
    </row>
    <row r="1137" spans="1:10" hidden="1" x14ac:dyDescent="0.2">
      <c r="A1137" s="6" t="s">
        <v>490</v>
      </c>
      <c r="B1137" s="7" t="s">
        <v>490</v>
      </c>
      <c r="C1137" s="7" t="s">
        <v>7335</v>
      </c>
      <c r="D1137" s="7" t="s">
        <v>7336</v>
      </c>
      <c r="E1137" s="7">
        <v>120</v>
      </c>
      <c r="F1137" s="7">
        <v>5</v>
      </c>
      <c r="G1137" s="7">
        <v>307</v>
      </c>
      <c r="H1137" s="8">
        <v>451593688</v>
      </c>
      <c r="I1137" s="7" t="s">
        <v>6276</v>
      </c>
      <c r="J1137" s="9"/>
    </row>
    <row r="1138" spans="1:10" hidden="1" x14ac:dyDescent="0.2">
      <c r="A1138" s="6" t="s">
        <v>490</v>
      </c>
      <c r="B1138" s="7" t="s">
        <v>490</v>
      </c>
      <c r="C1138" s="7" t="s">
        <v>7335</v>
      </c>
      <c r="D1138" s="7" t="s">
        <v>7337</v>
      </c>
      <c r="E1138" s="7">
        <v>127</v>
      </c>
      <c r="F1138" s="7">
        <v>17</v>
      </c>
      <c r="G1138" s="7">
        <v>799</v>
      </c>
      <c r="H1138" s="8">
        <v>1203747832</v>
      </c>
      <c r="I1138" s="7" t="s">
        <v>6276</v>
      </c>
      <c r="J1138" s="9"/>
    </row>
    <row r="1139" spans="1:10" x14ac:dyDescent="0.2">
      <c r="A1139" s="6" t="s">
        <v>1478</v>
      </c>
      <c r="B1139" s="7" t="s">
        <v>1478</v>
      </c>
      <c r="C1139" s="7" t="s">
        <v>7338</v>
      </c>
      <c r="D1139" s="7" t="s">
        <v>7339</v>
      </c>
      <c r="E1139" s="7">
        <v>574</v>
      </c>
      <c r="F1139" s="7">
        <v>1</v>
      </c>
      <c r="G1139" s="7">
        <v>50</v>
      </c>
      <c r="H1139" s="8">
        <v>75328400</v>
      </c>
      <c r="I1139" s="7" t="s">
        <v>6271</v>
      </c>
      <c r="J1139" s="10" t="s">
        <v>6286</v>
      </c>
    </row>
    <row r="1140" spans="1:10" x14ac:dyDescent="0.2">
      <c r="A1140" s="6" t="s">
        <v>1478</v>
      </c>
      <c r="B1140" s="7" t="s">
        <v>1478</v>
      </c>
      <c r="C1140" s="7" t="s">
        <v>7338</v>
      </c>
      <c r="D1140" s="7" t="s">
        <v>7340</v>
      </c>
      <c r="E1140" s="7">
        <v>574</v>
      </c>
      <c r="F1140" s="7">
        <v>1</v>
      </c>
      <c r="G1140" s="7">
        <v>50</v>
      </c>
      <c r="H1140" s="8">
        <v>75328400</v>
      </c>
      <c r="I1140" s="7" t="s">
        <v>6271</v>
      </c>
      <c r="J1140" s="10" t="s">
        <v>6286</v>
      </c>
    </row>
    <row r="1141" spans="1:10" hidden="1" x14ac:dyDescent="0.2">
      <c r="A1141" s="6" t="s">
        <v>1478</v>
      </c>
      <c r="B1141" s="7" t="s">
        <v>1478</v>
      </c>
      <c r="C1141" s="7" t="s">
        <v>7338</v>
      </c>
      <c r="D1141" s="7" t="s">
        <v>7341</v>
      </c>
      <c r="E1141" s="7">
        <v>585</v>
      </c>
      <c r="F1141" s="7">
        <v>25</v>
      </c>
      <c r="G1141" s="7">
        <v>550</v>
      </c>
      <c r="H1141" s="8">
        <v>793685200</v>
      </c>
      <c r="I1141" s="7" t="s">
        <v>6271</v>
      </c>
      <c r="J1141" s="9" t="s">
        <v>7342</v>
      </c>
    </row>
    <row r="1142" spans="1:10" hidden="1" x14ac:dyDescent="0.2">
      <c r="A1142" s="6" t="s">
        <v>1478</v>
      </c>
      <c r="B1142" s="7" t="s">
        <v>1478</v>
      </c>
      <c r="C1142" s="7" t="s">
        <v>7338</v>
      </c>
      <c r="D1142" s="7" t="s">
        <v>7341</v>
      </c>
      <c r="E1142" s="7">
        <v>1199</v>
      </c>
      <c r="F1142" s="7">
        <v>1</v>
      </c>
      <c r="G1142" s="7">
        <v>57</v>
      </c>
      <c r="H1142" s="8">
        <v>70232208</v>
      </c>
      <c r="I1142" s="7" t="s">
        <v>6271</v>
      </c>
      <c r="J1142" s="10" t="s">
        <v>7241</v>
      </c>
    </row>
    <row r="1143" spans="1:10" hidden="1" x14ac:dyDescent="0.2">
      <c r="A1143" s="6" t="s">
        <v>1478</v>
      </c>
      <c r="B1143" s="7" t="s">
        <v>1478</v>
      </c>
      <c r="C1143" s="7" t="s">
        <v>7338</v>
      </c>
      <c r="D1143" s="7" t="s">
        <v>7343</v>
      </c>
      <c r="E1143" s="7">
        <v>590</v>
      </c>
      <c r="F1143" s="7">
        <v>18</v>
      </c>
      <c r="G1143" s="7">
        <v>900</v>
      </c>
      <c r="H1143" s="8">
        <v>1355911200</v>
      </c>
      <c r="I1143" s="7" t="s">
        <v>6271</v>
      </c>
      <c r="J1143" s="9" t="s">
        <v>2179</v>
      </c>
    </row>
    <row r="1144" spans="1:10" hidden="1" x14ac:dyDescent="0.2">
      <c r="A1144" s="6" t="s">
        <v>1478</v>
      </c>
      <c r="B1144" s="7" t="s">
        <v>1478</v>
      </c>
      <c r="C1144" s="7" t="s">
        <v>7338</v>
      </c>
      <c r="D1144" s="7" t="s">
        <v>7343</v>
      </c>
      <c r="E1144" s="7">
        <v>591</v>
      </c>
      <c r="F1144" s="7">
        <v>17</v>
      </c>
      <c r="G1144" s="7">
        <v>835</v>
      </c>
      <c r="H1144" s="8">
        <v>1257984280</v>
      </c>
      <c r="I1144" s="7" t="s">
        <v>6271</v>
      </c>
      <c r="J1144" s="9" t="s">
        <v>2179</v>
      </c>
    </row>
    <row r="1145" spans="1:10" hidden="1" x14ac:dyDescent="0.2">
      <c r="A1145" s="6" t="s">
        <v>1478</v>
      </c>
      <c r="B1145" s="7" t="s">
        <v>1478</v>
      </c>
      <c r="C1145" s="7" t="s">
        <v>7338</v>
      </c>
      <c r="D1145" s="7" t="s">
        <v>7343</v>
      </c>
      <c r="E1145" s="7">
        <v>1198</v>
      </c>
      <c r="F1145" s="7">
        <v>2</v>
      </c>
      <c r="G1145" s="7">
        <v>329</v>
      </c>
      <c r="H1145" s="8">
        <v>405375376</v>
      </c>
      <c r="I1145" s="7" t="s">
        <v>6271</v>
      </c>
      <c r="J1145" s="9" t="s">
        <v>4499</v>
      </c>
    </row>
    <row r="1146" spans="1:10" x14ac:dyDescent="0.2">
      <c r="A1146" s="6" t="s">
        <v>1478</v>
      </c>
      <c r="B1146" s="7" t="s">
        <v>1478</v>
      </c>
      <c r="C1146" s="7" t="s">
        <v>7338</v>
      </c>
      <c r="D1146" s="7" t="s">
        <v>7344</v>
      </c>
      <c r="E1146" s="7">
        <v>594</v>
      </c>
      <c r="F1146" s="7">
        <v>19</v>
      </c>
      <c r="G1146" s="7">
        <v>628</v>
      </c>
      <c r="H1146" s="8">
        <v>946124704</v>
      </c>
      <c r="I1146" s="7" t="s">
        <v>6271</v>
      </c>
      <c r="J1146" s="10" t="s">
        <v>6286</v>
      </c>
    </row>
    <row r="1147" spans="1:10" x14ac:dyDescent="0.2">
      <c r="A1147" s="6" t="s">
        <v>1478</v>
      </c>
      <c r="B1147" s="7" t="s">
        <v>1478</v>
      </c>
      <c r="C1147" s="7" t="s">
        <v>7338</v>
      </c>
      <c r="D1147" s="7" t="s">
        <v>7345</v>
      </c>
      <c r="E1147" s="7">
        <v>574</v>
      </c>
      <c r="F1147" s="7">
        <v>3</v>
      </c>
      <c r="G1147" s="7">
        <v>96</v>
      </c>
      <c r="H1147" s="8">
        <v>144630528</v>
      </c>
      <c r="I1147" s="7" t="s">
        <v>6271</v>
      </c>
      <c r="J1147" s="10" t="s">
        <v>6286</v>
      </c>
    </row>
    <row r="1148" spans="1:10" hidden="1" x14ac:dyDescent="0.2">
      <c r="A1148" s="6" t="s">
        <v>1478</v>
      </c>
      <c r="B1148" s="7" t="s">
        <v>1478</v>
      </c>
      <c r="C1148" s="7" t="s">
        <v>7338</v>
      </c>
      <c r="D1148" s="7" t="s">
        <v>6363</v>
      </c>
      <c r="E1148" s="7">
        <v>605</v>
      </c>
      <c r="F1148" s="7">
        <v>30</v>
      </c>
      <c r="G1148" s="7">
        <v>818</v>
      </c>
      <c r="H1148" s="8">
        <v>1232372624</v>
      </c>
      <c r="I1148" s="7" t="s">
        <v>6276</v>
      </c>
      <c r="J1148" s="9"/>
    </row>
    <row r="1149" spans="1:10" hidden="1" x14ac:dyDescent="0.2">
      <c r="A1149" s="6" t="s">
        <v>1478</v>
      </c>
      <c r="B1149" s="7" t="s">
        <v>1478</v>
      </c>
      <c r="C1149" s="7" t="s">
        <v>7338</v>
      </c>
      <c r="D1149" s="7" t="s">
        <v>7346</v>
      </c>
      <c r="E1149" s="7">
        <v>606</v>
      </c>
      <c r="F1149" s="7">
        <v>31</v>
      </c>
      <c r="G1149" s="7">
        <v>879</v>
      </c>
      <c r="H1149" s="8">
        <v>1324273272</v>
      </c>
      <c r="I1149" s="7" t="s">
        <v>6276</v>
      </c>
      <c r="J1149" s="9"/>
    </row>
    <row r="1150" spans="1:10" x14ac:dyDescent="0.2">
      <c r="A1150" s="6" t="s">
        <v>1478</v>
      </c>
      <c r="B1150" s="7" t="s">
        <v>1478</v>
      </c>
      <c r="C1150" s="7" t="s">
        <v>7338</v>
      </c>
      <c r="D1150" s="7" t="s">
        <v>7347</v>
      </c>
      <c r="E1150" s="7">
        <v>574</v>
      </c>
      <c r="F1150" s="7">
        <v>4</v>
      </c>
      <c r="G1150" s="7">
        <v>150</v>
      </c>
      <c r="H1150" s="8">
        <v>225985200</v>
      </c>
      <c r="I1150" s="7" t="s">
        <v>6271</v>
      </c>
      <c r="J1150" s="10" t="s">
        <v>6286</v>
      </c>
    </row>
    <row r="1151" spans="1:10" hidden="1" x14ac:dyDescent="0.2">
      <c r="A1151" s="6" t="s">
        <v>1478</v>
      </c>
      <c r="B1151" s="7" t="s">
        <v>1478</v>
      </c>
      <c r="C1151" s="7" t="s">
        <v>7348</v>
      </c>
      <c r="D1151" s="7" t="s">
        <v>7349</v>
      </c>
      <c r="E1151" s="7">
        <v>587</v>
      </c>
      <c r="F1151" s="7">
        <v>18</v>
      </c>
      <c r="G1151" s="7">
        <v>911</v>
      </c>
      <c r="H1151" s="8">
        <v>1372483448</v>
      </c>
      <c r="I1151" s="7" t="s">
        <v>6271</v>
      </c>
      <c r="J1151" s="9" t="s">
        <v>4499</v>
      </c>
    </row>
    <row r="1152" spans="1:10" hidden="1" x14ac:dyDescent="0.2">
      <c r="A1152" s="6" t="s">
        <v>1478</v>
      </c>
      <c r="B1152" s="7" t="s">
        <v>1478</v>
      </c>
      <c r="C1152" s="7" t="s">
        <v>7348</v>
      </c>
      <c r="D1152" s="7" t="s">
        <v>7349</v>
      </c>
      <c r="E1152" s="7">
        <v>588</v>
      </c>
      <c r="F1152" s="7">
        <v>17</v>
      </c>
      <c r="G1152" s="7">
        <v>839</v>
      </c>
      <c r="H1152" s="8">
        <v>1264010552</v>
      </c>
      <c r="I1152" s="7" t="s">
        <v>6271</v>
      </c>
      <c r="J1152" s="9" t="s">
        <v>4499</v>
      </c>
    </row>
    <row r="1153" spans="1:10" hidden="1" x14ac:dyDescent="0.2">
      <c r="A1153" s="6" t="s">
        <v>1478</v>
      </c>
      <c r="B1153" s="7" t="s">
        <v>1478</v>
      </c>
      <c r="C1153" s="7" t="s">
        <v>7348</v>
      </c>
      <c r="D1153" s="7" t="s">
        <v>7350</v>
      </c>
      <c r="E1153" s="7">
        <v>595</v>
      </c>
      <c r="F1153" s="7">
        <v>2</v>
      </c>
      <c r="G1153" s="7">
        <v>110</v>
      </c>
      <c r="H1153" s="8">
        <v>165722480</v>
      </c>
      <c r="I1153" s="7" t="s">
        <v>6276</v>
      </c>
      <c r="J1153" s="9"/>
    </row>
    <row r="1154" spans="1:10" hidden="1" x14ac:dyDescent="0.2">
      <c r="A1154" s="6" t="s">
        <v>1478</v>
      </c>
      <c r="B1154" s="7" t="s">
        <v>1478</v>
      </c>
      <c r="C1154" s="7" t="s">
        <v>7348</v>
      </c>
      <c r="D1154" s="7" t="s">
        <v>2676</v>
      </c>
      <c r="E1154" s="7">
        <v>562</v>
      </c>
      <c r="F1154" s="7">
        <v>24</v>
      </c>
      <c r="G1154" s="7">
        <v>1221</v>
      </c>
      <c r="H1154" s="8">
        <v>1839519528</v>
      </c>
      <c r="I1154" s="7" t="s">
        <v>6271</v>
      </c>
      <c r="J1154" s="9" t="s">
        <v>7351</v>
      </c>
    </row>
    <row r="1155" spans="1:10" x14ac:dyDescent="0.2">
      <c r="A1155" s="6" t="s">
        <v>1478</v>
      </c>
      <c r="B1155" s="7" t="s">
        <v>1478</v>
      </c>
      <c r="C1155" s="7" t="s">
        <v>7348</v>
      </c>
      <c r="D1155" s="7" t="s">
        <v>7352</v>
      </c>
      <c r="E1155" s="7">
        <v>601</v>
      </c>
      <c r="F1155" s="7">
        <v>3</v>
      </c>
      <c r="G1155" s="7">
        <v>163</v>
      </c>
      <c r="H1155" s="8">
        <v>235219432</v>
      </c>
      <c r="I1155" s="7" t="s">
        <v>6271</v>
      </c>
      <c r="J1155" s="10" t="s">
        <v>6286</v>
      </c>
    </row>
    <row r="1156" spans="1:10" hidden="1" x14ac:dyDescent="0.2">
      <c r="A1156" s="6" t="s">
        <v>1478</v>
      </c>
      <c r="B1156" s="7" t="s">
        <v>1478</v>
      </c>
      <c r="C1156" s="7" t="s">
        <v>7348</v>
      </c>
      <c r="D1156" s="7" t="s">
        <v>7353</v>
      </c>
      <c r="E1156" s="7">
        <v>571</v>
      </c>
      <c r="F1156" s="7">
        <v>3</v>
      </c>
      <c r="G1156" s="7">
        <v>150</v>
      </c>
      <c r="H1156" s="8">
        <v>225985200</v>
      </c>
      <c r="I1156" s="7" t="s">
        <v>6276</v>
      </c>
      <c r="J1156" s="9"/>
    </row>
    <row r="1157" spans="1:10" hidden="1" x14ac:dyDescent="0.2">
      <c r="A1157" s="6" t="s">
        <v>1478</v>
      </c>
      <c r="B1157" s="7" t="s">
        <v>1478</v>
      </c>
      <c r="C1157" s="7" t="s">
        <v>7354</v>
      </c>
      <c r="D1157" s="7" t="s">
        <v>1670</v>
      </c>
      <c r="E1157" s="7">
        <v>572</v>
      </c>
      <c r="F1157" s="7">
        <v>30</v>
      </c>
      <c r="G1157" s="7">
        <v>1486</v>
      </c>
      <c r="H1157" s="8">
        <v>2238760048</v>
      </c>
      <c r="I1157" s="7" t="s">
        <v>6271</v>
      </c>
      <c r="J1157" s="9" t="s">
        <v>4499</v>
      </c>
    </row>
    <row r="1158" spans="1:10" hidden="1" x14ac:dyDescent="0.2">
      <c r="A1158" s="6" t="s">
        <v>1478</v>
      </c>
      <c r="B1158" s="7" t="s">
        <v>1478</v>
      </c>
      <c r="C1158" s="7" t="s">
        <v>7354</v>
      </c>
      <c r="D1158" s="7" t="s">
        <v>1670</v>
      </c>
      <c r="E1158" s="7">
        <v>573</v>
      </c>
      <c r="F1158" s="7">
        <v>31</v>
      </c>
      <c r="G1158" s="7">
        <v>1477</v>
      </c>
      <c r="H1158" s="8">
        <v>2225200936</v>
      </c>
      <c r="I1158" s="7" t="s">
        <v>6271</v>
      </c>
      <c r="J1158" s="9" t="s">
        <v>7355</v>
      </c>
    </row>
    <row r="1159" spans="1:10" hidden="1" x14ac:dyDescent="0.2">
      <c r="A1159" s="6" t="s">
        <v>1478</v>
      </c>
      <c r="B1159" s="7" t="s">
        <v>1478</v>
      </c>
      <c r="C1159" s="7" t="s">
        <v>7356</v>
      </c>
      <c r="D1159" s="7" t="s">
        <v>7357</v>
      </c>
      <c r="E1159" s="7">
        <v>575</v>
      </c>
      <c r="F1159" s="7">
        <v>6</v>
      </c>
      <c r="G1159" s="7">
        <v>65</v>
      </c>
      <c r="H1159" s="8">
        <v>97926920</v>
      </c>
      <c r="I1159" s="7" t="s">
        <v>6276</v>
      </c>
      <c r="J1159" s="9"/>
    </row>
    <row r="1160" spans="1:10" hidden="1" x14ac:dyDescent="0.2">
      <c r="A1160" s="6" t="s">
        <v>1478</v>
      </c>
      <c r="B1160" s="7" t="s">
        <v>1478</v>
      </c>
      <c r="C1160" s="7" t="s">
        <v>7356</v>
      </c>
      <c r="D1160" s="7" t="s">
        <v>7358</v>
      </c>
      <c r="E1160" s="7">
        <v>575</v>
      </c>
      <c r="F1160" s="7">
        <v>6</v>
      </c>
      <c r="G1160" s="7">
        <v>94</v>
      </c>
      <c r="H1160" s="8">
        <v>141617392</v>
      </c>
      <c r="I1160" s="7" t="s">
        <v>6276</v>
      </c>
      <c r="J1160" s="9"/>
    </row>
    <row r="1161" spans="1:10" hidden="1" x14ac:dyDescent="0.2">
      <c r="A1161" s="6" t="s">
        <v>1478</v>
      </c>
      <c r="B1161" s="7" t="s">
        <v>1478</v>
      </c>
      <c r="C1161" s="7" t="s">
        <v>7356</v>
      </c>
      <c r="D1161" s="7" t="s">
        <v>7359</v>
      </c>
      <c r="E1161" s="7">
        <v>576</v>
      </c>
      <c r="F1161" s="7">
        <v>6</v>
      </c>
      <c r="G1161" s="7">
        <v>123</v>
      </c>
      <c r="H1161" s="8">
        <v>177496872</v>
      </c>
      <c r="I1161" s="7" t="s">
        <v>6276</v>
      </c>
      <c r="J1161" s="9"/>
    </row>
    <row r="1162" spans="1:10" hidden="1" x14ac:dyDescent="0.2">
      <c r="A1162" s="6" t="s">
        <v>1478</v>
      </c>
      <c r="B1162" s="7" t="s">
        <v>1478</v>
      </c>
      <c r="C1162" s="7" t="s">
        <v>7356</v>
      </c>
      <c r="D1162" s="7" t="s">
        <v>6355</v>
      </c>
      <c r="E1162" s="7">
        <v>576</v>
      </c>
      <c r="F1162" s="7">
        <v>3</v>
      </c>
      <c r="G1162" s="7">
        <v>73</v>
      </c>
      <c r="H1162" s="8">
        <v>109979464</v>
      </c>
      <c r="I1162" s="7" t="s">
        <v>6276</v>
      </c>
      <c r="J1162" s="9"/>
    </row>
    <row r="1163" spans="1:10" hidden="1" x14ac:dyDescent="0.2">
      <c r="A1163" s="6" t="s">
        <v>1478</v>
      </c>
      <c r="B1163" s="7" t="s">
        <v>1478</v>
      </c>
      <c r="C1163" s="7" t="s">
        <v>7356</v>
      </c>
      <c r="D1163" s="7" t="s">
        <v>7360</v>
      </c>
      <c r="E1163" s="7">
        <v>575</v>
      </c>
      <c r="F1163" s="7">
        <v>3</v>
      </c>
      <c r="G1163" s="7">
        <v>47</v>
      </c>
      <c r="H1163" s="8">
        <v>70808696</v>
      </c>
      <c r="I1163" s="7" t="s">
        <v>6276</v>
      </c>
      <c r="J1163" s="9"/>
    </row>
    <row r="1164" spans="1:10" hidden="1" x14ac:dyDescent="0.2">
      <c r="A1164" s="6" t="s">
        <v>1478</v>
      </c>
      <c r="B1164" s="7" t="s">
        <v>1478</v>
      </c>
      <c r="C1164" s="7" t="s">
        <v>7356</v>
      </c>
      <c r="D1164" s="7" t="s">
        <v>7361</v>
      </c>
      <c r="E1164" s="7">
        <v>576</v>
      </c>
      <c r="F1164" s="7">
        <v>10</v>
      </c>
      <c r="G1164" s="7">
        <v>202</v>
      </c>
      <c r="H1164" s="8">
        <v>304326736</v>
      </c>
      <c r="I1164" s="7" t="s">
        <v>6276</v>
      </c>
      <c r="J1164" s="9"/>
    </row>
    <row r="1165" spans="1:10" hidden="1" x14ac:dyDescent="0.2">
      <c r="A1165" s="6" t="s">
        <v>1478</v>
      </c>
      <c r="B1165" s="7" t="s">
        <v>1478</v>
      </c>
      <c r="C1165" s="7" t="s">
        <v>7356</v>
      </c>
      <c r="D1165" s="7" t="s">
        <v>7362</v>
      </c>
      <c r="E1165" s="7">
        <v>597</v>
      </c>
      <c r="F1165" s="7">
        <v>12</v>
      </c>
      <c r="G1165" s="7">
        <v>147</v>
      </c>
      <c r="H1165" s="8">
        <v>221465496</v>
      </c>
      <c r="I1165" s="7" t="s">
        <v>6276</v>
      </c>
      <c r="J1165" s="9"/>
    </row>
    <row r="1166" spans="1:10" hidden="1" x14ac:dyDescent="0.2">
      <c r="A1166" s="6" t="s">
        <v>1478</v>
      </c>
      <c r="B1166" s="7" t="s">
        <v>1478</v>
      </c>
      <c r="C1166" s="7" t="s">
        <v>7356</v>
      </c>
      <c r="D1166" s="7" t="s">
        <v>6316</v>
      </c>
      <c r="E1166" s="7">
        <v>576</v>
      </c>
      <c r="F1166" s="7">
        <v>6</v>
      </c>
      <c r="G1166" s="7">
        <v>81</v>
      </c>
      <c r="H1166" s="8">
        <v>122032008</v>
      </c>
      <c r="I1166" s="7" t="s">
        <v>6276</v>
      </c>
      <c r="J1166" s="9"/>
    </row>
    <row r="1167" spans="1:10" hidden="1" x14ac:dyDescent="0.2">
      <c r="A1167" s="6" t="s">
        <v>1478</v>
      </c>
      <c r="B1167" s="7" t="s">
        <v>1478</v>
      </c>
      <c r="C1167" s="7" t="s">
        <v>7356</v>
      </c>
      <c r="D1167" s="7" t="s">
        <v>7363</v>
      </c>
      <c r="E1167" s="7">
        <v>575</v>
      </c>
      <c r="F1167" s="7">
        <v>12</v>
      </c>
      <c r="G1167" s="7">
        <v>163</v>
      </c>
      <c r="H1167" s="8">
        <v>245570584</v>
      </c>
      <c r="I1167" s="7" t="s">
        <v>6276</v>
      </c>
      <c r="J1167" s="9"/>
    </row>
    <row r="1168" spans="1:10" hidden="1" x14ac:dyDescent="0.2">
      <c r="A1168" s="6" t="s">
        <v>1478</v>
      </c>
      <c r="B1168" s="7" t="s">
        <v>1478</v>
      </c>
      <c r="C1168" s="7" t="s">
        <v>7356</v>
      </c>
      <c r="D1168" s="7" t="s">
        <v>7281</v>
      </c>
      <c r="E1168" s="7">
        <v>575</v>
      </c>
      <c r="F1168" s="7">
        <v>6</v>
      </c>
      <c r="G1168" s="7">
        <v>79</v>
      </c>
      <c r="H1168" s="8">
        <v>119018872</v>
      </c>
      <c r="I1168" s="7" t="s">
        <v>6276</v>
      </c>
      <c r="J1168" s="9"/>
    </row>
    <row r="1169" spans="1:10" x14ac:dyDescent="0.2">
      <c r="A1169" s="6" t="s">
        <v>1478</v>
      </c>
      <c r="B1169" s="7" t="s">
        <v>1478</v>
      </c>
      <c r="C1169" s="7" t="s">
        <v>7364</v>
      </c>
      <c r="D1169" s="7" t="s">
        <v>7365</v>
      </c>
      <c r="E1169" s="7">
        <v>565</v>
      </c>
      <c r="F1169" s="7">
        <v>10</v>
      </c>
      <c r="G1169" s="7">
        <v>182</v>
      </c>
      <c r="H1169" s="8">
        <v>274195376</v>
      </c>
      <c r="I1169" s="7" t="s">
        <v>6271</v>
      </c>
      <c r="J1169" s="10" t="s">
        <v>6286</v>
      </c>
    </row>
    <row r="1170" spans="1:10" hidden="1" x14ac:dyDescent="0.2">
      <c r="A1170" s="6" t="s">
        <v>1478</v>
      </c>
      <c r="B1170" s="7" t="s">
        <v>1478</v>
      </c>
      <c r="C1170" s="7" t="s">
        <v>7364</v>
      </c>
      <c r="D1170" s="7" t="s">
        <v>7366</v>
      </c>
      <c r="E1170" s="7">
        <v>567</v>
      </c>
      <c r="F1170" s="7">
        <v>8</v>
      </c>
      <c r="G1170" s="7">
        <v>150</v>
      </c>
      <c r="H1170" s="8">
        <v>225985200</v>
      </c>
      <c r="I1170" s="7" t="s">
        <v>6271</v>
      </c>
      <c r="J1170" s="9" t="s">
        <v>3332</v>
      </c>
    </row>
    <row r="1171" spans="1:10" hidden="1" x14ac:dyDescent="0.2">
      <c r="A1171" s="6" t="s">
        <v>1478</v>
      </c>
      <c r="B1171" s="7" t="s">
        <v>1478</v>
      </c>
      <c r="C1171" s="7" t="s">
        <v>7364</v>
      </c>
      <c r="D1171" s="7" t="s">
        <v>7367</v>
      </c>
      <c r="E1171" s="7">
        <v>577</v>
      </c>
      <c r="F1171" s="7">
        <v>9</v>
      </c>
      <c r="G1171" s="7">
        <v>270</v>
      </c>
      <c r="H1171" s="8">
        <v>406773360</v>
      </c>
      <c r="I1171" s="7" t="s">
        <v>6271</v>
      </c>
      <c r="J1171" s="9" t="s">
        <v>4499</v>
      </c>
    </row>
    <row r="1172" spans="1:10" hidden="1" x14ac:dyDescent="0.2">
      <c r="A1172" s="6" t="s">
        <v>1478</v>
      </c>
      <c r="B1172" s="7" t="s">
        <v>1478</v>
      </c>
      <c r="C1172" s="7" t="s">
        <v>7364</v>
      </c>
      <c r="D1172" s="7" t="s">
        <v>7368</v>
      </c>
      <c r="E1172" s="7">
        <v>582</v>
      </c>
      <c r="F1172" s="7">
        <v>10</v>
      </c>
      <c r="G1172" s="7">
        <v>222</v>
      </c>
      <c r="H1172" s="8">
        <v>334458096</v>
      </c>
      <c r="I1172" s="7" t="s">
        <v>6276</v>
      </c>
      <c r="J1172" s="9"/>
    </row>
    <row r="1173" spans="1:10" hidden="1" x14ac:dyDescent="0.2">
      <c r="A1173" s="6" t="s">
        <v>1478</v>
      </c>
      <c r="B1173" s="7" t="s">
        <v>1478</v>
      </c>
      <c r="C1173" s="7" t="s">
        <v>7364</v>
      </c>
      <c r="D1173" s="7" t="s">
        <v>7369</v>
      </c>
      <c r="E1173" s="7">
        <v>583</v>
      </c>
      <c r="F1173" s="7">
        <v>5</v>
      </c>
      <c r="G1173" s="7">
        <v>170</v>
      </c>
      <c r="H1173" s="8">
        <v>256116560</v>
      </c>
      <c r="I1173" s="7" t="s">
        <v>6271</v>
      </c>
      <c r="J1173" s="9" t="s">
        <v>7370</v>
      </c>
    </row>
    <row r="1174" spans="1:10" hidden="1" x14ac:dyDescent="0.2">
      <c r="A1174" s="6" t="s">
        <v>1478</v>
      </c>
      <c r="B1174" s="7" t="s">
        <v>1478</v>
      </c>
      <c r="C1174" s="7" t="s">
        <v>7364</v>
      </c>
      <c r="D1174" s="7" t="s">
        <v>7371</v>
      </c>
      <c r="E1174" s="7">
        <v>577</v>
      </c>
      <c r="F1174" s="7">
        <v>5</v>
      </c>
      <c r="G1174" s="7">
        <v>93</v>
      </c>
      <c r="H1174" s="8">
        <v>134204952</v>
      </c>
      <c r="I1174" s="7" t="s">
        <v>6271</v>
      </c>
      <c r="J1174" s="9" t="s">
        <v>4499</v>
      </c>
    </row>
    <row r="1175" spans="1:10" x14ac:dyDescent="0.2">
      <c r="A1175" s="6" t="s">
        <v>1478</v>
      </c>
      <c r="B1175" s="7" t="s">
        <v>1478</v>
      </c>
      <c r="C1175" s="7" t="s">
        <v>7364</v>
      </c>
      <c r="D1175" s="7" t="s">
        <v>7372</v>
      </c>
      <c r="E1175" s="7">
        <v>565</v>
      </c>
      <c r="F1175" s="7">
        <v>2</v>
      </c>
      <c r="G1175" s="7">
        <v>25</v>
      </c>
      <c r="H1175" s="8">
        <v>36076600</v>
      </c>
      <c r="I1175" s="7" t="s">
        <v>6271</v>
      </c>
      <c r="J1175" s="10" t="s">
        <v>6286</v>
      </c>
    </row>
    <row r="1176" spans="1:10" hidden="1" x14ac:dyDescent="0.2">
      <c r="A1176" s="6" t="s">
        <v>1478</v>
      </c>
      <c r="B1176" s="7" t="s">
        <v>1478</v>
      </c>
      <c r="C1176" s="7" t="s">
        <v>7364</v>
      </c>
      <c r="D1176" s="7" t="s">
        <v>7373</v>
      </c>
      <c r="E1176" s="7">
        <v>596</v>
      </c>
      <c r="F1176" s="7">
        <v>10</v>
      </c>
      <c r="G1176" s="7">
        <v>378</v>
      </c>
      <c r="H1176" s="8">
        <v>569482704</v>
      </c>
      <c r="I1176" s="7" t="s">
        <v>6276</v>
      </c>
      <c r="J1176" s="9"/>
    </row>
    <row r="1177" spans="1:10" hidden="1" x14ac:dyDescent="0.2">
      <c r="A1177" s="6" t="s">
        <v>1478</v>
      </c>
      <c r="B1177" s="7" t="s">
        <v>1478</v>
      </c>
      <c r="C1177" s="7" t="s">
        <v>7364</v>
      </c>
      <c r="D1177" s="7" t="s">
        <v>7374</v>
      </c>
      <c r="E1177" s="7">
        <v>598</v>
      </c>
      <c r="F1177" s="7">
        <v>5</v>
      </c>
      <c r="G1177" s="7">
        <v>100</v>
      </c>
      <c r="H1177" s="8">
        <v>150656800</v>
      </c>
      <c r="I1177" s="7" t="s">
        <v>6276</v>
      </c>
      <c r="J1177" s="9"/>
    </row>
    <row r="1178" spans="1:10" hidden="1" x14ac:dyDescent="0.2">
      <c r="A1178" s="6" t="s">
        <v>1478</v>
      </c>
      <c r="B1178" s="7" t="s">
        <v>1478</v>
      </c>
      <c r="C1178" s="7" t="s">
        <v>7364</v>
      </c>
      <c r="D1178" s="7" t="s">
        <v>7375</v>
      </c>
      <c r="E1178" s="7">
        <v>596</v>
      </c>
      <c r="F1178" s="7">
        <v>5</v>
      </c>
      <c r="G1178" s="7">
        <v>150</v>
      </c>
      <c r="H1178" s="8">
        <v>225985200</v>
      </c>
      <c r="I1178" s="7" t="s">
        <v>6276</v>
      </c>
      <c r="J1178" s="9"/>
    </row>
    <row r="1179" spans="1:10" hidden="1" x14ac:dyDescent="0.2">
      <c r="A1179" s="6" t="s">
        <v>1478</v>
      </c>
      <c r="B1179" s="7" t="s">
        <v>1478</v>
      </c>
      <c r="C1179" s="7" t="s">
        <v>7364</v>
      </c>
      <c r="D1179" s="7" t="s">
        <v>7376</v>
      </c>
      <c r="E1179" s="7">
        <v>600</v>
      </c>
      <c r="F1179" s="7">
        <v>5</v>
      </c>
      <c r="G1179" s="7">
        <v>107</v>
      </c>
      <c r="H1179" s="8">
        <v>161202776</v>
      </c>
      <c r="I1179" s="7" t="s">
        <v>6271</v>
      </c>
      <c r="J1179" s="9" t="s">
        <v>7370</v>
      </c>
    </row>
    <row r="1180" spans="1:10" hidden="1" x14ac:dyDescent="0.2">
      <c r="A1180" s="6" t="s">
        <v>1478</v>
      </c>
      <c r="B1180" s="7" t="s">
        <v>1478</v>
      </c>
      <c r="C1180" s="7" t="s">
        <v>7364</v>
      </c>
      <c r="D1180" s="7" t="s">
        <v>7377</v>
      </c>
      <c r="E1180" s="7">
        <v>602</v>
      </c>
      <c r="F1180" s="7">
        <v>4</v>
      </c>
      <c r="G1180" s="7">
        <v>95</v>
      </c>
      <c r="H1180" s="8">
        <v>143123960</v>
      </c>
      <c r="I1180" s="7" t="s">
        <v>6271</v>
      </c>
      <c r="J1180" s="9" t="s">
        <v>7378</v>
      </c>
    </row>
    <row r="1181" spans="1:10" hidden="1" x14ac:dyDescent="0.2">
      <c r="A1181" s="6" t="s">
        <v>1478</v>
      </c>
      <c r="B1181" s="7" t="s">
        <v>1478</v>
      </c>
      <c r="C1181" s="7" t="s">
        <v>7364</v>
      </c>
      <c r="D1181" s="7" t="s">
        <v>7379</v>
      </c>
      <c r="E1181" s="7">
        <v>602</v>
      </c>
      <c r="F1181" s="7">
        <v>21</v>
      </c>
      <c r="G1181" s="7">
        <v>450</v>
      </c>
      <c r="H1181" s="8">
        <v>677955600</v>
      </c>
      <c r="I1181" s="7" t="s">
        <v>6271</v>
      </c>
      <c r="J1181" s="9" t="s">
        <v>7378</v>
      </c>
    </row>
    <row r="1182" spans="1:10" hidden="1" x14ac:dyDescent="0.2">
      <c r="A1182" s="6" t="s">
        <v>1478</v>
      </c>
      <c r="B1182" s="7" t="s">
        <v>1478</v>
      </c>
      <c r="C1182" s="7" t="s">
        <v>7364</v>
      </c>
      <c r="D1182" s="7" t="s">
        <v>7380</v>
      </c>
      <c r="E1182" s="7">
        <v>596</v>
      </c>
      <c r="F1182" s="7">
        <v>5</v>
      </c>
      <c r="G1182" s="7">
        <v>70</v>
      </c>
      <c r="H1182" s="8">
        <v>105459760</v>
      </c>
      <c r="I1182" s="7" t="s">
        <v>6276</v>
      </c>
      <c r="J1182" s="9"/>
    </row>
    <row r="1183" spans="1:10" hidden="1" x14ac:dyDescent="0.2">
      <c r="A1183" s="6" t="s">
        <v>1478</v>
      </c>
      <c r="B1183" s="7" t="s">
        <v>1478</v>
      </c>
      <c r="C1183" s="7" t="s">
        <v>7364</v>
      </c>
      <c r="D1183" s="7" t="s">
        <v>7381</v>
      </c>
      <c r="E1183" s="7">
        <v>611</v>
      </c>
      <c r="F1183" s="7">
        <v>5</v>
      </c>
      <c r="G1183" s="7">
        <v>100</v>
      </c>
      <c r="H1183" s="8">
        <v>150656800</v>
      </c>
      <c r="I1183" s="7" t="s">
        <v>6276</v>
      </c>
      <c r="J1183" s="9"/>
    </row>
    <row r="1184" spans="1:10" hidden="1" x14ac:dyDescent="0.2">
      <c r="A1184" s="6" t="s">
        <v>1478</v>
      </c>
      <c r="B1184" s="7" t="s">
        <v>1478</v>
      </c>
      <c r="C1184" s="7" t="s">
        <v>7364</v>
      </c>
      <c r="D1184" s="7" t="s">
        <v>6514</v>
      </c>
      <c r="E1184" s="7">
        <v>612</v>
      </c>
      <c r="F1184" s="7">
        <v>7</v>
      </c>
      <c r="G1184" s="7">
        <v>175</v>
      </c>
      <c r="H1184" s="8">
        <v>263649400</v>
      </c>
      <c r="I1184" s="7" t="s">
        <v>6276</v>
      </c>
      <c r="J1184" s="9"/>
    </row>
    <row r="1185" spans="1:10" hidden="1" x14ac:dyDescent="0.2">
      <c r="A1185" s="6" t="s">
        <v>1478</v>
      </c>
      <c r="B1185" s="7" t="s">
        <v>1478</v>
      </c>
      <c r="C1185" s="7" t="s">
        <v>7382</v>
      </c>
      <c r="D1185" s="7" t="s">
        <v>6891</v>
      </c>
      <c r="E1185" s="7">
        <v>578</v>
      </c>
      <c r="F1185" s="7">
        <v>2</v>
      </c>
      <c r="G1185" s="7">
        <v>54</v>
      </c>
      <c r="H1185" s="8">
        <v>81354672</v>
      </c>
      <c r="I1185" s="7" t="s">
        <v>6276</v>
      </c>
      <c r="J1185" s="9"/>
    </row>
    <row r="1186" spans="1:10" hidden="1" x14ac:dyDescent="0.2">
      <c r="A1186" s="6" t="s">
        <v>1478</v>
      </c>
      <c r="B1186" s="7" t="s">
        <v>1478</v>
      </c>
      <c r="C1186" s="7" t="s">
        <v>7382</v>
      </c>
      <c r="D1186" s="7" t="s">
        <v>7383</v>
      </c>
      <c r="E1186" s="7">
        <v>581</v>
      </c>
      <c r="F1186" s="7">
        <v>8</v>
      </c>
      <c r="G1186" s="7">
        <v>119</v>
      </c>
      <c r="H1186" s="8">
        <v>179281592</v>
      </c>
      <c r="I1186" s="7" t="s">
        <v>6276</v>
      </c>
      <c r="J1186" s="9"/>
    </row>
    <row r="1187" spans="1:10" hidden="1" x14ac:dyDescent="0.2">
      <c r="A1187" s="6" t="s">
        <v>1478</v>
      </c>
      <c r="B1187" s="7" t="s">
        <v>1478</v>
      </c>
      <c r="C1187" s="7" t="s">
        <v>7382</v>
      </c>
      <c r="D1187" s="7" t="s">
        <v>7384</v>
      </c>
      <c r="E1187" s="7">
        <v>578</v>
      </c>
      <c r="F1187" s="7">
        <v>1</v>
      </c>
      <c r="G1187" s="7">
        <v>36</v>
      </c>
      <c r="H1187" s="8">
        <v>54236448</v>
      </c>
      <c r="I1187" s="7" t="s">
        <v>6276</v>
      </c>
      <c r="J1187" s="9"/>
    </row>
    <row r="1188" spans="1:10" hidden="1" x14ac:dyDescent="0.2">
      <c r="A1188" s="6" t="s">
        <v>1478</v>
      </c>
      <c r="B1188" s="7" t="s">
        <v>1478</v>
      </c>
      <c r="C1188" s="7" t="s">
        <v>7382</v>
      </c>
      <c r="D1188" s="7" t="s">
        <v>7385</v>
      </c>
      <c r="E1188" s="7">
        <v>578</v>
      </c>
      <c r="F1188" s="7">
        <v>1</v>
      </c>
      <c r="G1188" s="7">
        <v>42</v>
      </c>
      <c r="H1188" s="8">
        <v>63275856</v>
      </c>
      <c r="I1188" s="7" t="s">
        <v>6276</v>
      </c>
      <c r="J1188" s="9"/>
    </row>
    <row r="1189" spans="1:10" hidden="1" x14ac:dyDescent="0.2">
      <c r="A1189" s="6" t="s">
        <v>1478</v>
      </c>
      <c r="B1189" s="7" t="s">
        <v>1478</v>
      </c>
      <c r="C1189" s="7" t="s">
        <v>7382</v>
      </c>
      <c r="D1189" s="7" t="s">
        <v>7386</v>
      </c>
      <c r="E1189" s="7">
        <v>571</v>
      </c>
      <c r="F1189" s="7">
        <v>6</v>
      </c>
      <c r="G1189" s="7">
        <v>82</v>
      </c>
      <c r="H1189" s="8">
        <v>123538576</v>
      </c>
      <c r="I1189" s="7" t="s">
        <v>6276</v>
      </c>
      <c r="J1189" s="9"/>
    </row>
    <row r="1190" spans="1:10" hidden="1" x14ac:dyDescent="0.2">
      <c r="A1190" s="6" t="s">
        <v>1478</v>
      </c>
      <c r="B1190" s="7" t="s">
        <v>1478</v>
      </c>
      <c r="C1190" s="7" t="s">
        <v>7382</v>
      </c>
      <c r="D1190" s="7" t="s">
        <v>7387</v>
      </c>
      <c r="E1190" s="7">
        <v>589</v>
      </c>
      <c r="F1190" s="7">
        <v>6</v>
      </c>
      <c r="G1190" s="7">
        <v>103</v>
      </c>
      <c r="H1190" s="8">
        <v>148635592</v>
      </c>
      <c r="I1190" s="7" t="s">
        <v>6276</v>
      </c>
      <c r="J1190" s="9"/>
    </row>
    <row r="1191" spans="1:10" hidden="1" x14ac:dyDescent="0.2">
      <c r="A1191" s="6" t="s">
        <v>1478</v>
      </c>
      <c r="B1191" s="7" t="s">
        <v>1478</v>
      </c>
      <c r="C1191" s="7" t="s">
        <v>7382</v>
      </c>
      <c r="D1191" s="7" t="s">
        <v>6314</v>
      </c>
      <c r="E1191" s="7">
        <v>578</v>
      </c>
      <c r="F1191" s="7">
        <v>3</v>
      </c>
      <c r="G1191" s="7">
        <v>62</v>
      </c>
      <c r="H1191" s="8">
        <v>93407216</v>
      </c>
      <c r="I1191" s="7" t="s">
        <v>6276</v>
      </c>
      <c r="J1191" s="9"/>
    </row>
    <row r="1192" spans="1:10" hidden="1" x14ac:dyDescent="0.2">
      <c r="A1192" s="6" t="s">
        <v>1478</v>
      </c>
      <c r="B1192" s="7" t="s">
        <v>1478</v>
      </c>
      <c r="C1192" s="7" t="s">
        <v>7382</v>
      </c>
      <c r="D1192" s="7" t="s">
        <v>7388</v>
      </c>
      <c r="E1192" s="7">
        <v>578</v>
      </c>
      <c r="F1192" s="7">
        <v>1</v>
      </c>
      <c r="G1192" s="7">
        <v>24</v>
      </c>
      <c r="H1192" s="8">
        <v>36157632</v>
      </c>
      <c r="I1192" s="7" t="s">
        <v>6276</v>
      </c>
      <c r="J1192" s="9"/>
    </row>
    <row r="1193" spans="1:10" hidden="1" x14ac:dyDescent="0.2">
      <c r="A1193" s="6" t="s">
        <v>1478</v>
      </c>
      <c r="B1193" s="7" t="s">
        <v>1478</v>
      </c>
      <c r="C1193" s="7" t="s">
        <v>7382</v>
      </c>
      <c r="D1193" s="7" t="s">
        <v>7389</v>
      </c>
      <c r="E1193" s="7">
        <v>571</v>
      </c>
      <c r="F1193" s="7">
        <v>3</v>
      </c>
      <c r="G1193" s="7">
        <v>54</v>
      </c>
      <c r="H1193" s="8">
        <v>81354672</v>
      </c>
      <c r="I1193" s="7" t="s">
        <v>6276</v>
      </c>
      <c r="J1193" s="9"/>
    </row>
    <row r="1194" spans="1:10" hidden="1" x14ac:dyDescent="0.2">
      <c r="A1194" s="6" t="s">
        <v>1478</v>
      </c>
      <c r="B1194" s="7" t="s">
        <v>1478</v>
      </c>
      <c r="C1194" s="7" t="s">
        <v>7382</v>
      </c>
      <c r="D1194" s="7" t="s">
        <v>7390</v>
      </c>
      <c r="E1194" s="7">
        <v>599</v>
      </c>
      <c r="F1194" s="7">
        <v>7</v>
      </c>
      <c r="G1194" s="7">
        <v>182</v>
      </c>
      <c r="H1194" s="8">
        <v>274195376</v>
      </c>
      <c r="I1194" s="7" t="s">
        <v>6276</v>
      </c>
      <c r="J1194" s="9"/>
    </row>
    <row r="1195" spans="1:10" hidden="1" x14ac:dyDescent="0.2">
      <c r="A1195" s="6" t="s">
        <v>1478</v>
      </c>
      <c r="B1195" s="7" t="s">
        <v>1478</v>
      </c>
      <c r="C1195" s="7" t="s">
        <v>7382</v>
      </c>
      <c r="D1195" s="7" t="s">
        <v>7391</v>
      </c>
      <c r="E1195" s="7">
        <v>571</v>
      </c>
      <c r="F1195" s="7">
        <v>2</v>
      </c>
      <c r="G1195" s="7">
        <v>48</v>
      </c>
      <c r="H1195" s="8">
        <v>72315264</v>
      </c>
      <c r="I1195" s="7" t="s">
        <v>6276</v>
      </c>
      <c r="J1195" s="9"/>
    </row>
    <row r="1196" spans="1:10" hidden="1" x14ac:dyDescent="0.2">
      <c r="A1196" s="6" t="s">
        <v>1478</v>
      </c>
      <c r="B1196" s="7" t="s">
        <v>1478</v>
      </c>
      <c r="C1196" s="7" t="s">
        <v>7382</v>
      </c>
      <c r="D1196" s="7" t="s">
        <v>7392</v>
      </c>
      <c r="E1196" s="7">
        <v>599</v>
      </c>
      <c r="F1196" s="7">
        <v>3</v>
      </c>
      <c r="G1196" s="7">
        <v>45</v>
      </c>
      <c r="H1196" s="8">
        <v>67795560</v>
      </c>
      <c r="I1196" s="7" t="s">
        <v>6276</v>
      </c>
      <c r="J1196" s="9"/>
    </row>
    <row r="1197" spans="1:10" hidden="1" x14ac:dyDescent="0.2">
      <c r="A1197" s="6" t="s">
        <v>1478</v>
      </c>
      <c r="B1197" s="7" t="s">
        <v>1478</v>
      </c>
      <c r="C1197" s="7" t="s">
        <v>7382</v>
      </c>
      <c r="D1197" s="7" t="s">
        <v>7393</v>
      </c>
      <c r="E1197" s="7">
        <v>599</v>
      </c>
      <c r="F1197" s="7">
        <v>6</v>
      </c>
      <c r="G1197" s="7">
        <v>210</v>
      </c>
      <c r="H1197" s="8">
        <v>303043440</v>
      </c>
      <c r="I1197" s="7" t="s">
        <v>6276</v>
      </c>
      <c r="J1197" s="9"/>
    </row>
    <row r="1198" spans="1:10" hidden="1" x14ac:dyDescent="0.2">
      <c r="A1198" s="6" t="s">
        <v>1478</v>
      </c>
      <c r="B1198" s="7" t="s">
        <v>1478</v>
      </c>
      <c r="C1198" s="7" t="s">
        <v>7382</v>
      </c>
      <c r="D1198" s="7" t="s">
        <v>7394</v>
      </c>
      <c r="E1198" s="7">
        <v>608</v>
      </c>
      <c r="F1198" s="7">
        <v>15</v>
      </c>
      <c r="G1198" s="7">
        <v>262</v>
      </c>
      <c r="H1198" s="8">
        <v>394720816</v>
      </c>
      <c r="I1198" s="7" t="s">
        <v>6276</v>
      </c>
      <c r="J1198" s="9"/>
    </row>
    <row r="1199" spans="1:10" hidden="1" x14ac:dyDescent="0.2">
      <c r="A1199" s="6" t="s">
        <v>1478</v>
      </c>
      <c r="B1199" s="7" t="s">
        <v>1478</v>
      </c>
      <c r="C1199" s="7" t="s">
        <v>7382</v>
      </c>
      <c r="D1199" s="7" t="s">
        <v>7395</v>
      </c>
      <c r="E1199" s="7">
        <v>609</v>
      </c>
      <c r="F1199" s="7">
        <v>4</v>
      </c>
      <c r="G1199" s="7">
        <v>174</v>
      </c>
      <c r="H1199" s="8">
        <v>262142832</v>
      </c>
      <c r="I1199" s="7" t="s">
        <v>6276</v>
      </c>
      <c r="J1199" s="9"/>
    </row>
    <row r="1200" spans="1:10" hidden="1" x14ac:dyDescent="0.2">
      <c r="A1200" s="6" t="s">
        <v>1478</v>
      </c>
      <c r="B1200" s="7" t="s">
        <v>1478</v>
      </c>
      <c r="C1200" s="7" t="s">
        <v>7396</v>
      </c>
      <c r="D1200" s="7" t="s">
        <v>7397</v>
      </c>
      <c r="E1200" s="7">
        <v>563</v>
      </c>
      <c r="F1200" s="7">
        <v>3</v>
      </c>
      <c r="G1200" s="7">
        <v>44</v>
      </c>
      <c r="H1200" s="8">
        <v>66288992</v>
      </c>
      <c r="I1200" s="7" t="s">
        <v>6271</v>
      </c>
      <c r="J1200" s="9" t="s">
        <v>7351</v>
      </c>
    </row>
    <row r="1201" spans="1:10" hidden="1" x14ac:dyDescent="0.2">
      <c r="A1201" s="6" t="s">
        <v>1478</v>
      </c>
      <c r="B1201" s="7" t="s">
        <v>1478</v>
      </c>
      <c r="C1201" s="7" t="s">
        <v>7396</v>
      </c>
      <c r="D1201" s="7" t="s">
        <v>6674</v>
      </c>
      <c r="E1201" s="7">
        <v>564</v>
      </c>
      <c r="F1201" s="7">
        <v>5</v>
      </c>
      <c r="G1201" s="7">
        <v>132</v>
      </c>
      <c r="H1201" s="8">
        <v>198866976</v>
      </c>
      <c r="I1201" s="7" t="s">
        <v>6271</v>
      </c>
      <c r="J1201" s="9" t="s">
        <v>4230</v>
      </c>
    </row>
    <row r="1202" spans="1:10" hidden="1" x14ac:dyDescent="0.2">
      <c r="A1202" s="6" t="s">
        <v>1478</v>
      </c>
      <c r="B1202" s="7" t="s">
        <v>1478</v>
      </c>
      <c r="C1202" s="7" t="s">
        <v>7396</v>
      </c>
      <c r="D1202" s="7" t="s">
        <v>6280</v>
      </c>
      <c r="E1202" s="7">
        <v>566</v>
      </c>
      <c r="F1202" s="7">
        <v>5</v>
      </c>
      <c r="G1202" s="7">
        <v>216</v>
      </c>
      <c r="H1202" s="8">
        <v>325418688</v>
      </c>
      <c r="I1202" s="7" t="s">
        <v>6271</v>
      </c>
      <c r="J1202" s="9" t="s">
        <v>4499</v>
      </c>
    </row>
    <row r="1203" spans="1:10" hidden="1" x14ac:dyDescent="0.2">
      <c r="A1203" s="6" t="s">
        <v>1478</v>
      </c>
      <c r="B1203" s="7" t="s">
        <v>1478</v>
      </c>
      <c r="C1203" s="7" t="s">
        <v>7396</v>
      </c>
      <c r="D1203" s="7" t="s">
        <v>6733</v>
      </c>
      <c r="E1203" s="7">
        <v>564</v>
      </c>
      <c r="F1203" s="7">
        <v>3</v>
      </c>
      <c r="G1203" s="7">
        <v>50</v>
      </c>
      <c r="H1203" s="8">
        <v>75328400</v>
      </c>
      <c r="I1203" s="7" t="s">
        <v>6271</v>
      </c>
      <c r="J1203" s="9" t="s">
        <v>4230</v>
      </c>
    </row>
    <row r="1204" spans="1:10" hidden="1" x14ac:dyDescent="0.2">
      <c r="A1204" s="6" t="s">
        <v>1478</v>
      </c>
      <c r="B1204" s="7" t="s">
        <v>1478</v>
      </c>
      <c r="C1204" s="7" t="s">
        <v>7396</v>
      </c>
      <c r="D1204" s="7" t="s">
        <v>7398</v>
      </c>
      <c r="E1204" s="7">
        <v>563</v>
      </c>
      <c r="F1204" s="7">
        <v>5</v>
      </c>
      <c r="G1204" s="7">
        <v>100</v>
      </c>
      <c r="H1204" s="8">
        <v>150656800</v>
      </c>
      <c r="I1204" s="7" t="s">
        <v>6271</v>
      </c>
      <c r="J1204" s="9" t="s">
        <v>7351</v>
      </c>
    </row>
    <row r="1205" spans="1:10" hidden="1" x14ac:dyDescent="0.2">
      <c r="A1205" s="6" t="s">
        <v>1478</v>
      </c>
      <c r="B1205" s="7" t="s">
        <v>1478</v>
      </c>
      <c r="C1205" s="7" t="s">
        <v>7396</v>
      </c>
      <c r="D1205" s="7" t="s">
        <v>6530</v>
      </c>
      <c r="E1205" s="7">
        <v>564</v>
      </c>
      <c r="F1205" s="7">
        <v>6</v>
      </c>
      <c r="G1205" s="7">
        <v>146</v>
      </c>
      <c r="H1205" s="8">
        <v>210687344</v>
      </c>
      <c r="I1205" s="7" t="s">
        <v>6271</v>
      </c>
      <c r="J1205" s="9" t="s">
        <v>4230</v>
      </c>
    </row>
    <row r="1206" spans="1:10" hidden="1" x14ac:dyDescent="0.2">
      <c r="A1206" s="6" t="s">
        <v>1478</v>
      </c>
      <c r="B1206" s="7" t="s">
        <v>1478</v>
      </c>
      <c r="C1206" s="7" t="s">
        <v>7396</v>
      </c>
      <c r="D1206" s="7" t="s">
        <v>7399</v>
      </c>
      <c r="E1206" s="7">
        <v>586</v>
      </c>
      <c r="F1206" s="7">
        <v>8</v>
      </c>
      <c r="G1206" s="7">
        <v>190</v>
      </c>
      <c r="H1206" s="8">
        <v>286247920</v>
      </c>
      <c r="I1206" s="7" t="s">
        <v>6276</v>
      </c>
      <c r="J1206" s="9"/>
    </row>
    <row r="1207" spans="1:10" hidden="1" x14ac:dyDescent="0.2">
      <c r="A1207" s="6" t="s">
        <v>1478</v>
      </c>
      <c r="B1207" s="7" t="s">
        <v>1478</v>
      </c>
      <c r="C1207" s="7" t="s">
        <v>7396</v>
      </c>
      <c r="D1207" s="7" t="s">
        <v>7400</v>
      </c>
      <c r="E1207" s="7">
        <v>563</v>
      </c>
      <c r="F1207" s="7">
        <v>5</v>
      </c>
      <c r="G1207" s="7">
        <v>106</v>
      </c>
      <c r="H1207" s="8">
        <v>159696208</v>
      </c>
      <c r="I1207" s="7" t="s">
        <v>6271</v>
      </c>
      <c r="J1207" s="9" t="s">
        <v>7351</v>
      </c>
    </row>
    <row r="1208" spans="1:10" hidden="1" x14ac:dyDescent="0.2">
      <c r="A1208" s="6" t="s">
        <v>1478</v>
      </c>
      <c r="B1208" s="7" t="s">
        <v>1478</v>
      </c>
      <c r="C1208" s="7" t="s">
        <v>7396</v>
      </c>
      <c r="D1208" s="7" t="s">
        <v>7401</v>
      </c>
      <c r="E1208" s="7">
        <v>563</v>
      </c>
      <c r="F1208" s="7">
        <v>4</v>
      </c>
      <c r="G1208" s="7">
        <v>131</v>
      </c>
      <c r="H1208" s="8">
        <v>197360408</v>
      </c>
      <c r="I1208" s="7" t="s">
        <v>6271</v>
      </c>
      <c r="J1208" s="9" t="s">
        <v>7351</v>
      </c>
    </row>
    <row r="1209" spans="1:10" hidden="1" x14ac:dyDescent="0.2">
      <c r="A1209" s="6" t="s">
        <v>1478</v>
      </c>
      <c r="B1209" s="7" t="s">
        <v>1478</v>
      </c>
      <c r="C1209" s="7" t="s">
        <v>7396</v>
      </c>
      <c r="D1209" s="7" t="s">
        <v>7402</v>
      </c>
      <c r="E1209" s="7">
        <v>564</v>
      </c>
      <c r="F1209" s="7">
        <v>3</v>
      </c>
      <c r="G1209" s="7">
        <v>58</v>
      </c>
      <c r="H1209" s="8">
        <v>87380944</v>
      </c>
      <c r="I1209" s="7" t="s">
        <v>6271</v>
      </c>
      <c r="J1209" s="9" t="s">
        <v>4230</v>
      </c>
    </row>
    <row r="1210" spans="1:10" hidden="1" x14ac:dyDescent="0.2">
      <c r="A1210" s="6" t="s">
        <v>1478</v>
      </c>
      <c r="B1210" s="7" t="s">
        <v>1478</v>
      </c>
      <c r="C1210" s="7" t="s">
        <v>7396</v>
      </c>
      <c r="D1210" s="7" t="s">
        <v>7403</v>
      </c>
      <c r="E1210" s="7">
        <v>592</v>
      </c>
      <c r="F1210" s="7">
        <v>11</v>
      </c>
      <c r="G1210" s="7">
        <v>197</v>
      </c>
      <c r="H1210" s="8">
        <v>296793896</v>
      </c>
      <c r="I1210" s="7" t="s">
        <v>6276</v>
      </c>
      <c r="J1210" s="9"/>
    </row>
    <row r="1211" spans="1:10" hidden="1" x14ac:dyDescent="0.2">
      <c r="A1211" s="6" t="s">
        <v>1478</v>
      </c>
      <c r="B1211" s="7" t="s">
        <v>1478</v>
      </c>
      <c r="C1211" s="7" t="s">
        <v>7396</v>
      </c>
      <c r="D1211" s="7" t="s">
        <v>6781</v>
      </c>
      <c r="E1211" s="7">
        <v>563</v>
      </c>
      <c r="F1211" s="7">
        <v>3</v>
      </c>
      <c r="G1211" s="7">
        <v>77</v>
      </c>
      <c r="H1211" s="8">
        <v>116005736</v>
      </c>
      <c r="I1211" s="7" t="s">
        <v>6271</v>
      </c>
      <c r="J1211" s="9" t="s">
        <v>7351</v>
      </c>
    </row>
    <row r="1212" spans="1:10" hidden="1" x14ac:dyDescent="0.2">
      <c r="A1212" s="6" t="s">
        <v>1478</v>
      </c>
      <c r="B1212" s="7" t="s">
        <v>1478</v>
      </c>
      <c r="C1212" s="7" t="s">
        <v>7396</v>
      </c>
      <c r="D1212" s="7" t="s">
        <v>7404</v>
      </c>
      <c r="E1212" s="7">
        <v>593</v>
      </c>
      <c r="F1212" s="7">
        <v>2</v>
      </c>
      <c r="G1212" s="7">
        <v>50</v>
      </c>
      <c r="H1212" s="8">
        <v>75328400</v>
      </c>
      <c r="I1212" s="7" t="s">
        <v>6271</v>
      </c>
      <c r="J1212" s="10" t="s">
        <v>7241</v>
      </c>
    </row>
    <row r="1213" spans="1:10" hidden="1" x14ac:dyDescent="0.2">
      <c r="A1213" s="6" t="s">
        <v>1478</v>
      </c>
      <c r="B1213" s="7" t="s">
        <v>1478</v>
      </c>
      <c r="C1213" s="7" t="s">
        <v>7396</v>
      </c>
      <c r="D1213" s="7" t="s">
        <v>7405</v>
      </c>
      <c r="E1213" s="7">
        <v>564</v>
      </c>
      <c r="F1213" s="7">
        <v>2</v>
      </c>
      <c r="G1213" s="7">
        <v>176</v>
      </c>
      <c r="H1213" s="8">
        <v>265155968</v>
      </c>
      <c r="I1213" s="7" t="s">
        <v>6271</v>
      </c>
      <c r="J1213" s="9" t="s">
        <v>4230</v>
      </c>
    </row>
    <row r="1214" spans="1:10" hidden="1" x14ac:dyDescent="0.2">
      <c r="A1214" s="6" t="s">
        <v>1478</v>
      </c>
      <c r="B1214" s="7" t="s">
        <v>1478</v>
      </c>
      <c r="C1214" s="7" t="s">
        <v>7396</v>
      </c>
      <c r="D1214" s="7" t="s">
        <v>7406</v>
      </c>
      <c r="E1214" s="7">
        <v>563</v>
      </c>
      <c r="F1214" s="7">
        <v>6</v>
      </c>
      <c r="G1214" s="7">
        <v>76</v>
      </c>
      <c r="H1214" s="8">
        <v>114499168</v>
      </c>
      <c r="I1214" s="7" t="s">
        <v>6271</v>
      </c>
      <c r="J1214" s="9" t="s">
        <v>7351</v>
      </c>
    </row>
    <row r="1215" spans="1:10" hidden="1" x14ac:dyDescent="0.2">
      <c r="A1215" s="6" t="s">
        <v>1478</v>
      </c>
      <c r="B1215" s="7" t="s">
        <v>1478</v>
      </c>
      <c r="C1215" s="7" t="s">
        <v>7396</v>
      </c>
      <c r="D1215" s="7" t="s">
        <v>7407</v>
      </c>
      <c r="E1215" s="7">
        <v>607</v>
      </c>
      <c r="F1215" s="7">
        <v>4</v>
      </c>
      <c r="G1215" s="7">
        <v>123</v>
      </c>
      <c r="H1215" s="8">
        <v>177496872</v>
      </c>
      <c r="I1215" s="7" t="s">
        <v>6276</v>
      </c>
      <c r="J1215" s="9"/>
    </row>
    <row r="1216" spans="1:10" hidden="1" x14ac:dyDescent="0.2">
      <c r="A1216" s="6" t="s">
        <v>1478</v>
      </c>
      <c r="B1216" s="7" t="s">
        <v>1478</v>
      </c>
      <c r="C1216" s="7" t="s">
        <v>7396</v>
      </c>
      <c r="D1216" s="7" t="s">
        <v>60</v>
      </c>
      <c r="E1216" s="7">
        <v>610</v>
      </c>
      <c r="F1216" s="7">
        <v>4</v>
      </c>
      <c r="G1216" s="7">
        <v>171</v>
      </c>
      <c r="H1216" s="8">
        <v>257623128</v>
      </c>
      <c r="I1216" s="7" t="s">
        <v>6276</v>
      </c>
      <c r="J1216" s="9"/>
    </row>
    <row r="1217" spans="1:10" hidden="1" x14ac:dyDescent="0.2">
      <c r="A1217" s="6" t="s">
        <v>1478</v>
      </c>
      <c r="B1217" s="7" t="s">
        <v>1478</v>
      </c>
      <c r="C1217" s="7" t="s">
        <v>7396</v>
      </c>
      <c r="D1217" s="7" t="s">
        <v>7408</v>
      </c>
      <c r="E1217" s="7">
        <v>593</v>
      </c>
      <c r="F1217" s="7">
        <v>10</v>
      </c>
      <c r="G1217" s="7">
        <v>274</v>
      </c>
      <c r="H1217" s="8">
        <v>412799632</v>
      </c>
      <c r="I1217" s="7" t="s">
        <v>6271</v>
      </c>
      <c r="J1217" s="10" t="s">
        <v>7241</v>
      </c>
    </row>
    <row r="1218" spans="1:10" x14ac:dyDescent="0.2">
      <c r="A1218" s="6" t="s">
        <v>1478</v>
      </c>
      <c r="B1218" s="7" t="s">
        <v>1478</v>
      </c>
      <c r="C1218" s="7" t="s">
        <v>7409</v>
      </c>
      <c r="D1218" s="7" t="s">
        <v>7410</v>
      </c>
      <c r="E1218" s="7">
        <v>568</v>
      </c>
      <c r="F1218" s="7">
        <v>3</v>
      </c>
      <c r="G1218" s="7">
        <v>815</v>
      </c>
      <c r="H1218" s="8">
        <v>1004197360</v>
      </c>
      <c r="I1218" s="7" t="s">
        <v>6271</v>
      </c>
      <c r="J1218" s="10" t="s">
        <v>6286</v>
      </c>
    </row>
    <row r="1219" spans="1:10" hidden="1" x14ac:dyDescent="0.2">
      <c r="A1219" s="6" t="s">
        <v>1478</v>
      </c>
      <c r="B1219" s="7" t="s">
        <v>1478</v>
      </c>
      <c r="C1219" s="7" t="s">
        <v>7409</v>
      </c>
      <c r="D1219" s="7" t="s">
        <v>7410</v>
      </c>
      <c r="E1219" s="7">
        <v>569</v>
      </c>
      <c r="F1219" s="7">
        <v>16</v>
      </c>
      <c r="G1219" s="7">
        <v>809</v>
      </c>
      <c r="H1219" s="8">
        <v>1218813512</v>
      </c>
      <c r="I1219" s="7" t="s">
        <v>6271</v>
      </c>
      <c r="J1219" s="9" t="s">
        <v>7411</v>
      </c>
    </row>
    <row r="1220" spans="1:10" hidden="1" x14ac:dyDescent="0.2">
      <c r="A1220" s="6" t="s">
        <v>1478</v>
      </c>
      <c r="B1220" s="7" t="s">
        <v>1478</v>
      </c>
      <c r="C1220" s="7" t="s">
        <v>7409</v>
      </c>
      <c r="D1220" s="7" t="s">
        <v>7410</v>
      </c>
      <c r="E1220" s="7">
        <v>570</v>
      </c>
      <c r="F1220" s="7">
        <v>25</v>
      </c>
      <c r="G1220" s="7">
        <v>800</v>
      </c>
      <c r="H1220" s="8">
        <v>1205254400</v>
      </c>
      <c r="I1220" s="7" t="s">
        <v>6271</v>
      </c>
      <c r="J1220" s="9" t="s">
        <v>7411</v>
      </c>
    </row>
    <row r="1221" spans="1:10" hidden="1" x14ac:dyDescent="0.2">
      <c r="A1221" s="6" t="s">
        <v>1478</v>
      </c>
      <c r="B1221" s="7" t="s">
        <v>1478</v>
      </c>
      <c r="C1221" s="7" t="s">
        <v>7409</v>
      </c>
      <c r="D1221" s="7" t="s">
        <v>7412</v>
      </c>
      <c r="E1221" s="7">
        <v>579</v>
      </c>
      <c r="F1221" s="7">
        <v>3</v>
      </c>
      <c r="G1221" s="7">
        <v>262</v>
      </c>
      <c r="H1221" s="8">
        <v>322821728</v>
      </c>
      <c r="I1221" s="7" t="s">
        <v>6271</v>
      </c>
      <c r="J1221" s="10" t="s">
        <v>7241</v>
      </c>
    </row>
    <row r="1222" spans="1:10" hidden="1" x14ac:dyDescent="0.2">
      <c r="A1222" s="6" t="s">
        <v>1478</v>
      </c>
      <c r="B1222" s="7" t="s">
        <v>1478</v>
      </c>
      <c r="C1222" s="7" t="s">
        <v>7409</v>
      </c>
      <c r="D1222" s="7" t="s">
        <v>7412</v>
      </c>
      <c r="E1222" s="7">
        <v>580</v>
      </c>
      <c r="F1222" s="7">
        <v>32</v>
      </c>
      <c r="G1222" s="7">
        <v>1029</v>
      </c>
      <c r="H1222" s="8">
        <v>1528304552</v>
      </c>
      <c r="I1222" s="7" t="s">
        <v>6271</v>
      </c>
      <c r="J1222" s="10" t="s">
        <v>7241</v>
      </c>
    </row>
    <row r="1223" spans="1:10" hidden="1" x14ac:dyDescent="0.2">
      <c r="A1223" s="6" t="s">
        <v>1478</v>
      </c>
      <c r="B1223" s="7" t="s">
        <v>1478</v>
      </c>
      <c r="C1223" s="7" t="s">
        <v>7409</v>
      </c>
      <c r="D1223" s="7" t="s">
        <v>7413</v>
      </c>
      <c r="E1223" s="7">
        <v>584</v>
      </c>
      <c r="F1223" s="7">
        <v>22</v>
      </c>
      <c r="G1223" s="7">
        <v>529</v>
      </c>
      <c r="H1223" s="8">
        <v>739546896</v>
      </c>
      <c r="I1223" s="7" t="s">
        <v>6271</v>
      </c>
      <c r="J1223" s="9" t="s">
        <v>7414</v>
      </c>
    </row>
    <row r="1224" spans="1:10" hidden="1" x14ac:dyDescent="0.2">
      <c r="A1224" s="6" t="s">
        <v>1478</v>
      </c>
      <c r="B1224" s="7" t="s">
        <v>1478</v>
      </c>
      <c r="C1224" s="7" t="s">
        <v>7409</v>
      </c>
      <c r="D1224" s="7" t="s">
        <v>7415</v>
      </c>
      <c r="E1224" s="7">
        <v>603</v>
      </c>
      <c r="F1224" s="7">
        <v>3</v>
      </c>
      <c r="G1224" s="7">
        <v>169</v>
      </c>
      <c r="H1224" s="8">
        <v>218567416</v>
      </c>
      <c r="I1224" s="7" t="s">
        <v>6271</v>
      </c>
      <c r="J1224" s="10" t="s">
        <v>7241</v>
      </c>
    </row>
    <row r="1225" spans="1:10" hidden="1" x14ac:dyDescent="0.2">
      <c r="A1225" s="6" t="s">
        <v>1478</v>
      </c>
      <c r="B1225" s="7" t="s">
        <v>1478</v>
      </c>
      <c r="C1225" s="7" t="s">
        <v>7409</v>
      </c>
      <c r="D1225" s="7" t="s">
        <v>7416</v>
      </c>
      <c r="E1225" s="7">
        <v>604</v>
      </c>
      <c r="F1225" s="7">
        <v>13</v>
      </c>
      <c r="G1225" s="7">
        <v>551</v>
      </c>
      <c r="H1225" s="8">
        <v>795128264</v>
      </c>
      <c r="I1225" s="7" t="s">
        <v>6271</v>
      </c>
      <c r="J1225" s="10" t="s">
        <v>7241</v>
      </c>
    </row>
    <row r="1226" spans="1:10" hidden="1" x14ac:dyDescent="0.2">
      <c r="A1226" s="6" t="s">
        <v>1478</v>
      </c>
      <c r="B1226" s="7" t="s">
        <v>1478</v>
      </c>
      <c r="C1226" s="7" t="s">
        <v>7409</v>
      </c>
      <c r="D1226" s="7" t="s">
        <v>7417</v>
      </c>
      <c r="E1226" s="7">
        <v>561</v>
      </c>
      <c r="F1226" s="7">
        <v>6</v>
      </c>
      <c r="G1226" s="7">
        <v>323</v>
      </c>
      <c r="H1226" s="8">
        <v>466109672</v>
      </c>
      <c r="I1226" s="7" t="s">
        <v>6271</v>
      </c>
      <c r="J1226" s="10" t="s">
        <v>7241</v>
      </c>
    </row>
    <row r="1227" spans="1:10" hidden="1" x14ac:dyDescent="0.2">
      <c r="A1227" s="6" t="s">
        <v>60</v>
      </c>
      <c r="B1227" s="7" t="s">
        <v>60</v>
      </c>
      <c r="C1227" s="7" t="s">
        <v>7418</v>
      </c>
      <c r="D1227" s="7" t="s">
        <v>6883</v>
      </c>
      <c r="E1227" s="7">
        <v>311</v>
      </c>
      <c r="F1227" s="7">
        <v>8</v>
      </c>
      <c r="G1227" s="7">
        <v>424</v>
      </c>
      <c r="H1227" s="8">
        <v>584650456</v>
      </c>
      <c r="I1227" s="7" t="s">
        <v>6271</v>
      </c>
      <c r="J1227" s="9" t="s">
        <v>7419</v>
      </c>
    </row>
    <row r="1228" spans="1:10" hidden="1" x14ac:dyDescent="0.2">
      <c r="A1228" s="6" t="s">
        <v>60</v>
      </c>
      <c r="B1228" s="7" t="s">
        <v>60</v>
      </c>
      <c r="C1228" s="7" t="s">
        <v>7418</v>
      </c>
      <c r="D1228" s="7" t="s">
        <v>61</v>
      </c>
      <c r="E1228" s="7">
        <v>315</v>
      </c>
      <c r="F1228" s="7">
        <v>8</v>
      </c>
      <c r="G1228" s="7">
        <v>669</v>
      </c>
      <c r="H1228" s="8">
        <v>885775312</v>
      </c>
      <c r="I1228" s="7" t="s">
        <v>6271</v>
      </c>
      <c r="J1228" s="9" t="s">
        <v>7420</v>
      </c>
    </row>
    <row r="1229" spans="1:10" hidden="1" x14ac:dyDescent="0.2">
      <c r="A1229" s="6" t="s">
        <v>60</v>
      </c>
      <c r="B1229" s="7" t="s">
        <v>60</v>
      </c>
      <c r="C1229" s="7" t="s">
        <v>7418</v>
      </c>
      <c r="D1229" s="7" t="s">
        <v>7421</v>
      </c>
      <c r="E1229" s="7">
        <v>317</v>
      </c>
      <c r="F1229" s="7">
        <v>5</v>
      </c>
      <c r="G1229" s="7">
        <v>229</v>
      </c>
      <c r="H1229" s="8">
        <v>345004072</v>
      </c>
      <c r="I1229" s="7" t="s">
        <v>6271</v>
      </c>
      <c r="J1229" s="9" t="s">
        <v>7422</v>
      </c>
    </row>
    <row r="1230" spans="1:10" hidden="1" x14ac:dyDescent="0.2">
      <c r="A1230" s="6" t="s">
        <v>60</v>
      </c>
      <c r="B1230" s="7" t="s">
        <v>60</v>
      </c>
      <c r="C1230" s="7" t="s">
        <v>7418</v>
      </c>
      <c r="D1230" s="7" t="s">
        <v>7423</v>
      </c>
      <c r="E1230" s="7">
        <v>318</v>
      </c>
      <c r="F1230" s="7">
        <v>6</v>
      </c>
      <c r="G1230" s="7">
        <v>396</v>
      </c>
      <c r="H1230" s="8">
        <v>548851152</v>
      </c>
      <c r="I1230" s="7" t="s">
        <v>6271</v>
      </c>
      <c r="J1230" s="9" t="s">
        <v>7424</v>
      </c>
    </row>
    <row r="1231" spans="1:10" hidden="1" x14ac:dyDescent="0.2">
      <c r="A1231" s="6" t="s">
        <v>60</v>
      </c>
      <c r="B1231" s="7" t="s">
        <v>60</v>
      </c>
      <c r="C1231" s="7" t="s">
        <v>7418</v>
      </c>
      <c r="D1231" s="7" t="s">
        <v>7425</v>
      </c>
      <c r="E1231" s="7">
        <v>321</v>
      </c>
      <c r="F1231" s="7">
        <v>9</v>
      </c>
      <c r="G1231" s="7">
        <v>513</v>
      </c>
      <c r="H1231" s="8">
        <v>704646352</v>
      </c>
      <c r="I1231" s="7" t="s">
        <v>6271</v>
      </c>
      <c r="J1231" s="9" t="s">
        <v>7426</v>
      </c>
    </row>
    <row r="1232" spans="1:10" hidden="1" x14ac:dyDescent="0.2">
      <c r="A1232" s="6" t="s">
        <v>60</v>
      </c>
      <c r="B1232" s="7" t="s">
        <v>60</v>
      </c>
      <c r="C1232" s="7" t="s">
        <v>7418</v>
      </c>
      <c r="D1232" s="7" t="s">
        <v>7427</v>
      </c>
      <c r="E1232" s="7">
        <v>324</v>
      </c>
      <c r="F1232" s="7">
        <v>7</v>
      </c>
      <c r="G1232" s="7">
        <v>353</v>
      </c>
      <c r="H1232" s="8">
        <v>509401592</v>
      </c>
      <c r="I1232" s="7" t="s">
        <v>6271</v>
      </c>
      <c r="J1232" s="9" t="s">
        <v>7428</v>
      </c>
    </row>
    <row r="1233" spans="1:10" hidden="1" x14ac:dyDescent="0.2">
      <c r="A1233" s="6" t="s">
        <v>60</v>
      </c>
      <c r="B1233" s="7" t="s">
        <v>60</v>
      </c>
      <c r="C1233" s="7" t="s">
        <v>7418</v>
      </c>
      <c r="D1233" s="7" t="s">
        <v>7429</v>
      </c>
      <c r="E1233" s="7">
        <v>325</v>
      </c>
      <c r="F1233" s="7">
        <v>10</v>
      </c>
      <c r="G1233" s="7">
        <v>653</v>
      </c>
      <c r="H1233" s="8">
        <v>882419512</v>
      </c>
      <c r="I1233" s="7" t="s">
        <v>6271</v>
      </c>
      <c r="J1233" s="9" t="s">
        <v>7430</v>
      </c>
    </row>
    <row r="1234" spans="1:10" hidden="1" x14ac:dyDescent="0.2">
      <c r="A1234" s="6" t="s">
        <v>60</v>
      </c>
      <c r="B1234" s="7" t="s">
        <v>60</v>
      </c>
      <c r="C1234" s="7" t="s">
        <v>7418</v>
      </c>
      <c r="D1234" s="7" t="s">
        <v>1532</v>
      </c>
      <c r="E1234" s="7">
        <v>327</v>
      </c>
      <c r="F1234" s="7">
        <v>18</v>
      </c>
      <c r="G1234" s="7">
        <v>1006</v>
      </c>
      <c r="H1234" s="8">
        <v>1401101584</v>
      </c>
      <c r="I1234" s="7" t="s">
        <v>6271</v>
      </c>
      <c r="J1234" s="10" t="s">
        <v>6753</v>
      </c>
    </row>
    <row r="1235" spans="1:10" hidden="1" x14ac:dyDescent="0.2">
      <c r="A1235" s="6" t="s">
        <v>60</v>
      </c>
      <c r="B1235" s="7" t="s">
        <v>60</v>
      </c>
      <c r="C1235" s="7" t="s">
        <v>7418</v>
      </c>
      <c r="D1235" s="7" t="s">
        <v>7431</v>
      </c>
      <c r="E1235" s="7">
        <v>330</v>
      </c>
      <c r="F1235" s="7">
        <v>5</v>
      </c>
      <c r="G1235" s="7">
        <v>340</v>
      </c>
      <c r="H1235" s="8">
        <v>479302240</v>
      </c>
      <c r="I1235" s="7" t="s">
        <v>6271</v>
      </c>
      <c r="J1235" s="9" t="s">
        <v>1204</v>
      </c>
    </row>
    <row r="1236" spans="1:10" hidden="1" x14ac:dyDescent="0.2">
      <c r="A1236" s="6" t="s">
        <v>60</v>
      </c>
      <c r="B1236" s="7" t="s">
        <v>60</v>
      </c>
      <c r="C1236" s="7" t="s">
        <v>7418</v>
      </c>
      <c r="D1236" s="7" t="s">
        <v>7432</v>
      </c>
      <c r="E1236" s="7">
        <v>331</v>
      </c>
      <c r="F1236" s="7">
        <v>10</v>
      </c>
      <c r="G1236" s="7">
        <v>716</v>
      </c>
      <c r="H1236" s="8">
        <v>1001315120</v>
      </c>
      <c r="I1236" s="7" t="s">
        <v>6271</v>
      </c>
      <c r="J1236" s="9" t="s">
        <v>2068</v>
      </c>
    </row>
    <row r="1237" spans="1:10" hidden="1" x14ac:dyDescent="0.2">
      <c r="A1237" s="6" t="s">
        <v>60</v>
      </c>
      <c r="B1237" s="7" t="s">
        <v>60</v>
      </c>
      <c r="C1237" s="7" t="s">
        <v>7418</v>
      </c>
      <c r="D1237" s="7" t="s">
        <v>6288</v>
      </c>
      <c r="E1237" s="7">
        <v>335</v>
      </c>
      <c r="F1237" s="7">
        <v>9</v>
      </c>
      <c r="G1237" s="7">
        <v>296</v>
      </c>
      <c r="H1237" s="8">
        <v>445944128</v>
      </c>
      <c r="I1237" s="7" t="s">
        <v>6271</v>
      </c>
      <c r="J1237" s="9" t="s">
        <v>7433</v>
      </c>
    </row>
    <row r="1238" spans="1:10" hidden="1" x14ac:dyDescent="0.2">
      <c r="A1238" s="6" t="s">
        <v>60</v>
      </c>
      <c r="B1238" s="7" t="s">
        <v>60</v>
      </c>
      <c r="C1238" s="7" t="s">
        <v>7434</v>
      </c>
      <c r="D1238" s="7" t="s">
        <v>7435</v>
      </c>
      <c r="E1238" s="7">
        <v>319</v>
      </c>
      <c r="F1238" s="7">
        <v>9</v>
      </c>
      <c r="G1238" s="7">
        <v>446</v>
      </c>
      <c r="H1238" s="8">
        <v>643606544</v>
      </c>
      <c r="I1238" s="7" t="s">
        <v>6271</v>
      </c>
      <c r="J1238" s="9" t="s">
        <v>1204</v>
      </c>
    </row>
    <row r="1239" spans="1:10" hidden="1" x14ac:dyDescent="0.2">
      <c r="A1239" s="6" t="s">
        <v>60</v>
      </c>
      <c r="B1239" s="7" t="s">
        <v>60</v>
      </c>
      <c r="C1239" s="7" t="s">
        <v>7434</v>
      </c>
      <c r="D1239" s="7" t="s">
        <v>7436</v>
      </c>
      <c r="E1239" s="7">
        <v>322</v>
      </c>
      <c r="F1239" s="7">
        <v>3</v>
      </c>
      <c r="G1239" s="7">
        <v>325</v>
      </c>
      <c r="H1239" s="8">
        <v>410992800</v>
      </c>
      <c r="I1239" s="7" t="s">
        <v>6271</v>
      </c>
      <c r="J1239" s="9" t="s">
        <v>7437</v>
      </c>
    </row>
    <row r="1240" spans="1:10" hidden="1" x14ac:dyDescent="0.2">
      <c r="A1240" s="6" t="s">
        <v>60</v>
      </c>
      <c r="B1240" s="7" t="s">
        <v>60</v>
      </c>
      <c r="C1240" s="7" t="s">
        <v>7434</v>
      </c>
      <c r="D1240" s="7" t="s">
        <v>7436</v>
      </c>
      <c r="E1240" s="7">
        <v>323</v>
      </c>
      <c r="F1240" s="7">
        <v>17</v>
      </c>
      <c r="G1240" s="7">
        <v>822</v>
      </c>
      <c r="H1240" s="8">
        <v>1186198608</v>
      </c>
      <c r="I1240" s="7" t="s">
        <v>6271</v>
      </c>
      <c r="J1240" s="9" t="s">
        <v>7437</v>
      </c>
    </row>
    <row r="1241" spans="1:10" hidden="1" x14ac:dyDescent="0.2">
      <c r="A1241" s="6" t="s">
        <v>60</v>
      </c>
      <c r="B1241" s="7" t="s">
        <v>60</v>
      </c>
      <c r="C1241" s="7" t="s">
        <v>7434</v>
      </c>
      <c r="D1241" s="7" t="s">
        <v>60</v>
      </c>
      <c r="E1241" s="7">
        <v>337</v>
      </c>
      <c r="F1241" s="7">
        <v>8</v>
      </c>
      <c r="G1241" s="7">
        <v>384</v>
      </c>
      <c r="H1241" s="8">
        <v>554136576</v>
      </c>
      <c r="I1241" s="7" t="s">
        <v>6271</v>
      </c>
      <c r="J1241" s="9" t="s">
        <v>4483</v>
      </c>
    </row>
    <row r="1242" spans="1:10" hidden="1" x14ac:dyDescent="0.2">
      <c r="A1242" s="6" t="s">
        <v>60</v>
      </c>
      <c r="B1242" s="7" t="s">
        <v>60</v>
      </c>
      <c r="C1242" s="7" t="s">
        <v>6653</v>
      </c>
      <c r="D1242" s="7" t="s">
        <v>7438</v>
      </c>
      <c r="E1242" s="7">
        <v>312</v>
      </c>
      <c r="F1242" s="7">
        <v>5</v>
      </c>
      <c r="G1242" s="7">
        <v>279</v>
      </c>
      <c r="H1242" s="8">
        <v>385319416</v>
      </c>
      <c r="I1242" s="7" t="s">
        <v>6271</v>
      </c>
      <c r="J1242" s="9" t="s">
        <v>1198</v>
      </c>
    </row>
    <row r="1243" spans="1:10" hidden="1" x14ac:dyDescent="0.2">
      <c r="A1243" s="6" t="s">
        <v>60</v>
      </c>
      <c r="B1243" s="7" t="s">
        <v>60</v>
      </c>
      <c r="C1243" s="7" t="s">
        <v>6653</v>
      </c>
      <c r="D1243" s="7" t="s">
        <v>7439</v>
      </c>
      <c r="E1243" s="7">
        <v>313</v>
      </c>
      <c r="F1243" s="7">
        <v>6</v>
      </c>
      <c r="G1243" s="7">
        <v>296</v>
      </c>
      <c r="H1243" s="8">
        <v>427146944</v>
      </c>
      <c r="I1243" s="7" t="s">
        <v>6271</v>
      </c>
      <c r="J1243" s="9" t="s">
        <v>7440</v>
      </c>
    </row>
    <row r="1244" spans="1:10" hidden="1" x14ac:dyDescent="0.2">
      <c r="A1244" s="6" t="s">
        <v>60</v>
      </c>
      <c r="B1244" s="7" t="s">
        <v>60</v>
      </c>
      <c r="C1244" s="7" t="s">
        <v>6653</v>
      </c>
      <c r="D1244" s="7" t="s">
        <v>7441</v>
      </c>
      <c r="E1244" s="7">
        <v>314</v>
      </c>
      <c r="F1244" s="7">
        <v>4</v>
      </c>
      <c r="G1244" s="7">
        <v>260</v>
      </c>
      <c r="H1244" s="8">
        <v>354104640</v>
      </c>
      <c r="I1244" s="7" t="s">
        <v>6271</v>
      </c>
      <c r="J1244" s="9" t="s">
        <v>7442</v>
      </c>
    </row>
    <row r="1245" spans="1:10" hidden="1" x14ac:dyDescent="0.2">
      <c r="A1245" s="6" t="s">
        <v>60</v>
      </c>
      <c r="B1245" s="7" t="s">
        <v>60</v>
      </c>
      <c r="C1245" s="7" t="s">
        <v>6653</v>
      </c>
      <c r="D1245" s="7" t="s">
        <v>7443</v>
      </c>
      <c r="E1245" s="7">
        <v>316</v>
      </c>
      <c r="F1245" s="7">
        <v>6</v>
      </c>
      <c r="G1245" s="7">
        <v>446</v>
      </c>
      <c r="H1245" s="8">
        <v>611556048</v>
      </c>
      <c r="I1245" s="7" t="s">
        <v>6271</v>
      </c>
      <c r="J1245" s="9" t="s">
        <v>4553</v>
      </c>
    </row>
    <row r="1246" spans="1:10" hidden="1" x14ac:dyDescent="0.2">
      <c r="A1246" s="6" t="s">
        <v>60</v>
      </c>
      <c r="B1246" s="7" t="s">
        <v>60</v>
      </c>
      <c r="C1246" s="7" t="s">
        <v>6653</v>
      </c>
      <c r="D1246" s="7" t="s">
        <v>6358</v>
      </c>
      <c r="E1246" s="7">
        <v>320</v>
      </c>
      <c r="F1246" s="7">
        <v>10</v>
      </c>
      <c r="G1246" s="7">
        <v>487</v>
      </c>
      <c r="H1246" s="8">
        <v>733698616</v>
      </c>
      <c r="I1246" s="7" t="s">
        <v>6271</v>
      </c>
      <c r="J1246" s="9" t="s">
        <v>7422</v>
      </c>
    </row>
    <row r="1247" spans="1:10" x14ac:dyDescent="0.2">
      <c r="A1247" s="6" t="s">
        <v>60</v>
      </c>
      <c r="B1247" s="7" t="s">
        <v>60</v>
      </c>
      <c r="C1247" s="7" t="s">
        <v>6653</v>
      </c>
      <c r="D1247" s="7" t="s">
        <v>7444</v>
      </c>
      <c r="E1247" s="7">
        <v>326</v>
      </c>
      <c r="F1247" s="7">
        <v>1</v>
      </c>
      <c r="G1247" s="7">
        <v>158</v>
      </c>
      <c r="H1247" s="8">
        <v>194678752</v>
      </c>
      <c r="I1247" s="7" t="s">
        <v>6271</v>
      </c>
      <c r="J1247" s="10" t="s">
        <v>6286</v>
      </c>
    </row>
    <row r="1248" spans="1:10" hidden="1" x14ac:dyDescent="0.2">
      <c r="A1248" s="6" t="s">
        <v>60</v>
      </c>
      <c r="B1248" s="7" t="s">
        <v>60</v>
      </c>
      <c r="C1248" s="7" t="s">
        <v>6653</v>
      </c>
      <c r="D1248" s="7" t="s">
        <v>1771</v>
      </c>
      <c r="E1248" s="7">
        <v>328</v>
      </c>
      <c r="F1248" s="7">
        <v>21</v>
      </c>
      <c r="G1248" s="7">
        <v>1141</v>
      </c>
      <c r="H1248" s="8">
        <v>1614898024</v>
      </c>
      <c r="I1248" s="7" t="s">
        <v>6271</v>
      </c>
      <c r="J1248" s="9" t="s">
        <v>7426</v>
      </c>
    </row>
    <row r="1249" spans="1:10" hidden="1" x14ac:dyDescent="0.2">
      <c r="A1249" s="6" t="s">
        <v>60</v>
      </c>
      <c r="B1249" s="7" t="s">
        <v>60</v>
      </c>
      <c r="C1249" s="7" t="s">
        <v>6653</v>
      </c>
      <c r="D1249" s="7" t="s">
        <v>1771</v>
      </c>
      <c r="E1249" s="7">
        <v>329</v>
      </c>
      <c r="F1249" s="7">
        <v>5</v>
      </c>
      <c r="G1249" s="7">
        <v>250</v>
      </c>
      <c r="H1249" s="8">
        <v>360766000</v>
      </c>
      <c r="I1249" s="7" t="s">
        <v>6271</v>
      </c>
      <c r="J1249" s="9" t="s">
        <v>7445</v>
      </c>
    </row>
    <row r="1250" spans="1:10" hidden="1" x14ac:dyDescent="0.2">
      <c r="A1250" s="6" t="s">
        <v>60</v>
      </c>
      <c r="B1250" s="7" t="s">
        <v>60</v>
      </c>
      <c r="C1250" s="7" t="s">
        <v>6653</v>
      </c>
      <c r="D1250" s="7" t="s">
        <v>1658</v>
      </c>
      <c r="E1250" s="7">
        <v>332</v>
      </c>
      <c r="F1250" s="7">
        <v>9</v>
      </c>
      <c r="G1250" s="7">
        <v>627</v>
      </c>
      <c r="H1250" s="8">
        <v>835197528</v>
      </c>
      <c r="I1250" s="7" t="s">
        <v>6271</v>
      </c>
      <c r="J1250" s="9" t="s">
        <v>7446</v>
      </c>
    </row>
    <row r="1251" spans="1:10" hidden="1" x14ac:dyDescent="0.2">
      <c r="A1251" s="6" t="s">
        <v>60</v>
      </c>
      <c r="B1251" s="7" t="s">
        <v>60</v>
      </c>
      <c r="C1251" s="7" t="s">
        <v>6653</v>
      </c>
      <c r="D1251" s="7" t="s">
        <v>7447</v>
      </c>
      <c r="E1251" s="7">
        <v>333</v>
      </c>
      <c r="F1251" s="7">
        <v>3</v>
      </c>
      <c r="G1251" s="7">
        <v>266</v>
      </c>
      <c r="H1251" s="8">
        <v>348842304</v>
      </c>
      <c r="I1251" s="7" t="s">
        <v>6271</v>
      </c>
      <c r="J1251" s="9" t="s">
        <v>7426</v>
      </c>
    </row>
    <row r="1252" spans="1:10" hidden="1" x14ac:dyDescent="0.2">
      <c r="A1252" s="6" t="s">
        <v>60</v>
      </c>
      <c r="B1252" s="7" t="s">
        <v>60</v>
      </c>
      <c r="C1252" s="7" t="s">
        <v>6653</v>
      </c>
      <c r="D1252" s="7" t="s">
        <v>7447</v>
      </c>
      <c r="E1252" s="7">
        <v>334</v>
      </c>
      <c r="F1252" s="7">
        <v>16</v>
      </c>
      <c r="G1252" s="7">
        <v>787</v>
      </c>
      <c r="H1252" s="8">
        <v>1135691368</v>
      </c>
      <c r="I1252" s="7" t="s">
        <v>6271</v>
      </c>
      <c r="J1252" s="9" t="s">
        <v>7426</v>
      </c>
    </row>
    <row r="1253" spans="1:10" hidden="1" x14ac:dyDescent="0.2">
      <c r="A1253" s="6" t="s">
        <v>60</v>
      </c>
      <c r="B1253" s="7" t="s">
        <v>60</v>
      </c>
      <c r="C1253" s="7" t="s">
        <v>6653</v>
      </c>
      <c r="D1253" s="7" t="s">
        <v>7448</v>
      </c>
      <c r="E1253" s="7">
        <v>336</v>
      </c>
      <c r="F1253" s="7">
        <v>17</v>
      </c>
      <c r="G1253" s="7">
        <v>1082</v>
      </c>
      <c r="H1253" s="8">
        <v>1523630064</v>
      </c>
      <c r="I1253" s="7" t="s">
        <v>6271</v>
      </c>
      <c r="J1253" s="9" t="s">
        <v>7449</v>
      </c>
    </row>
    <row r="1254" spans="1:10" hidden="1" x14ac:dyDescent="0.2">
      <c r="A1254" s="6" t="s">
        <v>60</v>
      </c>
      <c r="B1254" s="7" t="s">
        <v>60</v>
      </c>
      <c r="C1254" s="7" t="s">
        <v>6653</v>
      </c>
      <c r="D1254" s="7" t="s">
        <v>7450</v>
      </c>
      <c r="E1254" s="7">
        <v>338</v>
      </c>
      <c r="F1254" s="7">
        <v>5</v>
      </c>
      <c r="G1254" s="7">
        <v>315</v>
      </c>
      <c r="H1254" s="8">
        <v>432418560</v>
      </c>
      <c r="I1254" s="7" t="s">
        <v>6271</v>
      </c>
      <c r="J1254" s="9" t="s">
        <v>7451</v>
      </c>
    </row>
    <row r="1255" spans="1:10" hidden="1" x14ac:dyDescent="0.2">
      <c r="A1255" s="6" t="s">
        <v>60</v>
      </c>
      <c r="B1255" s="7" t="s">
        <v>60</v>
      </c>
      <c r="C1255" s="7" t="s">
        <v>7452</v>
      </c>
      <c r="D1255" s="7" t="s">
        <v>895</v>
      </c>
      <c r="E1255" s="7">
        <v>306</v>
      </c>
      <c r="F1255" s="7">
        <v>4</v>
      </c>
      <c r="G1255" s="7">
        <v>754</v>
      </c>
      <c r="H1255" s="8">
        <v>929036576</v>
      </c>
      <c r="I1255" s="7" t="s">
        <v>6271</v>
      </c>
      <c r="J1255" s="9" t="s">
        <v>7453</v>
      </c>
    </row>
    <row r="1256" spans="1:10" hidden="1" x14ac:dyDescent="0.2">
      <c r="A1256" s="6" t="s">
        <v>60</v>
      </c>
      <c r="B1256" s="7" t="s">
        <v>60</v>
      </c>
      <c r="C1256" s="7" t="s">
        <v>7452</v>
      </c>
      <c r="D1256" s="7" t="s">
        <v>895</v>
      </c>
      <c r="E1256" s="7">
        <v>307</v>
      </c>
      <c r="F1256" s="7">
        <v>1</v>
      </c>
      <c r="G1256" s="7">
        <v>200</v>
      </c>
      <c r="H1256" s="8">
        <v>246428800</v>
      </c>
      <c r="I1256" s="7" t="s">
        <v>6271</v>
      </c>
      <c r="J1256" s="9" t="s">
        <v>7454</v>
      </c>
    </row>
    <row r="1257" spans="1:10" hidden="1" x14ac:dyDescent="0.2">
      <c r="A1257" s="6" t="s">
        <v>60</v>
      </c>
      <c r="B1257" s="7" t="s">
        <v>60</v>
      </c>
      <c r="C1257" s="7" t="s">
        <v>7452</v>
      </c>
      <c r="D1257" s="7" t="s">
        <v>895</v>
      </c>
      <c r="E1257" s="7">
        <v>308</v>
      </c>
      <c r="F1257" s="7">
        <v>18</v>
      </c>
      <c r="G1257" s="7">
        <v>898</v>
      </c>
      <c r="H1257" s="8">
        <v>1352898064</v>
      </c>
      <c r="I1257" s="7" t="s">
        <v>6271</v>
      </c>
      <c r="J1257" s="9" t="s">
        <v>7455</v>
      </c>
    </row>
    <row r="1258" spans="1:10" hidden="1" x14ac:dyDescent="0.2">
      <c r="A1258" s="6" t="s">
        <v>60</v>
      </c>
      <c r="B1258" s="7" t="s">
        <v>60</v>
      </c>
      <c r="C1258" s="7" t="s">
        <v>7452</v>
      </c>
      <c r="D1258" s="7" t="s">
        <v>895</v>
      </c>
      <c r="E1258" s="7">
        <v>309</v>
      </c>
      <c r="F1258" s="7">
        <v>23</v>
      </c>
      <c r="G1258" s="7">
        <v>1150</v>
      </c>
      <c r="H1258" s="8">
        <v>1732553200</v>
      </c>
      <c r="I1258" s="7" t="s">
        <v>6271</v>
      </c>
      <c r="J1258" s="9" t="s">
        <v>7455</v>
      </c>
    </row>
    <row r="1259" spans="1:10" hidden="1" x14ac:dyDescent="0.2">
      <c r="A1259" s="6" t="s">
        <v>60</v>
      </c>
      <c r="B1259" s="7" t="s">
        <v>60</v>
      </c>
      <c r="C1259" s="7" t="s">
        <v>7452</v>
      </c>
      <c r="D1259" s="7" t="s">
        <v>895</v>
      </c>
      <c r="E1259" s="7">
        <v>310</v>
      </c>
      <c r="F1259" s="7">
        <v>23</v>
      </c>
      <c r="G1259" s="7">
        <v>1122</v>
      </c>
      <c r="H1259" s="8">
        <v>1690369296</v>
      </c>
      <c r="I1259" s="7" t="s">
        <v>6271</v>
      </c>
      <c r="J1259" s="9" t="s">
        <v>7455</v>
      </c>
    </row>
    <row r="1260" spans="1:10" hidden="1" x14ac:dyDescent="0.2">
      <c r="A1260" s="6" t="s">
        <v>179</v>
      </c>
      <c r="B1260" s="7" t="s">
        <v>179</v>
      </c>
      <c r="C1260" s="7" t="s">
        <v>7456</v>
      </c>
      <c r="D1260" s="7" t="s">
        <v>7457</v>
      </c>
      <c r="E1260" s="7">
        <v>252</v>
      </c>
      <c r="F1260" s="7">
        <v>23</v>
      </c>
      <c r="G1260" s="7">
        <v>505</v>
      </c>
      <c r="H1260" s="8">
        <v>728747320</v>
      </c>
      <c r="I1260" s="7" t="s">
        <v>6271</v>
      </c>
      <c r="J1260" s="9" t="s">
        <v>1253</v>
      </c>
    </row>
    <row r="1261" spans="1:10" hidden="1" x14ac:dyDescent="0.2">
      <c r="A1261" s="6" t="s">
        <v>179</v>
      </c>
      <c r="B1261" s="7" t="s">
        <v>179</v>
      </c>
      <c r="C1261" s="7" t="s">
        <v>7456</v>
      </c>
      <c r="D1261" s="7" t="s">
        <v>7457</v>
      </c>
      <c r="E1261" s="7">
        <v>263</v>
      </c>
      <c r="F1261" s="7">
        <v>21</v>
      </c>
      <c r="G1261" s="7">
        <v>535</v>
      </c>
      <c r="H1261" s="8">
        <v>772039240</v>
      </c>
      <c r="I1261" s="7" t="s">
        <v>6276</v>
      </c>
      <c r="J1261" s="9"/>
    </row>
    <row r="1262" spans="1:10" hidden="1" x14ac:dyDescent="0.2">
      <c r="A1262" s="6" t="s">
        <v>179</v>
      </c>
      <c r="B1262" s="7" t="s">
        <v>179</v>
      </c>
      <c r="C1262" s="7" t="s">
        <v>7456</v>
      </c>
      <c r="D1262" s="7" t="s">
        <v>7458</v>
      </c>
      <c r="E1262" s="7">
        <v>264</v>
      </c>
      <c r="F1262" s="7">
        <v>37</v>
      </c>
      <c r="G1262" s="7">
        <v>916</v>
      </c>
      <c r="H1262" s="8">
        <v>1321846624</v>
      </c>
      <c r="I1262" s="7" t="s">
        <v>6271</v>
      </c>
      <c r="J1262" s="9" t="s">
        <v>1710</v>
      </c>
    </row>
    <row r="1263" spans="1:10" hidden="1" x14ac:dyDescent="0.2">
      <c r="A1263" s="6" t="s">
        <v>179</v>
      </c>
      <c r="B1263" s="7" t="s">
        <v>179</v>
      </c>
      <c r="C1263" s="7" t="s">
        <v>7456</v>
      </c>
      <c r="D1263" s="7" t="s">
        <v>7458</v>
      </c>
      <c r="E1263" s="7">
        <v>265</v>
      </c>
      <c r="F1263" s="7">
        <v>43</v>
      </c>
      <c r="G1263" s="7">
        <v>622</v>
      </c>
      <c r="H1263" s="8">
        <v>897585808</v>
      </c>
      <c r="I1263" s="7" t="s">
        <v>6276</v>
      </c>
      <c r="J1263" s="9"/>
    </row>
    <row r="1264" spans="1:10" hidden="1" x14ac:dyDescent="0.2">
      <c r="A1264" s="6" t="s">
        <v>179</v>
      </c>
      <c r="B1264" s="7" t="s">
        <v>179</v>
      </c>
      <c r="C1264" s="7" t="s">
        <v>7456</v>
      </c>
      <c r="D1264" s="7" t="s">
        <v>7458</v>
      </c>
      <c r="E1264" s="7">
        <v>271</v>
      </c>
      <c r="F1264" s="7">
        <v>5</v>
      </c>
      <c r="G1264" s="7">
        <v>144</v>
      </c>
      <c r="H1264" s="8">
        <v>207801216</v>
      </c>
      <c r="I1264" s="7" t="s">
        <v>6276</v>
      </c>
      <c r="J1264" s="9"/>
    </row>
    <row r="1265" spans="1:10" hidden="1" x14ac:dyDescent="0.2">
      <c r="A1265" s="6" t="s">
        <v>179</v>
      </c>
      <c r="B1265" s="7" t="s">
        <v>179</v>
      </c>
      <c r="C1265" s="7" t="s">
        <v>7456</v>
      </c>
      <c r="D1265" s="7" t="s">
        <v>7459</v>
      </c>
      <c r="E1265" s="7">
        <v>266</v>
      </c>
      <c r="F1265" s="7">
        <v>31</v>
      </c>
      <c r="G1265" s="7">
        <v>488</v>
      </c>
      <c r="H1265" s="8">
        <v>704215232</v>
      </c>
      <c r="I1265" s="7" t="s">
        <v>6276</v>
      </c>
      <c r="J1265" s="9"/>
    </row>
    <row r="1266" spans="1:10" hidden="1" x14ac:dyDescent="0.2">
      <c r="A1266" s="6" t="s">
        <v>179</v>
      </c>
      <c r="B1266" s="7" t="s">
        <v>179</v>
      </c>
      <c r="C1266" s="7" t="s">
        <v>7456</v>
      </c>
      <c r="D1266" s="7" t="s">
        <v>7459</v>
      </c>
      <c r="E1266" s="7">
        <v>293</v>
      </c>
      <c r="F1266" s="7">
        <v>33</v>
      </c>
      <c r="G1266" s="7">
        <v>703</v>
      </c>
      <c r="H1266" s="8">
        <v>1014473992</v>
      </c>
      <c r="I1266" s="7" t="s">
        <v>6276</v>
      </c>
      <c r="J1266" s="9"/>
    </row>
    <row r="1267" spans="1:10" hidden="1" x14ac:dyDescent="0.2">
      <c r="A1267" s="6" t="s">
        <v>179</v>
      </c>
      <c r="B1267" s="7" t="s">
        <v>179</v>
      </c>
      <c r="C1267" s="7" t="s">
        <v>7456</v>
      </c>
      <c r="D1267" s="7" t="s">
        <v>7460</v>
      </c>
      <c r="E1267" s="7">
        <v>255</v>
      </c>
      <c r="F1267" s="7">
        <v>21</v>
      </c>
      <c r="G1267" s="7">
        <v>722</v>
      </c>
      <c r="H1267" s="8">
        <v>1041892208</v>
      </c>
      <c r="I1267" s="7" t="s">
        <v>6276</v>
      </c>
      <c r="J1267" s="9"/>
    </row>
    <row r="1268" spans="1:10" hidden="1" x14ac:dyDescent="0.2">
      <c r="A1268" s="6" t="s">
        <v>179</v>
      </c>
      <c r="B1268" s="7" t="s">
        <v>179</v>
      </c>
      <c r="C1268" s="7" t="s">
        <v>7456</v>
      </c>
      <c r="D1268" s="7" t="s">
        <v>7460</v>
      </c>
      <c r="E1268" s="7">
        <v>266</v>
      </c>
      <c r="F1268" s="7">
        <v>1</v>
      </c>
      <c r="G1268" s="7">
        <v>61</v>
      </c>
      <c r="H1268" s="8">
        <v>88026904</v>
      </c>
      <c r="I1268" s="7" t="s">
        <v>6276</v>
      </c>
      <c r="J1268" s="9"/>
    </row>
    <row r="1269" spans="1:10" hidden="1" x14ac:dyDescent="0.2">
      <c r="A1269" s="6" t="s">
        <v>179</v>
      </c>
      <c r="B1269" s="7" t="s">
        <v>179</v>
      </c>
      <c r="C1269" s="7" t="s">
        <v>7456</v>
      </c>
      <c r="D1269" s="7" t="s">
        <v>7460</v>
      </c>
      <c r="E1269" s="7">
        <v>267</v>
      </c>
      <c r="F1269" s="7">
        <v>42</v>
      </c>
      <c r="G1269" s="7">
        <v>683</v>
      </c>
      <c r="H1269" s="8">
        <v>985612712</v>
      </c>
      <c r="I1269" s="7" t="s">
        <v>6271</v>
      </c>
      <c r="J1269" s="9" t="s">
        <v>7461</v>
      </c>
    </row>
    <row r="1270" spans="1:10" hidden="1" x14ac:dyDescent="0.2">
      <c r="A1270" s="6" t="s">
        <v>179</v>
      </c>
      <c r="B1270" s="7" t="s">
        <v>179</v>
      </c>
      <c r="C1270" s="7" t="s">
        <v>7456</v>
      </c>
      <c r="D1270" s="7" t="s">
        <v>7462</v>
      </c>
      <c r="E1270" s="7">
        <v>298</v>
      </c>
      <c r="F1270" s="7">
        <v>30</v>
      </c>
      <c r="G1270" s="7">
        <v>672</v>
      </c>
      <c r="H1270" s="8">
        <v>969739008</v>
      </c>
      <c r="I1270" s="7" t="s">
        <v>6276</v>
      </c>
      <c r="J1270" s="9"/>
    </row>
    <row r="1271" spans="1:10" hidden="1" x14ac:dyDescent="0.2">
      <c r="A1271" s="6" t="s">
        <v>179</v>
      </c>
      <c r="B1271" s="7" t="s">
        <v>179</v>
      </c>
      <c r="C1271" s="7" t="s">
        <v>7463</v>
      </c>
      <c r="D1271" s="7" t="s">
        <v>7464</v>
      </c>
      <c r="E1271" s="7">
        <v>275</v>
      </c>
      <c r="F1271" s="7">
        <v>22</v>
      </c>
      <c r="G1271" s="7">
        <v>622</v>
      </c>
      <c r="H1271" s="8">
        <v>937085296</v>
      </c>
      <c r="I1271" s="7" t="s">
        <v>6271</v>
      </c>
      <c r="J1271" s="9" t="s">
        <v>7465</v>
      </c>
    </row>
    <row r="1272" spans="1:10" x14ac:dyDescent="0.2">
      <c r="A1272" s="6" t="s">
        <v>179</v>
      </c>
      <c r="B1272" s="7" t="s">
        <v>179</v>
      </c>
      <c r="C1272" s="7" t="s">
        <v>7463</v>
      </c>
      <c r="D1272" s="7" t="s">
        <v>7466</v>
      </c>
      <c r="E1272" s="7">
        <v>272</v>
      </c>
      <c r="F1272" s="7">
        <v>4</v>
      </c>
      <c r="G1272" s="7">
        <v>170</v>
      </c>
      <c r="H1272" s="8">
        <v>256116560</v>
      </c>
      <c r="I1272" s="7" t="s">
        <v>6271</v>
      </c>
      <c r="J1272" s="10" t="s">
        <v>6286</v>
      </c>
    </row>
    <row r="1273" spans="1:10" hidden="1" x14ac:dyDescent="0.2">
      <c r="A1273" s="6" t="s">
        <v>179</v>
      </c>
      <c r="B1273" s="7" t="s">
        <v>179</v>
      </c>
      <c r="C1273" s="7" t="s">
        <v>7463</v>
      </c>
      <c r="D1273" s="7" t="s">
        <v>7467</v>
      </c>
      <c r="E1273" s="7">
        <v>277</v>
      </c>
      <c r="F1273" s="7">
        <v>12</v>
      </c>
      <c r="G1273" s="7">
        <v>276</v>
      </c>
      <c r="H1273" s="8">
        <v>415812768</v>
      </c>
      <c r="I1273" s="7" t="s">
        <v>6271</v>
      </c>
      <c r="J1273" s="10" t="s">
        <v>2138</v>
      </c>
    </row>
    <row r="1274" spans="1:10" hidden="1" x14ac:dyDescent="0.2">
      <c r="A1274" s="6" t="s">
        <v>179</v>
      </c>
      <c r="B1274" s="7" t="s">
        <v>179</v>
      </c>
      <c r="C1274" s="7" t="s">
        <v>7463</v>
      </c>
      <c r="D1274" s="7" t="s">
        <v>7468</v>
      </c>
      <c r="E1274" s="7">
        <v>254</v>
      </c>
      <c r="F1274" s="7">
        <v>21</v>
      </c>
      <c r="G1274" s="7">
        <v>705</v>
      </c>
      <c r="H1274" s="8">
        <v>1062130440</v>
      </c>
      <c r="I1274" s="7" t="s">
        <v>6271</v>
      </c>
      <c r="J1274" s="9" t="s">
        <v>1710</v>
      </c>
    </row>
    <row r="1275" spans="1:10" hidden="1" x14ac:dyDescent="0.2">
      <c r="A1275" s="6" t="s">
        <v>179</v>
      </c>
      <c r="B1275" s="7" t="s">
        <v>179</v>
      </c>
      <c r="C1275" s="7" t="s">
        <v>7463</v>
      </c>
      <c r="D1275" s="7" t="s">
        <v>7468</v>
      </c>
      <c r="E1275" s="7">
        <v>290</v>
      </c>
      <c r="F1275" s="7">
        <v>47</v>
      </c>
      <c r="G1275" s="7">
        <v>776</v>
      </c>
      <c r="H1275" s="8">
        <v>1169096768</v>
      </c>
      <c r="I1275" s="7" t="s">
        <v>6271</v>
      </c>
      <c r="J1275" s="10" t="s">
        <v>7469</v>
      </c>
    </row>
    <row r="1276" spans="1:10" x14ac:dyDescent="0.2">
      <c r="A1276" s="6" t="s">
        <v>179</v>
      </c>
      <c r="B1276" s="7" t="s">
        <v>179</v>
      </c>
      <c r="C1276" s="7" t="s">
        <v>7463</v>
      </c>
      <c r="D1276" s="7" t="s">
        <v>7470</v>
      </c>
      <c r="E1276" s="7">
        <v>301</v>
      </c>
      <c r="F1276" s="7">
        <v>6</v>
      </c>
      <c r="G1276" s="7">
        <v>137</v>
      </c>
      <c r="H1276" s="8">
        <v>206399816</v>
      </c>
      <c r="I1276" s="7" t="s">
        <v>6271</v>
      </c>
      <c r="J1276" s="10" t="s">
        <v>6286</v>
      </c>
    </row>
    <row r="1277" spans="1:10" hidden="1" x14ac:dyDescent="0.2">
      <c r="A1277" s="6" t="s">
        <v>179</v>
      </c>
      <c r="B1277" s="7" t="s">
        <v>179</v>
      </c>
      <c r="C1277" s="7" t="s">
        <v>7471</v>
      </c>
      <c r="D1277" s="7" t="s">
        <v>7472</v>
      </c>
      <c r="E1277" s="7">
        <v>276</v>
      </c>
      <c r="F1277" s="7">
        <v>11</v>
      </c>
      <c r="G1277" s="7">
        <v>253</v>
      </c>
      <c r="H1277" s="8">
        <v>365095192</v>
      </c>
      <c r="I1277" s="7" t="s">
        <v>6271</v>
      </c>
      <c r="J1277" s="10" t="s">
        <v>174</v>
      </c>
    </row>
    <row r="1278" spans="1:10" hidden="1" x14ac:dyDescent="0.2">
      <c r="A1278" s="6" t="s">
        <v>179</v>
      </c>
      <c r="B1278" s="7" t="s">
        <v>179</v>
      </c>
      <c r="C1278" s="7" t="s">
        <v>7471</v>
      </c>
      <c r="D1278" s="7" t="s">
        <v>7473</v>
      </c>
      <c r="E1278" s="7">
        <v>253</v>
      </c>
      <c r="F1278" s="7">
        <v>12</v>
      </c>
      <c r="G1278" s="7">
        <v>447</v>
      </c>
      <c r="H1278" s="8">
        <v>673435896</v>
      </c>
      <c r="I1278" s="7" t="s">
        <v>6276</v>
      </c>
      <c r="J1278" s="9"/>
    </row>
    <row r="1279" spans="1:10" hidden="1" x14ac:dyDescent="0.2">
      <c r="A1279" s="6" t="s">
        <v>179</v>
      </c>
      <c r="B1279" s="7" t="s">
        <v>179</v>
      </c>
      <c r="C1279" s="7" t="s">
        <v>7471</v>
      </c>
      <c r="D1279" s="7" t="s">
        <v>7474</v>
      </c>
      <c r="E1279" s="7">
        <v>278</v>
      </c>
      <c r="F1279" s="7">
        <v>6</v>
      </c>
      <c r="G1279" s="7">
        <v>137</v>
      </c>
      <c r="H1279" s="8">
        <v>206399816</v>
      </c>
      <c r="I1279" s="7" t="s">
        <v>6276</v>
      </c>
      <c r="J1279" s="9"/>
    </row>
    <row r="1280" spans="1:10" x14ac:dyDescent="0.2">
      <c r="A1280" s="6" t="s">
        <v>179</v>
      </c>
      <c r="B1280" s="7" t="s">
        <v>179</v>
      </c>
      <c r="C1280" s="7" t="s">
        <v>7471</v>
      </c>
      <c r="D1280" s="7" t="s">
        <v>7475</v>
      </c>
      <c r="E1280" s="7">
        <v>279</v>
      </c>
      <c r="F1280" s="7">
        <v>6</v>
      </c>
      <c r="G1280" s="7">
        <v>210</v>
      </c>
      <c r="H1280" s="8">
        <v>316379280</v>
      </c>
      <c r="I1280" s="7" t="s">
        <v>6271</v>
      </c>
      <c r="J1280" s="10" t="s">
        <v>6286</v>
      </c>
    </row>
    <row r="1281" spans="1:10" hidden="1" x14ac:dyDescent="0.2">
      <c r="A1281" s="6" t="s">
        <v>179</v>
      </c>
      <c r="B1281" s="7" t="s">
        <v>179</v>
      </c>
      <c r="C1281" s="7" t="s">
        <v>7471</v>
      </c>
      <c r="D1281" s="7" t="s">
        <v>7476</v>
      </c>
      <c r="E1281" s="7">
        <v>291</v>
      </c>
      <c r="F1281" s="7">
        <v>13</v>
      </c>
      <c r="G1281" s="7">
        <v>336</v>
      </c>
      <c r="H1281" s="8">
        <v>506206848</v>
      </c>
      <c r="I1281" s="7" t="s">
        <v>6276</v>
      </c>
      <c r="J1281" s="9"/>
    </row>
    <row r="1282" spans="1:10" hidden="1" x14ac:dyDescent="0.2">
      <c r="A1282" s="6" t="s">
        <v>179</v>
      </c>
      <c r="B1282" s="7" t="s">
        <v>179</v>
      </c>
      <c r="C1282" s="7" t="s">
        <v>7471</v>
      </c>
      <c r="D1282" s="7" t="s">
        <v>7477</v>
      </c>
      <c r="E1282" s="7">
        <v>256</v>
      </c>
      <c r="F1282" s="7">
        <v>24</v>
      </c>
      <c r="G1282" s="7">
        <v>653</v>
      </c>
      <c r="H1282" s="8">
        <v>983788904</v>
      </c>
      <c r="I1282" s="7" t="s">
        <v>6271</v>
      </c>
      <c r="J1282" s="9" t="s">
        <v>3338</v>
      </c>
    </row>
    <row r="1283" spans="1:10" x14ac:dyDescent="0.2">
      <c r="A1283" s="6" t="s">
        <v>179</v>
      </c>
      <c r="B1283" s="7" t="s">
        <v>179</v>
      </c>
      <c r="C1283" s="7" t="s">
        <v>7478</v>
      </c>
      <c r="D1283" s="7" t="s">
        <v>7479</v>
      </c>
      <c r="E1283" s="7">
        <v>259</v>
      </c>
      <c r="F1283" s="7">
        <v>10</v>
      </c>
      <c r="G1283" s="7">
        <v>285</v>
      </c>
      <c r="H1283" s="8">
        <v>429371880</v>
      </c>
      <c r="I1283" s="7" t="s">
        <v>6271</v>
      </c>
      <c r="J1283" s="10" t="s">
        <v>6286</v>
      </c>
    </row>
    <row r="1284" spans="1:10" hidden="1" x14ac:dyDescent="0.2">
      <c r="A1284" s="6" t="s">
        <v>179</v>
      </c>
      <c r="B1284" s="7" t="s">
        <v>179</v>
      </c>
      <c r="C1284" s="7" t="s">
        <v>7478</v>
      </c>
      <c r="D1284" s="7" t="s">
        <v>7480</v>
      </c>
      <c r="E1284" s="7">
        <v>268</v>
      </c>
      <c r="F1284" s="7">
        <v>5</v>
      </c>
      <c r="G1284" s="7">
        <v>176</v>
      </c>
      <c r="H1284" s="8">
        <v>253979264</v>
      </c>
      <c r="I1284" s="7" t="s">
        <v>6276</v>
      </c>
      <c r="J1284" s="9"/>
    </row>
    <row r="1285" spans="1:10" hidden="1" x14ac:dyDescent="0.2">
      <c r="A1285" s="6" t="s">
        <v>179</v>
      </c>
      <c r="B1285" s="7" t="s">
        <v>179</v>
      </c>
      <c r="C1285" s="7" t="s">
        <v>7478</v>
      </c>
      <c r="D1285" s="7" t="s">
        <v>7481</v>
      </c>
      <c r="E1285" s="7">
        <v>280</v>
      </c>
      <c r="F1285" s="7">
        <v>16</v>
      </c>
      <c r="G1285" s="7">
        <v>1065</v>
      </c>
      <c r="H1285" s="8">
        <v>1604494920</v>
      </c>
      <c r="I1285" s="7" t="s">
        <v>6276</v>
      </c>
      <c r="J1285" s="9"/>
    </row>
    <row r="1286" spans="1:10" hidden="1" x14ac:dyDescent="0.2">
      <c r="A1286" s="6" t="s">
        <v>179</v>
      </c>
      <c r="B1286" s="7" t="s">
        <v>179</v>
      </c>
      <c r="C1286" s="7" t="s">
        <v>7478</v>
      </c>
      <c r="D1286" s="7" t="s">
        <v>7481</v>
      </c>
      <c r="E1286" s="7">
        <v>281</v>
      </c>
      <c r="F1286" s="7">
        <v>21</v>
      </c>
      <c r="G1286" s="7">
        <v>1070</v>
      </c>
      <c r="H1286" s="8">
        <v>1612027760</v>
      </c>
      <c r="I1286" s="7" t="s">
        <v>6276</v>
      </c>
      <c r="J1286" s="9"/>
    </row>
    <row r="1287" spans="1:10" hidden="1" x14ac:dyDescent="0.2">
      <c r="A1287" s="6" t="s">
        <v>179</v>
      </c>
      <c r="B1287" s="7" t="s">
        <v>179</v>
      </c>
      <c r="C1287" s="7" t="s">
        <v>7478</v>
      </c>
      <c r="D1287" s="7" t="s">
        <v>7481</v>
      </c>
      <c r="E1287" s="7">
        <v>282</v>
      </c>
      <c r="F1287" s="7">
        <v>23</v>
      </c>
      <c r="G1287" s="7">
        <v>1071</v>
      </c>
      <c r="H1287" s="8">
        <v>1613534328</v>
      </c>
      <c r="I1287" s="7" t="s">
        <v>6276</v>
      </c>
      <c r="J1287" s="9"/>
    </row>
    <row r="1288" spans="1:10" hidden="1" x14ac:dyDescent="0.2">
      <c r="A1288" s="6" t="s">
        <v>179</v>
      </c>
      <c r="B1288" s="7" t="s">
        <v>179</v>
      </c>
      <c r="C1288" s="7" t="s">
        <v>7478</v>
      </c>
      <c r="D1288" s="7" t="s">
        <v>7481</v>
      </c>
      <c r="E1288" s="7">
        <v>283</v>
      </c>
      <c r="F1288" s="7">
        <v>49</v>
      </c>
      <c r="G1288" s="7">
        <v>1112</v>
      </c>
      <c r="H1288" s="8">
        <v>1675303616</v>
      </c>
      <c r="I1288" s="7" t="s">
        <v>6276</v>
      </c>
      <c r="J1288" s="9"/>
    </row>
    <row r="1289" spans="1:10" hidden="1" x14ac:dyDescent="0.2">
      <c r="A1289" s="6" t="s">
        <v>179</v>
      </c>
      <c r="B1289" s="7" t="s">
        <v>179</v>
      </c>
      <c r="C1289" s="7" t="s">
        <v>7478</v>
      </c>
      <c r="D1289" s="7" t="s">
        <v>7482</v>
      </c>
      <c r="E1289" s="7">
        <v>292</v>
      </c>
      <c r="F1289" s="7">
        <v>5</v>
      </c>
      <c r="G1289" s="7">
        <v>138</v>
      </c>
      <c r="H1289" s="8">
        <v>207906384</v>
      </c>
      <c r="I1289" s="7" t="s">
        <v>6276</v>
      </c>
      <c r="J1289" s="9"/>
    </row>
    <row r="1290" spans="1:10" hidden="1" x14ac:dyDescent="0.2">
      <c r="A1290" s="6" t="s">
        <v>179</v>
      </c>
      <c r="B1290" s="7" t="s">
        <v>179</v>
      </c>
      <c r="C1290" s="7" t="s">
        <v>7478</v>
      </c>
      <c r="D1290" s="7" t="s">
        <v>7483</v>
      </c>
      <c r="E1290" s="7">
        <v>296</v>
      </c>
      <c r="F1290" s="7">
        <v>11</v>
      </c>
      <c r="G1290" s="7">
        <v>198</v>
      </c>
      <c r="H1290" s="8">
        <v>285726672</v>
      </c>
      <c r="I1290" s="7" t="s">
        <v>6276</v>
      </c>
      <c r="J1290" s="9"/>
    </row>
    <row r="1291" spans="1:10" hidden="1" x14ac:dyDescent="0.2">
      <c r="A1291" s="6" t="s">
        <v>179</v>
      </c>
      <c r="B1291" s="7" t="s">
        <v>179</v>
      </c>
      <c r="C1291" s="7" t="s">
        <v>7478</v>
      </c>
      <c r="D1291" s="7" t="s">
        <v>7484</v>
      </c>
      <c r="E1291" s="7">
        <v>257</v>
      </c>
      <c r="F1291" s="7">
        <v>21</v>
      </c>
      <c r="G1291" s="7">
        <v>350</v>
      </c>
      <c r="H1291" s="8">
        <v>505072400</v>
      </c>
      <c r="I1291" s="7" t="s">
        <v>6271</v>
      </c>
      <c r="J1291" s="10" t="s">
        <v>7001</v>
      </c>
    </row>
    <row r="1292" spans="1:10" hidden="1" x14ac:dyDescent="0.2">
      <c r="A1292" s="6" t="s">
        <v>179</v>
      </c>
      <c r="B1292" s="7" t="s">
        <v>179</v>
      </c>
      <c r="C1292" s="7" t="s">
        <v>7478</v>
      </c>
      <c r="D1292" s="7" t="s">
        <v>6372</v>
      </c>
      <c r="E1292" s="7">
        <v>299</v>
      </c>
      <c r="F1292" s="7">
        <v>16</v>
      </c>
      <c r="G1292" s="7">
        <v>441</v>
      </c>
      <c r="H1292" s="8">
        <v>664396488</v>
      </c>
      <c r="I1292" s="7" t="s">
        <v>6276</v>
      </c>
      <c r="J1292" s="9"/>
    </row>
    <row r="1293" spans="1:10" hidden="1" x14ac:dyDescent="0.2">
      <c r="A1293" s="6" t="s">
        <v>179</v>
      </c>
      <c r="B1293" s="7" t="s">
        <v>179</v>
      </c>
      <c r="C1293" s="7" t="s">
        <v>7478</v>
      </c>
      <c r="D1293" s="7" t="s">
        <v>7485</v>
      </c>
      <c r="E1293" s="7">
        <v>302</v>
      </c>
      <c r="F1293" s="7">
        <v>9</v>
      </c>
      <c r="G1293" s="7">
        <v>183</v>
      </c>
      <c r="H1293" s="8">
        <v>275701944</v>
      </c>
      <c r="I1293" s="7" t="s">
        <v>6276</v>
      </c>
      <c r="J1293" s="9"/>
    </row>
    <row r="1294" spans="1:10" hidden="1" x14ac:dyDescent="0.2">
      <c r="A1294" s="6" t="s">
        <v>179</v>
      </c>
      <c r="B1294" s="7" t="s">
        <v>179</v>
      </c>
      <c r="C1294" s="7" t="s">
        <v>7486</v>
      </c>
      <c r="D1294" s="7" t="s">
        <v>7487</v>
      </c>
      <c r="E1294" s="7">
        <v>260</v>
      </c>
      <c r="F1294" s="7">
        <v>1</v>
      </c>
      <c r="G1294" s="7">
        <v>50</v>
      </c>
      <c r="H1294" s="8">
        <v>75328400</v>
      </c>
      <c r="I1294" s="7" t="s">
        <v>6276</v>
      </c>
      <c r="J1294" s="9"/>
    </row>
    <row r="1295" spans="1:10" hidden="1" x14ac:dyDescent="0.2">
      <c r="A1295" s="6" t="s">
        <v>179</v>
      </c>
      <c r="B1295" s="7" t="s">
        <v>179</v>
      </c>
      <c r="C1295" s="7" t="s">
        <v>7486</v>
      </c>
      <c r="D1295" s="7" t="s">
        <v>7488</v>
      </c>
      <c r="E1295" s="7">
        <v>261</v>
      </c>
      <c r="F1295" s="7">
        <v>15</v>
      </c>
      <c r="G1295" s="7">
        <v>355</v>
      </c>
      <c r="H1295" s="8">
        <v>500687120</v>
      </c>
      <c r="I1295" s="7" t="s">
        <v>6276</v>
      </c>
      <c r="J1295" s="9"/>
    </row>
    <row r="1296" spans="1:10" x14ac:dyDescent="0.2">
      <c r="A1296" s="6" t="s">
        <v>179</v>
      </c>
      <c r="B1296" s="7" t="s">
        <v>179</v>
      </c>
      <c r="C1296" s="7" t="s">
        <v>7486</v>
      </c>
      <c r="D1296" s="7" t="s">
        <v>7489</v>
      </c>
      <c r="E1296" s="7">
        <v>262</v>
      </c>
      <c r="F1296" s="7">
        <v>5</v>
      </c>
      <c r="G1296" s="7">
        <v>108</v>
      </c>
      <c r="H1296" s="8">
        <v>162709344</v>
      </c>
      <c r="I1296" s="7" t="s">
        <v>6271</v>
      </c>
      <c r="J1296" s="10" t="s">
        <v>6286</v>
      </c>
    </row>
    <row r="1297" spans="1:10" hidden="1" x14ac:dyDescent="0.2">
      <c r="A1297" s="6" t="s">
        <v>179</v>
      </c>
      <c r="B1297" s="7" t="s">
        <v>179</v>
      </c>
      <c r="C1297" s="7" t="s">
        <v>7486</v>
      </c>
      <c r="D1297" s="7" t="s">
        <v>7490</v>
      </c>
      <c r="E1297" s="7">
        <v>285</v>
      </c>
      <c r="F1297" s="7">
        <v>7</v>
      </c>
      <c r="G1297" s="7">
        <v>190</v>
      </c>
      <c r="H1297" s="8">
        <v>286247920</v>
      </c>
      <c r="I1297" s="7" t="s">
        <v>6271</v>
      </c>
      <c r="J1297" s="10" t="s">
        <v>174</v>
      </c>
    </row>
    <row r="1298" spans="1:10" hidden="1" x14ac:dyDescent="0.2">
      <c r="A1298" s="6" t="s">
        <v>179</v>
      </c>
      <c r="B1298" s="7" t="s">
        <v>179</v>
      </c>
      <c r="C1298" s="7" t="s">
        <v>7486</v>
      </c>
      <c r="D1298" s="7" t="s">
        <v>7491</v>
      </c>
      <c r="E1298" s="7">
        <v>300</v>
      </c>
      <c r="F1298" s="7">
        <v>3</v>
      </c>
      <c r="G1298" s="7">
        <v>138</v>
      </c>
      <c r="H1298" s="8">
        <v>195831728</v>
      </c>
      <c r="I1298" s="7" t="s">
        <v>6276</v>
      </c>
      <c r="J1298" s="9"/>
    </row>
    <row r="1299" spans="1:10" hidden="1" x14ac:dyDescent="0.2">
      <c r="A1299" s="6" t="s">
        <v>179</v>
      </c>
      <c r="B1299" s="7" t="s">
        <v>179</v>
      </c>
      <c r="C1299" s="7" t="s">
        <v>7486</v>
      </c>
      <c r="D1299" s="7" t="s">
        <v>7492</v>
      </c>
      <c r="E1299" s="7">
        <v>303</v>
      </c>
      <c r="F1299" s="7">
        <v>10</v>
      </c>
      <c r="G1299" s="7">
        <v>302</v>
      </c>
      <c r="H1299" s="8">
        <v>454983536</v>
      </c>
      <c r="I1299" s="7" t="s">
        <v>6276</v>
      </c>
      <c r="J1299" s="9"/>
    </row>
    <row r="1300" spans="1:10" hidden="1" x14ac:dyDescent="0.2">
      <c r="A1300" s="6" t="s">
        <v>179</v>
      </c>
      <c r="B1300" s="7" t="s">
        <v>179</v>
      </c>
      <c r="C1300" s="7" t="s">
        <v>7493</v>
      </c>
      <c r="D1300" s="7" t="s">
        <v>7494</v>
      </c>
      <c r="E1300" s="7">
        <v>270</v>
      </c>
      <c r="F1300" s="7">
        <v>9</v>
      </c>
      <c r="G1300" s="7">
        <v>155</v>
      </c>
      <c r="H1300" s="8">
        <v>223674920</v>
      </c>
      <c r="I1300" s="7" t="s">
        <v>6276</v>
      </c>
      <c r="J1300" s="9"/>
    </row>
    <row r="1301" spans="1:10" hidden="1" x14ac:dyDescent="0.2">
      <c r="A1301" s="6" t="s">
        <v>179</v>
      </c>
      <c r="B1301" s="7" t="s">
        <v>179</v>
      </c>
      <c r="C1301" s="7" t="s">
        <v>7493</v>
      </c>
      <c r="D1301" s="7" t="s">
        <v>7495</v>
      </c>
      <c r="E1301" s="7">
        <v>286</v>
      </c>
      <c r="F1301" s="7">
        <v>23</v>
      </c>
      <c r="G1301" s="7">
        <v>469</v>
      </c>
      <c r="H1301" s="8">
        <v>706580392</v>
      </c>
      <c r="I1301" s="7" t="s">
        <v>6276</v>
      </c>
      <c r="J1301" s="9"/>
    </row>
    <row r="1302" spans="1:10" hidden="1" x14ac:dyDescent="0.2">
      <c r="A1302" s="6" t="s">
        <v>179</v>
      </c>
      <c r="B1302" s="7" t="s">
        <v>179</v>
      </c>
      <c r="C1302" s="7" t="s">
        <v>7493</v>
      </c>
      <c r="D1302" s="7" t="s">
        <v>7496</v>
      </c>
      <c r="E1302" s="7">
        <v>288</v>
      </c>
      <c r="F1302" s="7">
        <v>5</v>
      </c>
      <c r="G1302" s="7">
        <v>98</v>
      </c>
      <c r="H1302" s="8">
        <v>141420272</v>
      </c>
      <c r="I1302" s="7" t="s">
        <v>6276</v>
      </c>
      <c r="J1302" s="9"/>
    </row>
    <row r="1303" spans="1:10" hidden="1" x14ac:dyDescent="0.2">
      <c r="A1303" s="6" t="s">
        <v>179</v>
      </c>
      <c r="B1303" s="7" t="s">
        <v>179</v>
      </c>
      <c r="C1303" s="7" t="s">
        <v>7493</v>
      </c>
      <c r="D1303" s="7" t="s">
        <v>7497</v>
      </c>
      <c r="E1303" s="7">
        <v>304</v>
      </c>
      <c r="F1303" s="7">
        <v>5</v>
      </c>
      <c r="G1303" s="7">
        <v>137</v>
      </c>
      <c r="H1303" s="8">
        <v>197699768</v>
      </c>
      <c r="I1303" s="7" t="s">
        <v>6276</v>
      </c>
      <c r="J1303" s="9"/>
    </row>
    <row r="1304" spans="1:10" hidden="1" x14ac:dyDescent="0.2">
      <c r="A1304" s="6" t="s">
        <v>179</v>
      </c>
      <c r="B1304" s="7" t="s">
        <v>179</v>
      </c>
      <c r="C1304" s="7" t="s">
        <v>7498</v>
      </c>
      <c r="D1304" s="7" t="s">
        <v>7499</v>
      </c>
      <c r="E1304" s="7">
        <v>269</v>
      </c>
      <c r="F1304" s="7">
        <v>10</v>
      </c>
      <c r="G1304" s="7">
        <v>276</v>
      </c>
      <c r="H1304" s="8">
        <v>415812768</v>
      </c>
      <c r="I1304" s="7" t="s">
        <v>6276</v>
      </c>
      <c r="J1304" s="9"/>
    </row>
    <row r="1305" spans="1:10" hidden="1" x14ac:dyDescent="0.2">
      <c r="A1305" s="6" t="s">
        <v>179</v>
      </c>
      <c r="B1305" s="7" t="s">
        <v>179</v>
      </c>
      <c r="C1305" s="7" t="s">
        <v>7498</v>
      </c>
      <c r="D1305" s="7" t="s">
        <v>7500</v>
      </c>
      <c r="E1305" s="7">
        <v>274</v>
      </c>
      <c r="F1305" s="7">
        <v>9</v>
      </c>
      <c r="G1305" s="7">
        <v>261</v>
      </c>
      <c r="H1305" s="8">
        <v>376639704</v>
      </c>
      <c r="I1305" s="7" t="s">
        <v>6271</v>
      </c>
      <c r="J1305" s="10" t="s">
        <v>7469</v>
      </c>
    </row>
    <row r="1306" spans="1:10" hidden="1" x14ac:dyDescent="0.2">
      <c r="A1306" s="6" t="s">
        <v>179</v>
      </c>
      <c r="B1306" s="7" t="s">
        <v>179</v>
      </c>
      <c r="C1306" s="7" t="s">
        <v>7498</v>
      </c>
      <c r="D1306" s="7" t="s">
        <v>7501</v>
      </c>
      <c r="E1306" s="7">
        <v>284</v>
      </c>
      <c r="F1306" s="7">
        <v>17</v>
      </c>
      <c r="G1306" s="7">
        <v>301</v>
      </c>
      <c r="H1306" s="8">
        <v>453476968</v>
      </c>
      <c r="I1306" s="7" t="s">
        <v>6276</v>
      </c>
      <c r="J1306" s="9"/>
    </row>
    <row r="1307" spans="1:10" hidden="1" x14ac:dyDescent="0.2">
      <c r="A1307" s="6" t="s">
        <v>179</v>
      </c>
      <c r="B1307" s="7" t="s">
        <v>179</v>
      </c>
      <c r="C1307" s="7" t="s">
        <v>7498</v>
      </c>
      <c r="D1307" s="7" t="s">
        <v>7502</v>
      </c>
      <c r="E1307" s="7">
        <v>287</v>
      </c>
      <c r="F1307" s="7">
        <v>35</v>
      </c>
      <c r="G1307" s="7">
        <v>645</v>
      </c>
      <c r="H1307" s="8">
        <v>971736360</v>
      </c>
      <c r="I1307" s="7" t="s">
        <v>6276</v>
      </c>
      <c r="J1307" s="9"/>
    </row>
    <row r="1308" spans="1:10" hidden="1" x14ac:dyDescent="0.2">
      <c r="A1308" s="6" t="s">
        <v>179</v>
      </c>
      <c r="B1308" s="7" t="s">
        <v>179</v>
      </c>
      <c r="C1308" s="7" t="s">
        <v>7498</v>
      </c>
      <c r="D1308" s="7" t="s">
        <v>7502</v>
      </c>
      <c r="E1308" s="7">
        <v>1186</v>
      </c>
      <c r="F1308" s="7">
        <v>3</v>
      </c>
      <c r="G1308" s="7">
        <v>389</v>
      </c>
      <c r="H1308" s="8">
        <v>479304016</v>
      </c>
      <c r="I1308" s="7" t="s">
        <v>6276</v>
      </c>
      <c r="J1308" s="9"/>
    </row>
    <row r="1309" spans="1:10" hidden="1" x14ac:dyDescent="0.2">
      <c r="A1309" s="6" t="s">
        <v>179</v>
      </c>
      <c r="B1309" s="7" t="s">
        <v>179</v>
      </c>
      <c r="C1309" s="7" t="s">
        <v>7498</v>
      </c>
      <c r="D1309" s="7" t="s">
        <v>7503</v>
      </c>
      <c r="E1309" s="7">
        <v>305</v>
      </c>
      <c r="F1309" s="7">
        <v>11</v>
      </c>
      <c r="G1309" s="7">
        <v>221</v>
      </c>
      <c r="H1309" s="8">
        <v>318917144</v>
      </c>
      <c r="I1309" s="7" t="s">
        <v>6271</v>
      </c>
      <c r="J1309" s="10" t="s">
        <v>7469</v>
      </c>
    </row>
    <row r="1310" spans="1:10" hidden="1" x14ac:dyDescent="0.2">
      <c r="A1310" s="6" t="s">
        <v>179</v>
      </c>
      <c r="B1310" s="7" t="s">
        <v>179</v>
      </c>
      <c r="C1310" s="7" t="s">
        <v>7504</v>
      </c>
      <c r="D1310" s="7" t="s">
        <v>7505</v>
      </c>
      <c r="E1310" s="7">
        <v>258</v>
      </c>
      <c r="F1310" s="7">
        <v>5</v>
      </c>
      <c r="G1310" s="7">
        <v>90</v>
      </c>
      <c r="H1310" s="8">
        <v>135591120</v>
      </c>
      <c r="I1310" s="7" t="s">
        <v>6276</v>
      </c>
      <c r="J1310" s="9"/>
    </row>
    <row r="1311" spans="1:10" hidden="1" x14ac:dyDescent="0.2">
      <c r="A1311" s="6" t="s">
        <v>179</v>
      </c>
      <c r="B1311" s="7" t="s">
        <v>179</v>
      </c>
      <c r="C1311" s="7" t="s">
        <v>7504</v>
      </c>
      <c r="D1311" s="7" t="s">
        <v>7506</v>
      </c>
      <c r="E1311" s="7">
        <v>273</v>
      </c>
      <c r="F1311" s="7">
        <v>43</v>
      </c>
      <c r="G1311" s="7">
        <v>1220</v>
      </c>
      <c r="H1311" s="8">
        <v>1838012960</v>
      </c>
      <c r="I1311" s="7" t="s">
        <v>6271</v>
      </c>
      <c r="J1311" s="9" t="s">
        <v>7507</v>
      </c>
    </row>
    <row r="1312" spans="1:10" hidden="1" x14ac:dyDescent="0.2">
      <c r="A1312" s="6" t="s">
        <v>179</v>
      </c>
      <c r="B1312" s="7" t="s">
        <v>179</v>
      </c>
      <c r="C1312" s="7" t="s">
        <v>7504</v>
      </c>
      <c r="D1312" s="7" t="s">
        <v>7506</v>
      </c>
      <c r="E1312" s="7">
        <v>1185</v>
      </c>
      <c r="F1312" s="7">
        <v>2</v>
      </c>
      <c r="G1312" s="7">
        <v>140</v>
      </c>
      <c r="H1312" s="8">
        <v>172500160</v>
      </c>
      <c r="I1312" s="7" t="s">
        <v>6276</v>
      </c>
      <c r="J1312" s="9"/>
    </row>
    <row r="1313" spans="1:10" hidden="1" x14ac:dyDescent="0.2">
      <c r="A1313" s="6" t="s">
        <v>179</v>
      </c>
      <c r="B1313" s="7" t="s">
        <v>179</v>
      </c>
      <c r="C1313" s="7" t="s">
        <v>7504</v>
      </c>
      <c r="D1313" s="7" t="s">
        <v>7508</v>
      </c>
      <c r="E1313" s="7">
        <v>258</v>
      </c>
      <c r="F1313" s="7">
        <v>17</v>
      </c>
      <c r="G1313" s="7">
        <v>343</v>
      </c>
      <c r="H1313" s="8">
        <v>516752824</v>
      </c>
      <c r="I1313" s="7" t="s">
        <v>6276</v>
      </c>
      <c r="J1313" s="9"/>
    </row>
    <row r="1314" spans="1:10" hidden="1" x14ac:dyDescent="0.2">
      <c r="A1314" s="6" t="s">
        <v>179</v>
      </c>
      <c r="B1314" s="7" t="s">
        <v>179</v>
      </c>
      <c r="C1314" s="7" t="s">
        <v>7504</v>
      </c>
      <c r="D1314" s="7" t="s">
        <v>7509</v>
      </c>
      <c r="E1314" s="7">
        <v>289</v>
      </c>
      <c r="F1314" s="7">
        <v>16</v>
      </c>
      <c r="G1314" s="7">
        <v>315</v>
      </c>
      <c r="H1314" s="8">
        <v>474568920</v>
      </c>
      <c r="I1314" s="7" t="s">
        <v>6276</v>
      </c>
      <c r="J1314" s="9"/>
    </row>
    <row r="1315" spans="1:10" hidden="1" x14ac:dyDescent="0.2">
      <c r="A1315" s="6" t="s">
        <v>179</v>
      </c>
      <c r="B1315" s="7" t="s">
        <v>179</v>
      </c>
      <c r="C1315" s="7" t="s">
        <v>7504</v>
      </c>
      <c r="D1315" s="7" t="s">
        <v>7510</v>
      </c>
      <c r="E1315" s="7">
        <v>294</v>
      </c>
      <c r="F1315" s="7">
        <v>18</v>
      </c>
      <c r="G1315" s="7">
        <v>363</v>
      </c>
      <c r="H1315" s="8">
        <v>523832232</v>
      </c>
      <c r="I1315" s="7" t="s">
        <v>6276</v>
      </c>
      <c r="J1315" s="9"/>
    </row>
    <row r="1316" spans="1:10" hidden="1" x14ac:dyDescent="0.2">
      <c r="A1316" s="6" t="s">
        <v>179</v>
      </c>
      <c r="B1316" s="7" t="s">
        <v>179</v>
      </c>
      <c r="C1316" s="7" t="s">
        <v>7504</v>
      </c>
      <c r="D1316" s="7" t="s">
        <v>7511</v>
      </c>
      <c r="E1316" s="7">
        <v>295</v>
      </c>
      <c r="F1316" s="7">
        <v>23</v>
      </c>
      <c r="G1316" s="7">
        <v>563</v>
      </c>
      <c r="H1316" s="8">
        <v>848197784</v>
      </c>
      <c r="I1316" s="7" t="s">
        <v>6276</v>
      </c>
      <c r="J1316" s="9"/>
    </row>
    <row r="1317" spans="1:10" hidden="1" x14ac:dyDescent="0.2">
      <c r="A1317" s="6" t="s">
        <v>179</v>
      </c>
      <c r="B1317" s="7" t="s">
        <v>179</v>
      </c>
      <c r="C1317" s="7" t="s">
        <v>7504</v>
      </c>
      <c r="D1317" s="7" t="s">
        <v>7512</v>
      </c>
      <c r="E1317" s="7">
        <v>297</v>
      </c>
      <c r="F1317" s="7">
        <v>12</v>
      </c>
      <c r="G1317" s="7">
        <v>344</v>
      </c>
      <c r="H1317" s="8">
        <v>518259392</v>
      </c>
      <c r="I1317" s="7" t="s">
        <v>6276</v>
      </c>
      <c r="J1317" s="9"/>
    </row>
    <row r="1318" spans="1:10" hidden="1" x14ac:dyDescent="0.2">
      <c r="A1318" s="6" t="s">
        <v>536</v>
      </c>
      <c r="B1318" s="7" t="s">
        <v>7513</v>
      </c>
      <c r="C1318" s="7" t="s">
        <v>7514</v>
      </c>
      <c r="D1318" s="7" t="s">
        <v>7515</v>
      </c>
      <c r="E1318" s="7">
        <v>886</v>
      </c>
      <c r="F1318" s="7">
        <v>11</v>
      </c>
      <c r="G1318" s="7">
        <v>563</v>
      </c>
      <c r="H1318" s="8">
        <v>812445032</v>
      </c>
      <c r="I1318" s="7" t="s">
        <v>6271</v>
      </c>
      <c r="J1318" s="9" t="s">
        <v>991</v>
      </c>
    </row>
    <row r="1319" spans="1:10" hidden="1" x14ac:dyDescent="0.2">
      <c r="A1319" s="6" t="s">
        <v>536</v>
      </c>
      <c r="B1319" s="7" t="s">
        <v>7513</v>
      </c>
      <c r="C1319" s="7" t="s">
        <v>7514</v>
      </c>
      <c r="D1319" s="7" t="s">
        <v>7515</v>
      </c>
      <c r="E1319" s="7">
        <v>887</v>
      </c>
      <c r="F1319" s="7">
        <v>11</v>
      </c>
      <c r="G1319" s="7">
        <v>550</v>
      </c>
      <c r="H1319" s="8">
        <v>793685200</v>
      </c>
      <c r="I1319" s="7" t="s">
        <v>6271</v>
      </c>
      <c r="J1319" s="9" t="s">
        <v>991</v>
      </c>
    </row>
    <row r="1320" spans="1:10" hidden="1" x14ac:dyDescent="0.2">
      <c r="A1320" s="6" t="s">
        <v>536</v>
      </c>
      <c r="B1320" s="7" t="s">
        <v>7513</v>
      </c>
      <c r="C1320" s="7" t="s">
        <v>7514</v>
      </c>
      <c r="D1320" s="7" t="s">
        <v>7515</v>
      </c>
      <c r="E1320" s="7">
        <v>888</v>
      </c>
      <c r="F1320" s="7">
        <v>12</v>
      </c>
      <c r="G1320" s="7">
        <v>571</v>
      </c>
      <c r="H1320" s="8">
        <v>823989544</v>
      </c>
      <c r="I1320" s="7" t="s">
        <v>6271</v>
      </c>
      <c r="J1320" s="9" t="s">
        <v>991</v>
      </c>
    </row>
    <row r="1321" spans="1:10" hidden="1" x14ac:dyDescent="0.2">
      <c r="A1321" s="6" t="s">
        <v>536</v>
      </c>
      <c r="B1321" s="7" t="s">
        <v>7513</v>
      </c>
      <c r="C1321" s="7" t="s">
        <v>7516</v>
      </c>
      <c r="D1321" s="7" t="s">
        <v>7517</v>
      </c>
      <c r="E1321" s="7">
        <v>878</v>
      </c>
      <c r="F1321" s="7">
        <v>17</v>
      </c>
      <c r="G1321" s="7">
        <v>350</v>
      </c>
      <c r="H1321" s="8">
        <v>527298800</v>
      </c>
      <c r="I1321" s="7" t="s">
        <v>6276</v>
      </c>
      <c r="J1321" s="9"/>
    </row>
    <row r="1322" spans="1:10" hidden="1" x14ac:dyDescent="0.2">
      <c r="A1322" s="6" t="s">
        <v>536</v>
      </c>
      <c r="B1322" s="7" t="s">
        <v>7513</v>
      </c>
      <c r="C1322" s="7" t="s">
        <v>7516</v>
      </c>
      <c r="D1322" s="7" t="s">
        <v>7518</v>
      </c>
      <c r="E1322" s="7">
        <v>903</v>
      </c>
      <c r="F1322" s="7">
        <v>8</v>
      </c>
      <c r="G1322" s="7">
        <v>384</v>
      </c>
      <c r="H1322" s="8">
        <v>578522112</v>
      </c>
      <c r="I1322" s="7" t="s">
        <v>6271</v>
      </c>
      <c r="J1322" s="9" t="s">
        <v>4060</v>
      </c>
    </row>
    <row r="1323" spans="1:10" hidden="1" x14ac:dyDescent="0.2">
      <c r="A1323" s="6" t="s">
        <v>536</v>
      </c>
      <c r="B1323" s="7" t="s">
        <v>7513</v>
      </c>
      <c r="C1323" s="7" t="s">
        <v>7516</v>
      </c>
      <c r="D1323" s="7" t="s">
        <v>7519</v>
      </c>
      <c r="E1323" s="7">
        <v>904</v>
      </c>
      <c r="F1323" s="7">
        <v>22</v>
      </c>
      <c r="G1323" s="7">
        <v>839</v>
      </c>
      <c r="H1323" s="8">
        <v>1264010552</v>
      </c>
      <c r="I1323" s="7" t="s">
        <v>6271</v>
      </c>
      <c r="J1323" s="9" t="s">
        <v>4060</v>
      </c>
    </row>
    <row r="1324" spans="1:10" hidden="1" x14ac:dyDescent="0.2">
      <c r="A1324" s="6" t="s">
        <v>536</v>
      </c>
      <c r="B1324" s="7" t="s">
        <v>7513</v>
      </c>
      <c r="C1324" s="7" t="s">
        <v>7516</v>
      </c>
      <c r="D1324" s="7" t="s">
        <v>7166</v>
      </c>
      <c r="E1324" s="7">
        <v>911</v>
      </c>
      <c r="F1324" s="7">
        <v>18</v>
      </c>
      <c r="G1324" s="7">
        <v>354</v>
      </c>
      <c r="H1324" s="8">
        <v>533325072</v>
      </c>
      <c r="I1324" s="7" t="s">
        <v>6276</v>
      </c>
      <c r="J1324" s="9"/>
    </row>
    <row r="1325" spans="1:10" hidden="1" x14ac:dyDescent="0.2">
      <c r="A1325" s="6" t="s">
        <v>536</v>
      </c>
      <c r="B1325" s="7" t="s">
        <v>7513</v>
      </c>
      <c r="C1325" s="7" t="s">
        <v>7516</v>
      </c>
      <c r="D1325" s="7" t="s">
        <v>6288</v>
      </c>
      <c r="E1325" s="7">
        <v>914</v>
      </c>
      <c r="F1325" s="7">
        <v>11</v>
      </c>
      <c r="G1325" s="7">
        <v>358</v>
      </c>
      <c r="H1325" s="8">
        <v>539351344</v>
      </c>
      <c r="I1325" s="7" t="s">
        <v>6276</v>
      </c>
      <c r="J1325" s="9"/>
    </row>
    <row r="1326" spans="1:10" hidden="1" x14ac:dyDescent="0.2">
      <c r="A1326" s="6" t="s">
        <v>536</v>
      </c>
      <c r="B1326" s="7" t="s">
        <v>7513</v>
      </c>
      <c r="C1326" s="7" t="s">
        <v>7516</v>
      </c>
      <c r="D1326" s="7" t="s">
        <v>7520</v>
      </c>
      <c r="E1326" s="7">
        <v>919</v>
      </c>
      <c r="F1326" s="7">
        <v>5</v>
      </c>
      <c r="G1326" s="7">
        <v>194</v>
      </c>
      <c r="H1326" s="8">
        <v>292274192</v>
      </c>
      <c r="I1326" s="7" t="s">
        <v>6271</v>
      </c>
      <c r="J1326" s="9" t="s">
        <v>4060</v>
      </c>
    </row>
    <row r="1327" spans="1:10" hidden="1" x14ac:dyDescent="0.2">
      <c r="A1327" s="6" t="s">
        <v>536</v>
      </c>
      <c r="B1327" s="7" t="s">
        <v>7513</v>
      </c>
      <c r="C1327" s="7" t="s">
        <v>7521</v>
      </c>
      <c r="D1327" s="7" t="s">
        <v>7522</v>
      </c>
      <c r="E1327" s="7">
        <v>883</v>
      </c>
      <c r="F1327" s="7">
        <v>1</v>
      </c>
      <c r="G1327" s="7">
        <v>46</v>
      </c>
      <c r="H1327" s="8">
        <v>69302128</v>
      </c>
      <c r="I1327" s="7" t="s">
        <v>6276</v>
      </c>
      <c r="J1327" s="9"/>
    </row>
    <row r="1328" spans="1:10" hidden="1" x14ac:dyDescent="0.2">
      <c r="A1328" s="6" t="s">
        <v>536</v>
      </c>
      <c r="B1328" s="7" t="s">
        <v>7513</v>
      </c>
      <c r="C1328" s="7" t="s">
        <v>7521</v>
      </c>
      <c r="D1328" s="7" t="s">
        <v>7523</v>
      </c>
      <c r="E1328" s="7">
        <v>883</v>
      </c>
      <c r="F1328" s="7">
        <v>6</v>
      </c>
      <c r="G1328" s="7">
        <v>87</v>
      </c>
      <c r="H1328" s="8">
        <v>131071416</v>
      </c>
      <c r="I1328" s="7" t="s">
        <v>6276</v>
      </c>
      <c r="J1328" s="9"/>
    </row>
    <row r="1329" spans="1:10" hidden="1" x14ac:dyDescent="0.2">
      <c r="A1329" s="6" t="s">
        <v>536</v>
      </c>
      <c r="B1329" s="7" t="s">
        <v>7513</v>
      </c>
      <c r="C1329" s="7" t="s">
        <v>7521</v>
      </c>
      <c r="D1329" s="7" t="s">
        <v>7523</v>
      </c>
      <c r="E1329" s="7">
        <v>1214</v>
      </c>
      <c r="F1329" s="7">
        <v>1</v>
      </c>
      <c r="G1329" s="7">
        <v>50</v>
      </c>
      <c r="H1329" s="8">
        <v>61607200</v>
      </c>
      <c r="I1329" s="7" t="s">
        <v>6276</v>
      </c>
      <c r="J1329" s="9"/>
    </row>
    <row r="1330" spans="1:10" hidden="1" x14ac:dyDescent="0.2">
      <c r="A1330" s="6" t="s">
        <v>536</v>
      </c>
      <c r="B1330" s="7" t="s">
        <v>7513</v>
      </c>
      <c r="C1330" s="7" t="s">
        <v>7521</v>
      </c>
      <c r="D1330" s="7" t="s">
        <v>6354</v>
      </c>
      <c r="E1330" s="7">
        <v>884</v>
      </c>
      <c r="F1330" s="7">
        <v>3</v>
      </c>
      <c r="G1330" s="7">
        <v>49</v>
      </c>
      <c r="H1330" s="8">
        <v>70710136</v>
      </c>
      <c r="I1330" s="7" t="s">
        <v>6276</v>
      </c>
      <c r="J1330" s="9"/>
    </row>
    <row r="1331" spans="1:10" hidden="1" x14ac:dyDescent="0.2">
      <c r="A1331" s="6" t="s">
        <v>536</v>
      </c>
      <c r="B1331" s="7" t="s">
        <v>7513</v>
      </c>
      <c r="C1331" s="7" t="s">
        <v>7521</v>
      </c>
      <c r="D1331" s="7" t="s">
        <v>7524</v>
      </c>
      <c r="E1331" s="7">
        <v>898</v>
      </c>
      <c r="F1331" s="7">
        <v>10</v>
      </c>
      <c r="G1331" s="7">
        <v>473</v>
      </c>
      <c r="H1331" s="8">
        <v>712606664</v>
      </c>
      <c r="I1331" s="7" t="s">
        <v>6271</v>
      </c>
      <c r="J1331" s="9" t="s">
        <v>4060</v>
      </c>
    </row>
    <row r="1332" spans="1:10" hidden="1" x14ac:dyDescent="0.2">
      <c r="A1332" s="6" t="s">
        <v>536</v>
      </c>
      <c r="B1332" s="7" t="s">
        <v>7513</v>
      </c>
      <c r="C1332" s="7" t="s">
        <v>7521</v>
      </c>
      <c r="D1332" s="7" t="s">
        <v>7525</v>
      </c>
      <c r="E1332" s="7">
        <v>884</v>
      </c>
      <c r="F1332" s="7">
        <v>6</v>
      </c>
      <c r="G1332" s="7">
        <v>116</v>
      </c>
      <c r="H1332" s="8">
        <v>167395424</v>
      </c>
      <c r="I1332" s="7" t="s">
        <v>6276</v>
      </c>
      <c r="J1332" s="9"/>
    </row>
    <row r="1333" spans="1:10" hidden="1" x14ac:dyDescent="0.2">
      <c r="A1333" s="6" t="s">
        <v>536</v>
      </c>
      <c r="B1333" s="7" t="s">
        <v>7513</v>
      </c>
      <c r="C1333" s="7" t="s">
        <v>7521</v>
      </c>
      <c r="D1333" s="7" t="s">
        <v>7526</v>
      </c>
      <c r="E1333" s="7">
        <v>884</v>
      </c>
      <c r="F1333" s="7">
        <v>3</v>
      </c>
      <c r="G1333" s="7">
        <v>43</v>
      </c>
      <c r="H1333" s="8">
        <v>62051752</v>
      </c>
      <c r="I1333" s="7" t="s">
        <v>6276</v>
      </c>
      <c r="J1333" s="9"/>
    </row>
    <row r="1334" spans="1:10" hidden="1" x14ac:dyDescent="0.2">
      <c r="A1334" s="6" t="s">
        <v>536</v>
      </c>
      <c r="B1334" s="7" t="s">
        <v>7513</v>
      </c>
      <c r="C1334" s="7" t="s">
        <v>7521</v>
      </c>
      <c r="D1334" s="7" t="s">
        <v>6561</v>
      </c>
      <c r="E1334" s="7">
        <v>908</v>
      </c>
      <c r="F1334" s="7">
        <v>9</v>
      </c>
      <c r="G1334" s="7">
        <v>214</v>
      </c>
      <c r="H1334" s="8">
        <v>322405552</v>
      </c>
      <c r="I1334" s="7" t="s">
        <v>6276</v>
      </c>
      <c r="J1334" s="9"/>
    </row>
    <row r="1335" spans="1:10" hidden="1" x14ac:dyDescent="0.2">
      <c r="A1335" s="6" t="s">
        <v>536</v>
      </c>
      <c r="B1335" s="7" t="s">
        <v>7513</v>
      </c>
      <c r="C1335" s="7" t="s">
        <v>7521</v>
      </c>
      <c r="D1335" s="7" t="s">
        <v>7527</v>
      </c>
      <c r="E1335" s="7">
        <v>909</v>
      </c>
      <c r="F1335" s="7">
        <v>11</v>
      </c>
      <c r="G1335" s="7">
        <v>178</v>
      </c>
      <c r="H1335" s="8">
        <v>256865392</v>
      </c>
      <c r="I1335" s="7" t="s">
        <v>6276</v>
      </c>
      <c r="J1335" s="9"/>
    </row>
    <row r="1336" spans="1:10" hidden="1" x14ac:dyDescent="0.2">
      <c r="A1336" s="6" t="s">
        <v>536</v>
      </c>
      <c r="B1336" s="7" t="s">
        <v>7513</v>
      </c>
      <c r="C1336" s="7" t="s">
        <v>7521</v>
      </c>
      <c r="D1336" s="7" t="s">
        <v>7528</v>
      </c>
      <c r="E1336" s="7">
        <v>918</v>
      </c>
      <c r="F1336" s="7">
        <v>3</v>
      </c>
      <c r="G1336" s="7">
        <v>72</v>
      </c>
      <c r="H1336" s="8">
        <v>108472896</v>
      </c>
      <c r="I1336" s="7" t="s">
        <v>6276</v>
      </c>
      <c r="J1336" s="9"/>
    </row>
    <row r="1337" spans="1:10" hidden="1" x14ac:dyDescent="0.2">
      <c r="A1337" s="6" t="s">
        <v>536</v>
      </c>
      <c r="B1337" s="7" t="s">
        <v>7513</v>
      </c>
      <c r="C1337" s="7" t="s">
        <v>7529</v>
      </c>
      <c r="D1337" s="7" t="s">
        <v>7530</v>
      </c>
      <c r="E1337" s="7">
        <v>905</v>
      </c>
      <c r="F1337" s="7">
        <v>10</v>
      </c>
      <c r="G1337" s="7">
        <v>371</v>
      </c>
      <c r="H1337" s="8">
        <v>558936728</v>
      </c>
      <c r="I1337" s="7" t="s">
        <v>6271</v>
      </c>
      <c r="J1337" s="9" t="s">
        <v>7531</v>
      </c>
    </row>
    <row r="1338" spans="1:10" hidden="1" x14ac:dyDescent="0.2">
      <c r="A1338" s="6" t="s">
        <v>536</v>
      </c>
      <c r="B1338" s="7" t="s">
        <v>7513</v>
      </c>
      <c r="C1338" s="7" t="s">
        <v>7529</v>
      </c>
      <c r="D1338" s="7" t="s">
        <v>7530</v>
      </c>
      <c r="E1338" s="7">
        <v>906</v>
      </c>
      <c r="F1338" s="7">
        <v>3</v>
      </c>
      <c r="G1338" s="7">
        <v>430</v>
      </c>
      <c r="H1338" s="8">
        <v>529821920</v>
      </c>
      <c r="I1338" s="7" t="s">
        <v>6271</v>
      </c>
      <c r="J1338" s="9" t="s">
        <v>7531</v>
      </c>
    </row>
    <row r="1339" spans="1:10" hidden="1" x14ac:dyDescent="0.2">
      <c r="A1339" s="6" t="s">
        <v>536</v>
      </c>
      <c r="B1339" s="7" t="s">
        <v>7513</v>
      </c>
      <c r="C1339" s="7" t="s">
        <v>7529</v>
      </c>
      <c r="D1339" s="7" t="s">
        <v>7530</v>
      </c>
      <c r="E1339" s="7">
        <v>1217</v>
      </c>
      <c r="F1339" s="7">
        <v>6</v>
      </c>
      <c r="G1339" s="7">
        <v>861</v>
      </c>
      <c r="H1339" s="8">
        <v>1060875984</v>
      </c>
      <c r="I1339" s="7" t="s">
        <v>6276</v>
      </c>
      <c r="J1339" s="9"/>
    </row>
    <row r="1340" spans="1:10" hidden="1" x14ac:dyDescent="0.2">
      <c r="A1340" s="6" t="s">
        <v>536</v>
      </c>
      <c r="B1340" s="7" t="s">
        <v>7513</v>
      </c>
      <c r="C1340" s="7" t="s">
        <v>7532</v>
      </c>
      <c r="D1340" s="7" t="s">
        <v>795</v>
      </c>
      <c r="E1340" s="7">
        <v>891</v>
      </c>
      <c r="F1340" s="7">
        <v>14</v>
      </c>
      <c r="G1340" s="7">
        <v>675</v>
      </c>
      <c r="H1340" s="8">
        <v>1016933400</v>
      </c>
      <c r="I1340" s="7" t="s">
        <v>6271</v>
      </c>
      <c r="J1340" s="9" t="s">
        <v>662</v>
      </c>
    </row>
    <row r="1341" spans="1:10" hidden="1" x14ac:dyDescent="0.2">
      <c r="A1341" s="6" t="s">
        <v>536</v>
      </c>
      <c r="B1341" s="7" t="s">
        <v>7513</v>
      </c>
      <c r="C1341" s="7" t="s">
        <v>7532</v>
      </c>
      <c r="D1341" s="7" t="s">
        <v>795</v>
      </c>
      <c r="E1341" s="7">
        <v>896</v>
      </c>
      <c r="F1341" s="7">
        <v>15</v>
      </c>
      <c r="G1341" s="7">
        <v>656</v>
      </c>
      <c r="H1341" s="8">
        <v>988308608</v>
      </c>
      <c r="I1341" s="7" t="s">
        <v>6271</v>
      </c>
      <c r="J1341" s="10" t="s">
        <v>7533</v>
      </c>
    </row>
    <row r="1342" spans="1:10" hidden="1" x14ac:dyDescent="0.2">
      <c r="A1342" s="6" t="s">
        <v>536</v>
      </c>
      <c r="B1342" s="7" t="s">
        <v>7513</v>
      </c>
      <c r="C1342" s="7" t="s">
        <v>7532</v>
      </c>
      <c r="D1342" s="7" t="s">
        <v>7534</v>
      </c>
      <c r="E1342" s="7">
        <v>879</v>
      </c>
      <c r="F1342" s="7">
        <v>25</v>
      </c>
      <c r="G1342" s="7">
        <v>695</v>
      </c>
      <c r="H1342" s="8">
        <v>1025110840</v>
      </c>
      <c r="I1342" s="7" t="s">
        <v>6276</v>
      </c>
      <c r="J1342" s="9"/>
    </row>
    <row r="1343" spans="1:10" hidden="1" x14ac:dyDescent="0.2">
      <c r="A1343" s="6" t="s">
        <v>536</v>
      </c>
      <c r="B1343" s="7" t="s">
        <v>7513</v>
      </c>
      <c r="C1343" s="7" t="s">
        <v>7535</v>
      </c>
      <c r="D1343" s="7" t="s">
        <v>795</v>
      </c>
      <c r="E1343" s="7">
        <v>893</v>
      </c>
      <c r="F1343" s="7">
        <v>12</v>
      </c>
      <c r="G1343" s="7">
        <v>612</v>
      </c>
      <c r="H1343" s="8">
        <v>922019616</v>
      </c>
      <c r="I1343" s="7" t="s">
        <v>6271</v>
      </c>
      <c r="J1343" s="9" t="s">
        <v>662</v>
      </c>
    </row>
    <row r="1344" spans="1:10" hidden="1" x14ac:dyDescent="0.2">
      <c r="A1344" s="6" t="s">
        <v>536</v>
      </c>
      <c r="B1344" s="7" t="s">
        <v>7513</v>
      </c>
      <c r="C1344" s="7" t="s">
        <v>7535</v>
      </c>
      <c r="D1344" s="7" t="s">
        <v>795</v>
      </c>
      <c r="E1344" s="7">
        <v>894</v>
      </c>
      <c r="F1344" s="7">
        <v>13</v>
      </c>
      <c r="G1344" s="7">
        <v>583</v>
      </c>
      <c r="H1344" s="8">
        <v>878329144</v>
      </c>
      <c r="I1344" s="7" t="s">
        <v>6271</v>
      </c>
      <c r="J1344" s="9" t="s">
        <v>662</v>
      </c>
    </row>
    <row r="1345" spans="1:10" hidden="1" x14ac:dyDescent="0.2">
      <c r="A1345" s="6" t="s">
        <v>536</v>
      </c>
      <c r="B1345" s="7" t="s">
        <v>7513</v>
      </c>
      <c r="C1345" s="7" t="s">
        <v>7536</v>
      </c>
      <c r="D1345" s="7" t="s">
        <v>6449</v>
      </c>
      <c r="E1345" s="7">
        <v>897</v>
      </c>
      <c r="F1345" s="7">
        <v>21</v>
      </c>
      <c r="G1345" s="7">
        <v>744</v>
      </c>
      <c r="H1345" s="8">
        <v>1120886592</v>
      </c>
      <c r="I1345" s="7" t="s">
        <v>6271</v>
      </c>
      <c r="J1345" s="9" t="s">
        <v>532</v>
      </c>
    </row>
    <row r="1346" spans="1:10" hidden="1" x14ac:dyDescent="0.2">
      <c r="A1346" s="6" t="s">
        <v>536</v>
      </c>
      <c r="B1346" s="7" t="s">
        <v>7513</v>
      </c>
      <c r="C1346" s="7" t="s">
        <v>7536</v>
      </c>
      <c r="D1346" s="7" t="s">
        <v>6449</v>
      </c>
      <c r="E1346" s="7">
        <v>1215</v>
      </c>
      <c r="F1346" s="7">
        <v>1</v>
      </c>
      <c r="G1346" s="7">
        <v>150</v>
      </c>
      <c r="H1346" s="8">
        <v>184821600</v>
      </c>
      <c r="I1346" s="7" t="s">
        <v>6276</v>
      </c>
      <c r="J1346" s="9"/>
    </row>
    <row r="1347" spans="1:10" hidden="1" x14ac:dyDescent="0.2">
      <c r="A1347" s="6" t="s">
        <v>536</v>
      </c>
      <c r="B1347" s="7" t="s">
        <v>7513</v>
      </c>
      <c r="C1347" s="7" t="s">
        <v>7536</v>
      </c>
      <c r="D1347" s="7" t="s">
        <v>7537</v>
      </c>
      <c r="E1347" s="7">
        <v>880</v>
      </c>
      <c r="F1347" s="7">
        <v>6</v>
      </c>
      <c r="G1347" s="7">
        <v>232</v>
      </c>
      <c r="H1347" s="8">
        <v>349523776</v>
      </c>
      <c r="I1347" s="7" t="s">
        <v>6271</v>
      </c>
      <c r="J1347" s="10" t="s">
        <v>7533</v>
      </c>
    </row>
    <row r="1348" spans="1:10" hidden="1" x14ac:dyDescent="0.2">
      <c r="A1348" s="6" t="s">
        <v>536</v>
      </c>
      <c r="B1348" s="7" t="s">
        <v>7513</v>
      </c>
      <c r="C1348" s="7" t="s">
        <v>7536</v>
      </c>
      <c r="D1348" s="7" t="s">
        <v>7537</v>
      </c>
      <c r="E1348" s="7">
        <v>1216</v>
      </c>
      <c r="F1348" s="7">
        <v>2</v>
      </c>
      <c r="G1348" s="7">
        <v>422</v>
      </c>
      <c r="H1348" s="8">
        <v>519964768</v>
      </c>
      <c r="I1348" s="7" t="s">
        <v>6271</v>
      </c>
      <c r="J1348" s="10" t="s">
        <v>7533</v>
      </c>
    </row>
    <row r="1349" spans="1:10" hidden="1" x14ac:dyDescent="0.2">
      <c r="A1349" s="6" t="s">
        <v>536</v>
      </c>
      <c r="B1349" s="7" t="s">
        <v>7513</v>
      </c>
      <c r="C1349" s="7" t="s">
        <v>7536</v>
      </c>
      <c r="D1349" s="7" t="s">
        <v>7538</v>
      </c>
      <c r="E1349" s="7">
        <v>900</v>
      </c>
      <c r="F1349" s="7">
        <v>6</v>
      </c>
      <c r="G1349" s="7">
        <v>277</v>
      </c>
      <c r="H1349" s="8">
        <v>399728728</v>
      </c>
      <c r="I1349" s="7" t="s">
        <v>6276</v>
      </c>
      <c r="J1349" s="9"/>
    </row>
    <row r="1350" spans="1:10" hidden="1" x14ac:dyDescent="0.2">
      <c r="A1350" s="6" t="s">
        <v>536</v>
      </c>
      <c r="B1350" s="7" t="s">
        <v>7513</v>
      </c>
      <c r="C1350" s="7" t="s">
        <v>7536</v>
      </c>
      <c r="D1350" s="7" t="s">
        <v>7538</v>
      </c>
      <c r="E1350" s="7">
        <v>901</v>
      </c>
      <c r="F1350" s="7">
        <v>4</v>
      </c>
      <c r="G1350" s="7">
        <v>194</v>
      </c>
      <c r="H1350" s="8">
        <v>279954416</v>
      </c>
      <c r="I1350" s="7" t="s">
        <v>6276</v>
      </c>
      <c r="J1350" s="9"/>
    </row>
    <row r="1351" spans="1:10" hidden="1" x14ac:dyDescent="0.2">
      <c r="A1351" s="6" t="s">
        <v>536</v>
      </c>
      <c r="B1351" s="7" t="s">
        <v>7513</v>
      </c>
      <c r="C1351" s="7" t="s">
        <v>7536</v>
      </c>
      <c r="D1351" s="7" t="s">
        <v>7539</v>
      </c>
      <c r="E1351" s="7">
        <v>902</v>
      </c>
      <c r="F1351" s="7">
        <v>3</v>
      </c>
      <c r="G1351" s="7">
        <v>139</v>
      </c>
      <c r="H1351" s="8">
        <v>209412952</v>
      </c>
      <c r="I1351" s="7" t="s">
        <v>6276</v>
      </c>
      <c r="J1351" s="9"/>
    </row>
    <row r="1352" spans="1:10" hidden="1" x14ac:dyDescent="0.2">
      <c r="A1352" s="6" t="s">
        <v>536</v>
      </c>
      <c r="B1352" s="7" t="s">
        <v>7513</v>
      </c>
      <c r="C1352" s="7" t="s">
        <v>7536</v>
      </c>
      <c r="D1352" s="7" t="s">
        <v>7540</v>
      </c>
      <c r="E1352" s="7">
        <v>910</v>
      </c>
      <c r="F1352" s="7">
        <v>20</v>
      </c>
      <c r="G1352" s="7">
        <v>907</v>
      </c>
      <c r="H1352" s="8">
        <v>1366457176</v>
      </c>
      <c r="I1352" s="7" t="s">
        <v>6271</v>
      </c>
      <c r="J1352" s="9" t="s">
        <v>7541</v>
      </c>
    </row>
    <row r="1353" spans="1:10" hidden="1" x14ac:dyDescent="0.2">
      <c r="A1353" s="6" t="s">
        <v>536</v>
      </c>
      <c r="B1353" s="7" t="s">
        <v>7513</v>
      </c>
      <c r="C1353" s="7" t="s">
        <v>7536</v>
      </c>
      <c r="D1353" s="7" t="s">
        <v>7542</v>
      </c>
      <c r="E1353" s="7">
        <v>881</v>
      </c>
      <c r="F1353" s="7">
        <v>18</v>
      </c>
      <c r="G1353" s="7">
        <v>1170</v>
      </c>
      <c r="H1353" s="8">
        <v>1599587560</v>
      </c>
      <c r="I1353" s="7" t="s">
        <v>6276</v>
      </c>
      <c r="J1353" s="9"/>
    </row>
    <row r="1354" spans="1:10" hidden="1" x14ac:dyDescent="0.2">
      <c r="A1354" s="6" t="s">
        <v>536</v>
      </c>
      <c r="B1354" s="7" t="s">
        <v>7513</v>
      </c>
      <c r="C1354" s="7" t="s">
        <v>7543</v>
      </c>
      <c r="D1354" s="7" t="s">
        <v>6733</v>
      </c>
      <c r="E1354" s="7">
        <v>882</v>
      </c>
      <c r="F1354" s="7">
        <v>6</v>
      </c>
      <c r="G1354" s="7">
        <v>257</v>
      </c>
      <c r="H1354" s="8">
        <v>354626608</v>
      </c>
      <c r="I1354" s="7" t="s">
        <v>6276</v>
      </c>
      <c r="J1354" s="9"/>
    </row>
    <row r="1355" spans="1:10" hidden="1" x14ac:dyDescent="0.2">
      <c r="A1355" s="6" t="s">
        <v>536</v>
      </c>
      <c r="B1355" s="7" t="s">
        <v>7513</v>
      </c>
      <c r="C1355" s="7" t="s">
        <v>7543</v>
      </c>
      <c r="D1355" s="7" t="s">
        <v>7544</v>
      </c>
      <c r="E1355" s="7">
        <v>885</v>
      </c>
      <c r="F1355" s="7">
        <v>4</v>
      </c>
      <c r="G1355" s="7">
        <v>170</v>
      </c>
      <c r="H1355" s="8">
        <v>220010480</v>
      </c>
      <c r="I1355" s="7" t="s">
        <v>6276</v>
      </c>
      <c r="J1355" s="9"/>
    </row>
    <row r="1356" spans="1:10" hidden="1" x14ac:dyDescent="0.2">
      <c r="A1356" s="6" t="s">
        <v>536</v>
      </c>
      <c r="B1356" s="7" t="s">
        <v>7513</v>
      </c>
      <c r="C1356" s="7" t="s">
        <v>7543</v>
      </c>
      <c r="D1356" s="7" t="s">
        <v>6358</v>
      </c>
      <c r="E1356" s="7">
        <v>899</v>
      </c>
      <c r="F1356" s="7">
        <v>2</v>
      </c>
      <c r="G1356" s="7">
        <v>100</v>
      </c>
      <c r="H1356" s="8">
        <v>150656800</v>
      </c>
      <c r="I1356" s="7" t="s">
        <v>6271</v>
      </c>
      <c r="J1356" s="9" t="s">
        <v>7541</v>
      </c>
    </row>
    <row r="1357" spans="1:10" hidden="1" x14ac:dyDescent="0.2">
      <c r="A1357" s="6" t="s">
        <v>536</v>
      </c>
      <c r="B1357" s="7" t="s">
        <v>7513</v>
      </c>
      <c r="C1357" s="7" t="s">
        <v>7543</v>
      </c>
      <c r="D1357" s="7" t="s">
        <v>7545</v>
      </c>
      <c r="E1357" s="7">
        <v>907</v>
      </c>
      <c r="F1357" s="7">
        <v>10</v>
      </c>
      <c r="G1357" s="7">
        <v>238</v>
      </c>
      <c r="H1357" s="8">
        <v>358563184</v>
      </c>
      <c r="I1357" s="7" t="s">
        <v>6276</v>
      </c>
      <c r="J1357" s="9"/>
    </row>
    <row r="1358" spans="1:10" hidden="1" x14ac:dyDescent="0.2">
      <c r="A1358" s="6" t="s">
        <v>536</v>
      </c>
      <c r="B1358" s="7" t="s">
        <v>7513</v>
      </c>
      <c r="C1358" s="7" t="s">
        <v>7543</v>
      </c>
      <c r="D1358" s="7" t="s">
        <v>7546</v>
      </c>
      <c r="E1358" s="7">
        <v>913</v>
      </c>
      <c r="F1358" s="7">
        <v>4</v>
      </c>
      <c r="G1358" s="7">
        <v>99</v>
      </c>
      <c r="H1358" s="8">
        <v>149150232</v>
      </c>
      <c r="I1358" s="7" t="s">
        <v>6271</v>
      </c>
      <c r="J1358" s="9" t="s">
        <v>7541</v>
      </c>
    </row>
    <row r="1359" spans="1:10" hidden="1" x14ac:dyDescent="0.2">
      <c r="A1359" s="6" t="s">
        <v>536</v>
      </c>
      <c r="B1359" s="7" t="s">
        <v>7513</v>
      </c>
      <c r="C1359" s="7" t="s">
        <v>7543</v>
      </c>
      <c r="D1359" s="7" t="s">
        <v>7547</v>
      </c>
      <c r="E1359" s="7">
        <v>882</v>
      </c>
      <c r="F1359" s="7">
        <v>5</v>
      </c>
      <c r="G1359" s="7">
        <v>85</v>
      </c>
      <c r="H1359" s="8">
        <v>128058280</v>
      </c>
      <c r="I1359" s="7" t="s">
        <v>6276</v>
      </c>
      <c r="J1359" s="9"/>
    </row>
    <row r="1360" spans="1:10" hidden="1" x14ac:dyDescent="0.2">
      <c r="A1360" s="6" t="s">
        <v>536</v>
      </c>
      <c r="B1360" s="7" t="s">
        <v>7513</v>
      </c>
      <c r="C1360" s="7" t="s">
        <v>7543</v>
      </c>
      <c r="D1360" s="7" t="s">
        <v>7548</v>
      </c>
      <c r="E1360" s="7">
        <v>921</v>
      </c>
      <c r="F1360" s="7">
        <v>8</v>
      </c>
      <c r="G1360" s="7">
        <v>497</v>
      </c>
      <c r="H1360" s="8">
        <v>661771888</v>
      </c>
      <c r="I1360" s="7" t="s">
        <v>6276</v>
      </c>
      <c r="J1360" s="9"/>
    </row>
    <row r="1361" spans="1:10" hidden="1" x14ac:dyDescent="0.2">
      <c r="A1361" s="6" t="s">
        <v>536</v>
      </c>
      <c r="B1361" s="7" t="s">
        <v>7513</v>
      </c>
      <c r="C1361" s="7" t="s">
        <v>7549</v>
      </c>
      <c r="D1361" s="7" t="s">
        <v>7550</v>
      </c>
      <c r="E1361" s="7">
        <v>890</v>
      </c>
      <c r="F1361" s="7">
        <v>17</v>
      </c>
      <c r="G1361" s="7">
        <v>310</v>
      </c>
      <c r="H1361" s="8">
        <v>467036080</v>
      </c>
      <c r="I1361" s="7" t="s">
        <v>6276</v>
      </c>
      <c r="J1361" s="9"/>
    </row>
    <row r="1362" spans="1:10" hidden="1" x14ac:dyDescent="0.2">
      <c r="A1362" s="6" t="s">
        <v>536</v>
      </c>
      <c r="B1362" s="7" t="s">
        <v>7513</v>
      </c>
      <c r="C1362" s="7" t="s">
        <v>7549</v>
      </c>
      <c r="D1362" s="7" t="s">
        <v>7551</v>
      </c>
      <c r="E1362" s="7">
        <v>915</v>
      </c>
      <c r="F1362" s="7">
        <v>21</v>
      </c>
      <c r="G1362" s="7">
        <v>408</v>
      </c>
      <c r="H1362" s="8">
        <v>614679744</v>
      </c>
      <c r="I1362" s="7" t="s">
        <v>6276</v>
      </c>
      <c r="J1362" s="9"/>
    </row>
    <row r="1363" spans="1:10" hidden="1" x14ac:dyDescent="0.2">
      <c r="A1363" s="6" t="s">
        <v>536</v>
      </c>
      <c r="B1363" s="7" t="s">
        <v>7513</v>
      </c>
      <c r="C1363" s="7" t="s">
        <v>6749</v>
      </c>
      <c r="D1363" s="7" t="s">
        <v>795</v>
      </c>
      <c r="E1363" s="7">
        <v>892</v>
      </c>
      <c r="F1363" s="7">
        <v>16</v>
      </c>
      <c r="G1363" s="7">
        <v>792</v>
      </c>
      <c r="H1363" s="8">
        <v>1193201856</v>
      </c>
      <c r="I1363" s="7" t="s">
        <v>6271</v>
      </c>
      <c r="J1363" s="9" t="s">
        <v>662</v>
      </c>
    </row>
    <row r="1364" spans="1:10" hidden="1" x14ac:dyDescent="0.2">
      <c r="A1364" s="6" t="s">
        <v>536</v>
      </c>
      <c r="B1364" s="7" t="s">
        <v>7513</v>
      </c>
      <c r="C1364" s="7" t="s">
        <v>7552</v>
      </c>
      <c r="D1364" s="7" t="s">
        <v>795</v>
      </c>
      <c r="E1364" s="7">
        <v>895</v>
      </c>
      <c r="F1364" s="7">
        <v>7</v>
      </c>
      <c r="G1364" s="7">
        <v>295</v>
      </c>
      <c r="H1364" s="8">
        <v>444437560</v>
      </c>
      <c r="I1364" s="7" t="s">
        <v>6271</v>
      </c>
      <c r="J1364" s="10" t="s">
        <v>7533</v>
      </c>
    </row>
    <row r="1365" spans="1:10" hidden="1" x14ac:dyDescent="0.2">
      <c r="A1365" s="6" t="s">
        <v>536</v>
      </c>
      <c r="B1365" s="7" t="s">
        <v>7513</v>
      </c>
      <c r="C1365" s="7" t="s">
        <v>7553</v>
      </c>
      <c r="D1365" s="7" t="s">
        <v>7554</v>
      </c>
      <c r="E1365" s="7">
        <v>889</v>
      </c>
      <c r="F1365" s="7">
        <v>10</v>
      </c>
      <c r="G1365" s="7">
        <v>311</v>
      </c>
      <c r="H1365" s="8">
        <v>468542648</v>
      </c>
      <c r="I1365" s="7" t="s">
        <v>6271</v>
      </c>
      <c r="J1365" s="9" t="s">
        <v>4060</v>
      </c>
    </row>
    <row r="1366" spans="1:10" hidden="1" x14ac:dyDescent="0.2">
      <c r="A1366" s="6" t="s">
        <v>536</v>
      </c>
      <c r="B1366" s="7" t="s">
        <v>7513</v>
      </c>
      <c r="C1366" s="7" t="s">
        <v>7553</v>
      </c>
      <c r="D1366" s="7" t="s">
        <v>7555</v>
      </c>
      <c r="E1366" s="7">
        <v>912</v>
      </c>
      <c r="F1366" s="7">
        <v>12</v>
      </c>
      <c r="G1366" s="7">
        <v>312</v>
      </c>
      <c r="H1366" s="8">
        <v>450016264</v>
      </c>
      <c r="I1366" s="7" t="s">
        <v>6276</v>
      </c>
      <c r="J1366" s="9"/>
    </row>
    <row r="1367" spans="1:10" hidden="1" x14ac:dyDescent="0.2">
      <c r="A1367" s="6" t="s">
        <v>536</v>
      </c>
      <c r="B1367" s="7" t="s">
        <v>7513</v>
      </c>
      <c r="C1367" s="7" t="s">
        <v>7553</v>
      </c>
      <c r="D1367" s="7" t="s">
        <v>7556</v>
      </c>
      <c r="E1367" s="7">
        <v>916</v>
      </c>
      <c r="F1367" s="7">
        <v>16</v>
      </c>
      <c r="G1367" s="7">
        <v>430</v>
      </c>
      <c r="H1367" s="8">
        <v>647824240</v>
      </c>
      <c r="I1367" s="7" t="s">
        <v>6276</v>
      </c>
      <c r="J1367" s="9"/>
    </row>
    <row r="1368" spans="1:10" hidden="1" x14ac:dyDescent="0.2">
      <c r="A1368" s="6" t="s">
        <v>536</v>
      </c>
      <c r="B1368" s="7" t="s">
        <v>7513</v>
      </c>
      <c r="C1368" s="7" t="s">
        <v>7553</v>
      </c>
      <c r="D1368" s="7" t="s">
        <v>7557</v>
      </c>
      <c r="E1368" s="7">
        <v>876</v>
      </c>
      <c r="F1368" s="7">
        <v>4</v>
      </c>
      <c r="G1368" s="7">
        <v>315</v>
      </c>
      <c r="H1368" s="8">
        <v>391029072</v>
      </c>
      <c r="I1368" s="7" t="s">
        <v>6271</v>
      </c>
      <c r="J1368" s="10" t="s">
        <v>6753</v>
      </c>
    </row>
    <row r="1369" spans="1:10" hidden="1" x14ac:dyDescent="0.2">
      <c r="A1369" s="6" t="s">
        <v>536</v>
      </c>
      <c r="B1369" s="7" t="s">
        <v>7513</v>
      </c>
      <c r="C1369" s="7" t="s">
        <v>7553</v>
      </c>
      <c r="D1369" s="7" t="s">
        <v>7557</v>
      </c>
      <c r="E1369" s="7">
        <v>877</v>
      </c>
      <c r="F1369" s="7">
        <v>5</v>
      </c>
      <c r="G1369" s="7">
        <v>710</v>
      </c>
      <c r="H1369" s="8">
        <v>874822240</v>
      </c>
      <c r="I1369" s="7" t="s">
        <v>6271</v>
      </c>
      <c r="J1369" s="9" t="s">
        <v>4060</v>
      </c>
    </row>
    <row r="1370" spans="1:10" hidden="1" x14ac:dyDescent="0.2">
      <c r="A1370" s="6" t="s">
        <v>536</v>
      </c>
      <c r="B1370" s="7" t="s">
        <v>7513</v>
      </c>
      <c r="C1370" s="7" t="s">
        <v>7553</v>
      </c>
      <c r="D1370" s="7" t="s">
        <v>7557</v>
      </c>
      <c r="E1370" s="7">
        <v>917</v>
      </c>
      <c r="F1370" s="7">
        <v>25</v>
      </c>
      <c r="G1370" s="7">
        <v>958</v>
      </c>
      <c r="H1370" s="8">
        <v>1443292144</v>
      </c>
      <c r="I1370" s="7" t="s">
        <v>6276</v>
      </c>
      <c r="J1370" s="9"/>
    </row>
    <row r="1371" spans="1:10" hidden="1" x14ac:dyDescent="0.2">
      <c r="A1371" s="6" t="s">
        <v>536</v>
      </c>
      <c r="B1371" s="7" t="s">
        <v>7513</v>
      </c>
      <c r="C1371" s="7" t="s">
        <v>7558</v>
      </c>
      <c r="D1371" s="7" t="s">
        <v>7559</v>
      </c>
      <c r="E1371" s="7">
        <v>920</v>
      </c>
      <c r="F1371" s="7">
        <v>20</v>
      </c>
      <c r="G1371" s="7">
        <v>572</v>
      </c>
      <c r="H1371" s="8">
        <v>861756896</v>
      </c>
      <c r="I1371" s="7" t="s">
        <v>6271</v>
      </c>
      <c r="J1371" s="9" t="s">
        <v>7531</v>
      </c>
    </row>
    <row r="1372" spans="1:10" hidden="1" x14ac:dyDescent="0.2">
      <c r="A1372" s="6" t="s">
        <v>7560</v>
      </c>
      <c r="B1372" s="7" t="s">
        <v>7560</v>
      </c>
      <c r="C1372" s="7" t="s">
        <v>7561</v>
      </c>
      <c r="D1372" s="7" t="s">
        <v>7562</v>
      </c>
      <c r="E1372" s="7">
        <v>1</v>
      </c>
      <c r="F1372" s="7">
        <v>4</v>
      </c>
      <c r="G1372" s="7">
        <v>61</v>
      </c>
      <c r="H1372" s="8">
        <v>88026904</v>
      </c>
      <c r="I1372" s="7" t="s">
        <v>6276</v>
      </c>
      <c r="J1372" s="9"/>
    </row>
    <row r="1373" spans="1:10" hidden="1" x14ac:dyDescent="0.2">
      <c r="A1373" s="6" t="s">
        <v>7560</v>
      </c>
      <c r="B1373" s="7" t="s">
        <v>7560</v>
      </c>
      <c r="C1373" s="7" t="s">
        <v>7561</v>
      </c>
      <c r="D1373" s="7" t="s">
        <v>7563</v>
      </c>
      <c r="E1373" s="7">
        <v>2</v>
      </c>
      <c r="F1373" s="7">
        <v>52</v>
      </c>
      <c r="G1373" s="7">
        <v>790</v>
      </c>
      <c r="H1373" s="8">
        <v>1140020560</v>
      </c>
      <c r="I1373" s="7" t="s">
        <v>6276</v>
      </c>
      <c r="J1373" s="9"/>
    </row>
    <row r="1374" spans="1:10" hidden="1" x14ac:dyDescent="0.2">
      <c r="A1374" s="6" t="s">
        <v>7560</v>
      </c>
      <c r="B1374" s="7" t="s">
        <v>7560</v>
      </c>
      <c r="C1374" s="7" t="s">
        <v>7561</v>
      </c>
      <c r="D1374" s="7" t="s">
        <v>7564</v>
      </c>
      <c r="E1374" s="7">
        <v>1</v>
      </c>
      <c r="F1374" s="7">
        <v>1</v>
      </c>
      <c r="G1374" s="7">
        <v>16</v>
      </c>
      <c r="H1374" s="8">
        <v>23089024</v>
      </c>
      <c r="I1374" s="7" t="s">
        <v>6276</v>
      </c>
      <c r="J1374" s="9"/>
    </row>
    <row r="1375" spans="1:10" hidden="1" x14ac:dyDescent="0.2">
      <c r="A1375" s="6" t="s">
        <v>7565</v>
      </c>
      <c r="B1375" s="7" t="s">
        <v>7565</v>
      </c>
      <c r="C1375" s="7" t="s">
        <v>7566</v>
      </c>
      <c r="D1375" s="7" t="s">
        <v>7567</v>
      </c>
      <c r="E1375" s="7">
        <v>3</v>
      </c>
      <c r="F1375" s="7">
        <v>9</v>
      </c>
      <c r="G1375" s="7">
        <v>315</v>
      </c>
      <c r="H1375" s="8">
        <v>426348840</v>
      </c>
      <c r="I1375" s="7" t="s">
        <v>6276</v>
      </c>
      <c r="J1375" s="9"/>
    </row>
    <row r="1376" spans="1:10" hidden="1" x14ac:dyDescent="0.2">
      <c r="A1376" s="6" t="s">
        <v>7565</v>
      </c>
      <c r="B1376" s="7" t="s">
        <v>7565</v>
      </c>
      <c r="C1376" s="7" t="s">
        <v>7566</v>
      </c>
      <c r="D1376" s="7" t="s">
        <v>7568</v>
      </c>
      <c r="E1376" s="7">
        <v>4</v>
      </c>
      <c r="F1376" s="7">
        <v>30</v>
      </c>
      <c r="G1376" s="7">
        <v>540</v>
      </c>
      <c r="H1376" s="8">
        <v>748882080</v>
      </c>
      <c r="I1376" s="7" t="s">
        <v>6276</v>
      </c>
      <c r="J1376" s="9"/>
    </row>
    <row r="1377" spans="1:10" hidden="1" x14ac:dyDescent="0.2">
      <c r="A1377" s="6" t="s">
        <v>7565</v>
      </c>
      <c r="B1377" s="7" t="s">
        <v>7565</v>
      </c>
      <c r="C1377" s="7" t="s">
        <v>7566</v>
      </c>
      <c r="D1377" s="7" t="s">
        <v>7569</v>
      </c>
      <c r="E1377" s="7">
        <v>5</v>
      </c>
      <c r="F1377" s="7">
        <v>9</v>
      </c>
      <c r="G1377" s="7">
        <v>401</v>
      </c>
      <c r="H1377" s="8">
        <v>572551984</v>
      </c>
      <c r="I1377" s="7" t="s">
        <v>6276</v>
      </c>
      <c r="J1377" s="9"/>
    </row>
    <row r="1378" spans="1:10" hidden="1" x14ac:dyDescent="0.2">
      <c r="A1378" s="6" t="s">
        <v>7565</v>
      </c>
      <c r="B1378" s="7" t="s">
        <v>7565</v>
      </c>
      <c r="C1378" s="7" t="s">
        <v>7566</v>
      </c>
      <c r="D1378" s="7" t="s">
        <v>7569</v>
      </c>
      <c r="E1378" s="7">
        <v>6</v>
      </c>
      <c r="F1378" s="7">
        <v>16</v>
      </c>
      <c r="G1378" s="7">
        <v>315</v>
      </c>
      <c r="H1378" s="8">
        <v>454565160</v>
      </c>
      <c r="I1378" s="7" t="s">
        <v>6276</v>
      </c>
      <c r="J1378" s="9"/>
    </row>
    <row r="1379" spans="1:10" hidden="1" x14ac:dyDescent="0.2">
      <c r="A1379" s="15" t="s">
        <v>7565</v>
      </c>
      <c r="B1379" s="16" t="s">
        <v>7565</v>
      </c>
      <c r="C1379" s="16" t="s">
        <v>7566</v>
      </c>
      <c r="D1379" s="16" t="s">
        <v>7570</v>
      </c>
      <c r="E1379" s="16">
        <v>7</v>
      </c>
      <c r="F1379" s="16">
        <v>5</v>
      </c>
      <c r="G1379" s="16">
        <v>100</v>
      </c>
      <c r="H1379" s="17">
        <v>144306400</v>
      </c>
      <c r="I1379" s="16" t="s">
        <v>6276</v>
      </c>
      <c r="J1379" s="18"/>
    </row>
    <row r="1381" spans="1:10" x14ac:dyDescent="0.2">
      <c r="H1381" s="21">
        <f>SUBTOTAL(9,H9:H1371)</f>
        <v>23282668448</v>
      </c>
    </row>
    <row r="1384" spans="1:10" x14ac:dyDescent="0.2">
      <c r="H1384" s="8">
        <v>513625554856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74522-30F4-47A3-AC59-244F3F0B0481}">
  <dimension ref="A4:B1574"/>
  <sheetViews>
    <sheetView workbookViewId="0">
      <selection activeCell="A4" sqref="A4"/>
    </sheetView>
  </sheetViews>
  <sheetFormatPr baseColWidth="10" defaultColWidth="11.5" defaultRowHeight="15" x14ac:dyDescent="0.2"/>
  <cols>
    <col min="1" max="1" width="255.6640625" bestFit="1" customWidth="1"/>
    <col min="2" max="2" width="40.5" bestFit="1" customWidth="1"/>
    <col min="3" max="3" width="32.33203125" bestFit="1" customWidth="1"/>
    <col min="4" max="65" width="11.5" bestFit="1" customWidth="1"/>
    <col min="66" max="833" width="12.5" bestFit="1" customWidth="1"/>
    <col min="834" max="1063" width="14" bestFit="1" customWidth="1"/>
    <col min="1064" max="1064" width="11.5" bestFit="1" customWidth="1"/>
    <col min="1065" max="1235" width="5" bestFit="1" customWidth="1"/>
  </cols>
  <sheetData>
    <row r="4" spans="1:2" ht="16" x14ac:dyDescent="0.2">
      <c r="A4" s="22" t="s">
        <v>7571</v>
      </c>
      <c r="B4" s="23" t="s">
        <v>7572</v>
      </c>
    </row>
    <row r="5" spans="1:2" x14ac:dyDescent="0.2">
      <c r="A5" s="19" t="s">
        <v>7180</v>
      </c>
      <c r="B5" s="21">
        <v>2646586880</v>
      </c>
    </row>
    <row r="6" spans="1:2" x14ac:dyDescent="0.2">
      <c r="A6" s="20">
        <v>665</v>
      </c>
      <c r="B6" s="21">
        <v>225985200</v>
      </c>
    </row>
    <row r="7" spans="1:2" x14ac:dyDescent="0.2">
      <c r="A7" s="20">
        <v>671</v>
      </c>
      <c r="B7" s="21">
        <v>103500096</v>
      </c>
    </row>
    <row r="8" spans="1:2" x14ac:dyDescent="0.2">
      <c r="A8" s="20">
        <v>672</v>
      </c>
      <c r="B8" s="21">
        <v>1184162448</v>
      </c>
    </row>
    <row r="9" spans="1:2" x14ac:dyDescent="0.2">
      <c r="A9" s="20">
        <v>680</v>
      </c>
      <c r="B9" s="21">
        <v>680968736</v>
      </c>
    </row>
    <row r="10" spans="1:2" x14ac:dyDescent="0.2">
      <c r="A10" s="20">
        <v>681</v>
      </c>
      <c r="B10" s="21">
        <v>451970400</v>
      </c>
    </row>
    <row r="11" spans="1:2" x14ac:dyDescent="0.2">
      <c r="A11" s="19" t="s">
        <v>6985</v>
      </c>
      <c r="B11" s="21">
        <v>1055947408</v>
      </c>
    </row>
    <row r="12" spans="1:2" x14ac:dyDescent="0.2">
      <c r="A12" s="20">
        <v>494</v>
      </c>
      <c r="B12" s="21">
        <v>1055947408</v>
      </c>
    </row>
    <row r="13" spans="1:2" x14ac:dyDescent="0.2">
      <c r="A13" s="19" t="s">
        <v>7214</v>
      </c>
      <c r="B13" s="21">
        <v>98571520</v>
      </c>
    </row>
    <row r="14" spans="1:2" x14ac:dyDescent="0.2">
      <c r="A14" s="20">
        <v>1210</v>
      </c>
      <c r="B14" s="21">
        <v>98571520</v>
      </c>
    </row>
    <row r="15" spans="1:2" x14ac:dyDescent="0.2">
      <c r="A15" s="19" t="s">
        <v>7083</v>
      </c>
      <c r="B15" s="21">
        <v>889607968</v>
      </c>
    </row>
    <row r="16" spans="1:2" x14ac:dyDescent="0.2">
      <c r="A16" s="20">
        <v>358</v>
      </c>
      <c r="B16" s="21">
        <v>889607968</v>
      </c>
    </row>
    <row r="17" spans="1:2" x14ac:dyDescent="0.2">
      <c r="A17" s="19" t="s">
        <v>6423</v>
      </c>
      <c r="B17" s="21">
        <v>3015187920</v>
      </c>
    </row>
    <row r="18" spans="1:2" x14ac:dyDescent="0.2">
      <c r="A18" s="20">
        <v>84</v>
      </c>
      <c r="B18" s="21">
        <v>637018448</v>
      </c>
    </row>
    <row r="19" spans="1:2" x14ac:dyDescent="0.2">
      <c r="A19" s="20">
        <v>85</v>
      </c>
      <c r="B19" s="21">
        <v>1415645784</v>
      </c>
    </row>
    <row r="20" spans="1:2" x14ac:dyDescent="0.2">
      <c r="A20" s="20">
        <v>87</v>
      </c>
      <c r="B20" s="21">
        <v>962523688</v>
      </c>
    </row>
    <row r="21" spans="1:2" x14ac:dyDescent="0.2">
      <c r="A21" s="19" t="s">
        <v>6470</v>
      </c>
      <c r="B21" s="21">
        <v>2033866800</v>
      </c>
    </row>
    <row r="22" spans="1:2" x14ac:dyDescent="0.2">
      <c r="A22" s="20">
        <v>1033</v>
      </c>
      <c r="B22" s="21">
        <v>979269200</v>
      </c>
    </row>
    <row r="23" spans="1:2" x14ac:dyDescent="0.2">
      <c r="A23" s="20">
        <v>1034</v>
      </c>
      <c r="B23" s="21">
        <v>1054597600</v>
      </c>
    </row>
    <row r="24" spans="1:2" x14ac:dyDescent="0.2">
      <c r="A24" s="19" t="s">
        <v>6911</v>
      </c>
      <c r="B24" s="21">
        <v>104732240</v>
      </c>
    </row>
    <row r="25" spans="1:2" x14ac:dyDescent="0.2">
      <c r="A25" s="20">
        <v>1194</v>
      </c>
      <c r="B25" s="21">
        <v>104732240</v>
      </c>
    </row>
    <row r="26" spans="1:2" x14ac:dyDescent="0.2">
      <c r="A26" s="19" t="s">
        <v>6747</v>
      </c>
      <c r="B26" s="21">
        <v>394286080</v>
      </c>
    </row>
    <row r="27" spans="1:2" x14ac:dyDescent="0.2">
      <c r="A27" s="20">
        <v>1203</v>
      </c>
      <c r="B27" s="21">
        <v>394286080</v>
      </c>
    </row>
    <row r="28" spans="1:2" x14ac:dyDescent="0.2">
      <c r="A28" s="19" t="s">
        <v>6756</v>
      </c>
      <c r="B28" s="21">
        <v>1524646816</v>
      </c>
    </row>
    <row r="29" spans="1:2" x14ac:dyDescent="0.2">
      <c r="A29" s="20">
        <v>708</v>
      </c>
      <c r="B29" s="21">
        <v>768349680</v>
      </c>
    </row>
    <row r="30" spans="1:2" x14ac:dyDescent="0.2">
      <c r="A30" s="20">
        <v>709</v>
      </c>
      <c r="B30" s="21">
        <v>756297136</v>
      </c>
    </row>
    <row r="31" spans="1:2" x14ac:dyDescent="0.2">
      <c r="A31" s="19" t="s">
        <v>7096</v>
      </c>
      <c r="B31" s="21">
        <v>659197040</v>
      </c>
    </row>
    <row r="32" spans="1:2" x14ac:dyDescent="0.2">
      <c r="A32" s="20">
        <v>1188</v>
      </c>
      <c r="B32" s="21">
        <v>659197040</v>
      </c>
    </row>
    <row r="33" spans="1:2" x14ac:dyDescent="0.2">
      <c r="A33" s="19" t="s">
        <v>7224</v>
      </c>
      <c r="B33" s="21">
        <v>845250784</v>
      </c>
    </row>
    <row r="34" spans="1:2" x14ac:dyDescent="0.2">
      <c r="A34" s="20">
        <v>687</v>
      </c>
      <c r="B34" s="21">
        <v>845250784</v>
      </c>
    </row>
    <row r="35" spans="1:2" x14ac:dyDescent="0.2">
      <c r="A35" s="19" t="s">
        <v>7342</v>
      </c>
      <c r="B35" s="21">
        <v>793685200</v>
      </c>
    </row>
    <row r="36" spans="1:2" x14ac:dyDescent="0.2">
      <c r="A36" s="20">
        <v>585</v>
      </c>
      <c r="B36" s="21">
        <v>793685200</v>
      </c>
    </row>
    <row r="37" spans="1:2" x14ac:dyDescent="0.2">
      <c r="A37" s="19" t="s">
        <v>3472</v>
      </c>
      <c r="B37" s="21">
        <v>610160040</v>
      </c>
    </row>
    <row r="38" spans="1:2" x14ac:dyDescent="0.2">
      <c r="A38" s="20">
        <v>968</v>
      </c>
      <c r="B38" s="21">
        <v>67795560</v>
      </c>
    </row>
    <row r="39" spans="1:2" x14ac:dyDescent="0.2">
      <c r="A39" s="20">
        <v>969</v>
      </c>
      <c r="B39" s="21">
        <v>542364480</v>
      </c>
    </row>
    <row r="40" spans="1:2" x14ac:dyDescent="0.2">
      <c r="A40" s="19" t="s">
        <v>959</v>
      </c>
      <c r="B40" s="21">
        <v>216459600</v>
      </c>
    </row>
    <row r="41" spans="1:2" x14ac:dyDescent="0.2">
      <c r="A41" s="20">
        <v>974</v>
      </c>
      <c r="B41" s="21">
        <v>216459600</v>
      </c>
    </row>
    <row r="42" spans="1:2" x14ac:dyDescent="0.2">
      <c r="A42" s="19" t="s">
        <v>7206</v>
      </c>
      <c r="B42" s="21">
        <v>273535968</v>
      </c>
    </row>
    <row r="43" spans="1:2" x14ac:dyDescent="0.2">
      <c r="A43" s="20">
        <v>1208</v>
      </c>
      <c r="B43" s="21">
        <v>273535968</v>
      </c>
    </row>
    <row r="44" spans="1:2" x14ac:dyDescent="0.2">
      <c r="A44" s="19" t="s">
        <v>2907</v>
      </c>
      <c r="B44" s="21">
        <v>1533464344</v>
      </c>
    </row>
    <row r="45" spans="1:2" x14ac:dyDescent="0.2">
      <c r="A45" s="20">
        <v>944</v>
      </c>
      <c r="B45" s="21">
        <v>1533464344</v>
      </c>
    </row>
    <row r="46" spans="1:2" x14ac:dyDescent="0.2">
      <c r="A46" s="19" t="s">
        <v>3641</v>
      </c>
      <c r="B46" s="21">
        <v>3111062920</v>
      </c>
    </row>
    <row r="47" spans="1:2" x14ac:dyDescent="0.2">
      <c r="A47" s="20">
        <v>1025</v>
      </c>
      <c r="B47" s="21">
        <v>738218320</v>
      </c>
    </row>
    <row r="48" spans="1:2" x14ac:dyDescent="0.2">
      <c r="A48" s="20">
        <v>1040</v>
      </c>
      <c r="B48" s="21">
        <v>1619560600</v>
      </c>
    </row>
    <row r="49" spans="1:2" x14ac:dyDescent="0.2">
      <c r="A49" s="20">
        <v>1042</v>
      </c>
      <c r="B49" s="21">
        <v>753284000</v>
      </c>
    </row>
    <row r="50" spans="1:2" x14ac:dyDescent="0.2">
      <c r="A50" s="19" t="s">
        <v>3338</v>
      </c>
      <c r="B50" s="21">
        <v>983788904</v>
      </c>
    </row>
    <row r="51" spans="1:2" x14ac:dyDescent="0.2">
      <c r="A51" s="20">
        <v>256</v>
      </c>
      <c r="B51" s="21">
        <v>983788904</v>
      </c>
    </row>
    <row r="52" spans="1:2" x14ac:dyDescent="0.2">
      <c r="A52" s="19" t="s">
        <v>1419</v>
      </c>
      <c r="B52" s="21">
        <v>1471399064</v>
      </c>
    </row>
    <row r="53" spans="1:2" x14ac:dyDescent="0.2">
      <c r="A53" s="20">
        <v>356</v>
      </c>
      <c r="B53" s="21">
        <v>786107872</v>
      </c>
    </row>
    <row r="54" spans="1:2" x14ac:dyDescent="0.2">
      <c r="A54" s="20">
        <v>374</v>
      </c>
      <c r="B54" s="21">
        <v>685291192</v>
      </c>
    </row>
    <row r="55" spans="1:2" x14ac:dyDescent="0.2">
      <c r="A55" s="19" t="s">
        <v>4195</v>
      </c>
      <c r="B55" s="21">
        <v>383559656</v>
      </c>
    </row>
    <row r="56" spans="1:2" x14ac:dyDescent="0.2">
      <c r="A56" s="20">
        <v>658</v>
      </c>
      <c r="B56" s="21">
        <v>236934520</v>
      </c>
    </row>
    <row r="57" spans="1:2" x14ac:dyDescent="0.2">
      <c r="A57" s="20">
        <v>1206</v>
      </c>
      <c r="B57" s="21">
        <v>146625136</v>
      </c>
    </row>
    <row r="58" spans="1:2" x14ac:dyDescent="0.2">
      <c r="A58" s="19" t="s">
        <v>3027</v>
      </c>
      <c r="B58" s="21">
        <v>803357888</v>
      </c>
    </row>
    <row r="59" spans="1:2" x14ac:dyDescent="0.2">
      <c r="A59" s="20">
        <v>842</v>
      </c>
      <c r="B59" s="21">
        <v>803357888</v>
      </c>
    </row>
    <row r="60" spans="1:2" x14ac:dyDescent="0.2">
      <c r="A60" s="19" t="s">
        <v>522</v>
      </c>
      <c r="B60" s="21">
        <v>2433192016</v>
      </c>
    </row>
    <row r="61" spans="1:2" x14ac:dyDescent="0.2">
      <c r="A61" s="20">
        <v>856</v>
      </c>
      <c r="B61" s="21">
        <v>128142976</v>
      </c>
    </row>
    <row r="62" spans="1:2" x14ac:dyDescent="0.2">
      <c r="A62" s="20">
        <v>857</v>
      </c>
      <c r="B62" s="21">
        <v>1123899728</v>
      </c>
    </row>
    <row r="63" spans="1:2" x14ac:dyDescent="0.2">
      <c r="A63" s="20">
        <v>858</v>
      </c>
      <c r="B63" s="21">
        <v>1181149312</v>
      </c>
    </row>
    <row r="64" spans="1:2" x14ac:dyDescent="0.2">
      <c r="A64" s="19" t="s">
        <v>2451</v>
      </c>
      <c r="B64" s="21">
        <v>447349840</v>
      </c>
    </row>
    <row r="65" spans="1:2" x14ac:dyDescent="0.2">
      <c r="A65" s="20">
        <v>838</v>
      </c>
      <c r="B65" s="21">
        <v>447349840</v>
      </c>
    </row>
    <row r="66" spans="1:2" x14ac:dyDescent="0.2">
      <c r="A66" s="19" t="s">
        <v>708</v>
      </c>
      <c r="B66" s="21">
        <v>2880537032</v>
      </c>
    </row>
    <row r="67" spans="1:2" x14ac:dyDescent="0.2">
      <c r="A67" s="20">
        <v>923</v>
      </c>
      <c r="B67" s="21">
        <v>621648152</v>
      </c>
    </row>
    <row r="68" spans="1:2" x14ac:dyDescent="0.2">
      <c r="A68" s="20">
        <v>985</v>
      </c>
      <c r="B68" s="21">
        <v>671518480</v>
      </c>
    </row>
    <row r="69" spans="1:2" x14ac:dyDescent="0.2">
      <c r="A69" s="20">
        <v>986</v>
      </c>
      <c r="B69" s="21">
        <v>650821864</v>
      </c>
    </row>
    <row r="70" spans="1:2" x14ac:dyDescent="0.2">
      <c r="A70" s="20">
        <v>987</v>
      </c>
      <c r="B70" s="21">
        <v>936548536</v>
      </c>
    </row>
    <row r="71" spans="1:2" x14ac:dyDescent="0.2">
      <c r="A71" s="19" t="s">
        <v>6533</v>
      </c>
      <c r="B71" s="21">
        <v>476299200</v>
      </c>
    </row>
    <row r="72" spans="1:2" x14ac:dyDescent="0.2">
      <c r="A72" s="20">
        <v>956</v>
      </c>
      <c r="B72" s="21">
        <v>476299200</v>
      </c>
    </row>
    <row r="73" spans="1:2" x14ac:dyDescent="0.2">
      <c r="A73" s="19" t="s">
        <v>7451</v>
      </c>
      <c r="B73" s="21">
        <v>432418560</v>
      </c>
    </row>
    <row r="74" spans="1:2" x14ac:dyDescent="0.2">
      <c r="A74" s="20">
        <v>338</v>
      </c>
      <c r="B74" s="21">
        <v>432418560</v>
      </c>
    </row>
    <row r="75" spans="1:2" x14ac:dyDescent="0.2">
      <c r="A75" s="19" t="s">
        <v>7023</v>
      </c>
      <c r="B75" s="21">
        <v>1288391840</v>
      </c>
    </row>
    <row r="76" spans="1:2" x14ac:dyDescent="0.2">
      <c r="A76" s="20">
        <v>514</v>
      </c>
      <c r="B76" s="21">
        <v>330214592</v>
      </c>
    </row>
    <row r="77" spans="1:2" x14ac:dyDescent="0.2">
      <c r="A77" s="20">
        <v>515</v>
      </c>
      <c r="B77" s="21">
        <v>958177248</v>
      </c>
    </row>
    <row r="78" spans="1:2" x14ac:dyDescent="0.2">
      <c r="A78" s="19" t="s">
        <v>7175</v>
      </c>
      <c r="B78" s="21">
        <v>150656800</v>
      </c>
    </row>
    <row r="79" spans="1:2" x14ac:dyDescent="0.2">
      <c r="A79" s="20">
        <v>661</v>
      </c>
      <c r="B79" s="21">
        <v>150656800</v>
      </c>
    </row>
    <row r="80" spans="1:2" x14ac:dyDescent="0.2">
      <c r="A80" s="19" t="s">
        <v>3810</v>
      </c>
      <c r="B80" s="21">
        <v>372122296</v>
      </c>
    </row>
    <row r="81" spans="1:2" x14ac:dyDescent="0.2">
      <c r="A81" s="20">
        <v>26</v>
      </c>
      <c r="B81" s="21">
        <v>372122296</v>
      </c>
    </row>
    <row r="82" spans="1:2" x14ac:dyDescent="0.2">
      <c r="A82" s="19" t="s">
        <v>6540</v>
      </c>
      <c r="B82" s="21">
        <v>936503112</v>
      </c>
    </row>
    <row r="83" spans="1:2" x14ac:dyDescent="0.2">
      <c r="A83" s="20">
        <v>984</v>
      </c>
      <c r="B83" s="21">
        <v>936503112</v>
      </c>
    </row>
    <row r="84" spans="1:2" x14ac:dyDescent="0.2">
      <c r="A84" s="19" t="s">
        <v>7465</v>
      </c>
      <c r="B84" s="21">
        <v>937085296</v>
      </c>
    </row>
    <row r="85" spans="1:2" x14ac:dyDescent="0.2">
      <c r="A85" s="20">
        <v>275</v>
      </c>
      <c r="B85" s="21">
        <v>937085296</v>
      </c>
    </row>
    <row r="86" spans="1:2" x14ac:dyDescent="0.2">
      <c r="A86" s="19" t="s">
        <v>7304</v>
      </c>
      <c r="B86" s="21">
        <v>958608032</v>
      </c>
    </row>
    <row r="87" spans="1:2" x14ac:dyDescent="0.2">
      <c r="A87" s="20">
        <v>1175</v>
      </c>
      <c r="B87" s="21">
        <v>659197040</v>
      </c>
    </row>
    <row r="88" spans="1:2" x14ac:dyDescent="0.2">
      <c r="A88" s="20">
        <v>1176</v>
      </c>
      <c r="B88" s="21">
        <v>299410992</v>
      </c>
    </row>
    <row r="89" spans="1:2" x14ac:dyDescent="0.2">
      <c r="A89" s="19" t="s">
        <v>7225</v>
      </c>
      <c r="B89" s="21">
        <v>665357760</v>
      </c>
    </row>
    <row r="90" spans="1:2" x14ac:dyDescent="0.2">
      <c r="A90" s="20">
        <v>688</v>
      </c>
      <c r="B90" s="21">
        <v>565554096</v>
      </c>
    </row>
    <row r="91" spans="1:2" x14ac:dyDescent="0.2">
      <c r="A91" s="20">
        <v>704</v>
      </c>
      <c r="B91" s="21">
        <v>99803664</v>
      </c>
    </row>
    <row r="92" spans="1:2" x14ac:dyDescent="0.2">
      <c r="A92" s="19" t="s">
        <v>1411</v>
      </c>
      <c r="B92" s="21">
        <v>1676810184</v>
      </c>
    </row>
    <row r="93" spans="1:2" x14ac:dyDescent="0.2">
      <c r="A93" s="20">
        <v>1045</v>
      </c>
      <c r="B93" s="21">
        <v>1676810184</v>
      </c>
    </row>
    <row r="94" spans="1:2" x14ac:dyDescent="0.2">
      <c r="A94" s="19" t="s">
        <v>7469</v>
      </c>
      <c r="B94" s="21">
        <v>1864653616</v>
      </c>
    </row>
    <row r="95" spans="1:2" x14ac:dyDescent="0.2">
      <c r="A95" s="20">
        <v>274</v>
      </c>
      <c r="B95" s="21">
        <v>376639704</v>
      </c>
    </row>
    <row r="96" spans="1:2" x14ac:dyDescent="0.2">
      <c r="A96" s="20">
        <v>290</v>
      </c>
      <c r="B96" s="21">
        <v>1169096768</v>
      </c>
    </row>
    <row r="97" spans="1:2" x14ac:dyDescent="0.2">
      <c r="A97" s="20">
        <v>305</v>
      </c>
      <c r="B97" s="21">
        <v>318917144</v>
      </c>
    </row>
    <row r="98" spans="1:2" x14ac:dyDescent="0.2">
      <c r="A98" s="19" t="s">
        <v>6427</v>
      </c>
      <c r="B98" s="21">
        <v>3779979112</v>
      </c>
    </row>
    <row r="99" spans="1:2" x14ac:dyDescent="0.2">
      <c r="A99" s="20">
        <v>997</v>
      </c>
      <c r="B99" s="21">
        <v>1045558192</v>
      </c>
    </row>
    <row r="100" spans="1:2" x14ac:dyDescent="0.2">
      <c r="A100" s="20">
        <v>999</v>
      </c>
      <c r="B100" s="21">
        <v>1981136920</v>
      </c>
    </row>
    <row r="101" spans="1:2" x14ac:dyDescent="0.2">
      <c r="A101" s="20">
        <v>1003</v>
      </c>
      <c r="B101" s="21">
        <v>753284000</v>
      </c>
    </row>
    <row r="102" spans="1:2" x14ac:dyDescent="0.2">
      <c r="A102" s="19" t="s">
        <v>4553</v>
      </c>
      <c r="B102" s="21">
        <v>611556048</v>
      </c>
    </row>
    <row r="103" spans="1:2" x14ac:dyDescent="0.2">
      <c r="A103" s="20">
        <v>316</v>
      </c>
      <c r="B103" s="21">
        <v>611556048</v>
      </c>
    </row>
    <row r="104" spans="1:2" x14ac:dyDescent="0.2">
      <c r="A104" s="19" t="s">
        <v>4036</v>
      </c>
      <c r="B104" s="21">
        <v>3614256632</v>
      </c>
    </row>
    <row r="105" spans="1:2" x14ac:dyDescent="0.2">
      <c r="A105" s="20">
        <v>846</v>
      </c>
      <c r="B105" s="21">
        <v>1794322488</v>
      </c>
    </row>
    <row r="106" spans="1:2" x14ac:dyDescent="0.2">
      <c r="A106" s="20">
        <v>847</v>
      </c>
      <c r="B106" s="21">
        <v>1819934144</v>
      </c>
    </row>
    <row r="107" spans="1:2" x14ac:dyDescent="0.2">
      <c r="A107" s="19" t="s">
        <v>6855</v>
      </c>
      <c r="B107" s="21">
        <v>3304833992</v>
      </c>
    </row>
    <row r="108" spans="1:2" x14ac:dyDescent="0.2">
      <c r="A108" s="20">
        <v>817</v>
      </c>
      <c r="B108" s="21">
        <v>835865048</v>
      </c>
    </row>
    <row r="109" spans="1:2" x14ac:dyDescent="0.2">
      <c r="A109" s="20">
        <v>839</v>
      </c>
      <c r="B109" s="21">
        <v>1203515376</v>
      </c>
    </row>
    <row r="110" spans="1:2" x14ac:dyDescent="0.2">
      <c r="A110" s="20">
        <v>853</v>
      </c>
      <c r="B110" s="21">
        <v>595871872</v>
      </c>
    </row>
    <row r="111" spans="1:2" x14ac:dyDescent="0.2">
      <c r="A111" s="20">
        <v>854</v>
      </c>
      <c r="B111" s="21">
        <v>669581696</v>
      </c>
    </row>
    <row r="112" spans="1:2" x14ac:dyDescent="0.2">
      <c r="A112" s="19" t="s">
        <v>3906</v>
      </c>
      <c r="B112" s="21">
        <v>1331218928</v>
      </c>
    </row>
    <row r="113" spans="1:2" x14ac:dyDescent="0.2">
      <c r="A113" s="20">
        <v>836</v>
      </c>
      <c r="B113" s="21">
        <v>764432688</v>
      </c>
    </row>
    <row r="114" spans="1:2" x14ac:dyDescent="0.2">
      <c r="A114" s="20">
        <v>843</v>
      </c>
      <c r="B114" s="21">
        <v>566786240</v>
      </c>
    </row>
    <row r="115" spans="1:2" x14ac:dyDescent="0.2">
      <c r="A115" s="19" t="s">
        <v>7277</v>
      </c>
      <c r="B115" s="21">
        <v>3212622064</v>
      </c>
    </row>
    <row r="116" spans="1:2" x14ac:dyDescent="0.2">
      <c r="A116" s="20">
        <v>516</v>
      </c>
      <c r="B116" s="21">
        <v>545839792</v>
      </c>
    </row>
    <row r="117" spans="1:2" x14ac:dyDescent="0.2">
      <c r="A117" s="20">
        <v>556</v>
      </c>
      <c r="B117" s="21">
        <v>1357923224</v>
      </c>
    </row>
    <row r="118" spans="1:2" x14ac:dyDescent="0.2">
      <c r="A118" s="20">
        <v>557</v>
      </c>
      <c r="B118" s="21">
        <v>1308859048</v>
      </c>
    </row>
    <row r="119" spans="1:2" x14ac:dyDescent="0.2">
      <c r="A119" s="19" t="s">
        <v>6330</v>
      </c>
      <c r="B119" s="21">
        <v>1122632888</v>
      </c>
    </row>
    <row r="120" spans="1:2" x14ac:dyDescent="0.2">
      <c r="A120" s="20">
        <v>1131</v>
      </c>
      <c r="B120" s="21">
        <v>382409192</v>
      </c>
    </row>
    <row r="121" spans="1:2" x14ac:dyDescent="0.2">
      <c r="A121" s="20">
        <v>1170</v>
      </c>
      <c r="B121" s="21">
        <v>740223696</v>
      </c>
    </row>
    <row r="122" spans="1:2" x14ac:dyDescent="0.2">
      <c r="A122" s="19" t="s">
        <v>3799</v>
      </c>
      <c r="B122" s="21">
        <v>3411024536</v>
      </c>
    </row>
    <row r="123" spans="1:2" x14ac:dyDescent="0.2">
      <c r="A123" s="20">
        <v>833</v>
      </c>
      <c r="B123" s="21">
        <v>628393440</v>
      </c>
    </row>
    <row r="124" spans="1:2" x14ac:dyDescent="0.2">
      <c r="A124" s="20">
        <v>834</v>
      </c>
      <c r="B124" s="21">
        <v>1381522856</v>
      </c>
    </row>
    <row r="125" spans="1:2" x14ac:dyDescent="0.2">
      <c r="A125" s="20">
        <v>835</v>
      </c>
      <c r="B125" s="21">
        <v>1401108240</v>
      </c>
    </row>
    <row r="126" spans="1:2" x14ac:dyDescent="0.2">
      <c r="A126" s="19" t="s">
        <v>2420</v>
      </c>
      <c r="B126" s="21">
        <v>979840456</v>
      </c>
    </row>
    <row r="127" spans="1:2" x14ac:dyDescent="0.2">
      <c r="A127" s="20">
        <v>981</v>
      </c>
      <c r="B127" s="21">
        <v>979840456</v>
      </c>
    </row>
    <row r="128" spans="1:2" x14ac:dyDescent="0.2">
      <c r="A128" s="19" t="s">
        <v>7333</v>
      </c>
      <c r="B128" s="21">
        <v>2187536736</v>
      </c>
    </row>
    <row r="129" spans="1:2" x14ac:dyDescent="0.2">
      <c r="A129" s="20">
        <v>122</v>
      </c>
      <c r="B129" s="21">
        <v>2187536736</v>
      </c>
    </row>
    <row r="130" spans="1:2" x14ac:dyDescent="0.2">
      <c r="A130" s="19" t="s">
        <v>662</v>
      </c>
      <c r="B130" s="24">
        <v>4010484016</v>
      </c>
    </row>
    <row r="131" spans="1:2" x14ac:dyDescent="0.2">
      <c r="A131" s="20">
        <v>891</v>
      </c>
      <c r="B131" s="21">
        <v>1016933400</v>
      </c>
    </row>
    <row r="132" spans="1:2" x14ac:dyDescent="0.2">
      <c r="A132" s="20">
        <v>892</v>
      </c>
      <c r="B132" s="21">
        <v>1193201856</v>
      </c>
    </row>
    <row r="133" spans="1:2" x14ac:dyDescent="0.2">
      <c r="A133" s="20">
        <v>893</v>
      </c>
      <c r="B133" s="21">
        <v>922019616</v>
      </c>
    </row>
    <row r="134" spans="1:2" x14ac:dyDescent="0.2">
      <c r="A134" s="20">
        <v>894</v>
      </c>
      <c r="B134" s="21">
        <v>878329144</v>
      </c>
    </row>
    <row r="135" spans="1:2" x14ac:dyDescent="0.2">
      <c r="A135" s="19" t="s">
        <v>4413</v>
      </c>
      <c r="B135" s="21">
        <v>573409336</v>
      </c>
    </row>
    <row r="136" spans="1:2" x14ac:dyDescent="0.2">
      <c r="A136" s="20">
        <v>673</v>
      </c>
      <c r="B136" s="21">
        <v>206399816</v>
      </c>
    </row>
    <row r="137" spans="1:2" x14ac:dyDescent="0.2">
      <c r="A137" s="20">
        <v>696</v>
      </c>
      <c r="B137" s="21">
        <v>367009520</v>
      </c>
    </row>
    <row r="138" spans="1:2" x14ac:dyDescent="0.2">
      <c r="A138" s="19" t="s">
        <v>7184</v>
      </c>
      <c r="B138" s="21">
        <v>509219984</v>
      </c>
    </row>
    <row r="139" spans="1:2" x14ac:dyDescent="0.2">
      <c r="A139" s="20">
        <v>654</v>
      </c>
      <c r="B139" s="21">
        <v>140110824</v>
      </c>
    </row>
    <row r="140" spans="1:2" x14ac:dyDescent="0.2">
      <c r="A140" s="20">
        <v>685</v>
      </c>
      <c r="B140" s="21">
        <v>369109160</v>
      </c>
    </row>
    <row r="141" spans="1:2" x14ac:dyDescent="0.2">
      <c r="A141" s="19" t="s">
        <v>7130</v>
      </c>
      <c r="B141" s="21">
        <v>1474811408</v>
      </c>
    </row>
    <row r="142" spans="1:2" x14ac:dyDescent="0.2">
      <c r="A142" s="20">
        <v>784</v>
      </c>
      <c r="B142" s="21">
        <v>1474811408</v>
      </c>
    </row>
    <row r="143" spans="1:2" x14ac:dyDescent="0.2">
      <c r="A143" s="19" t="s">
        <v>1575</v>
      </c>
      <c r="B143" s="21">
        <v>792242136</v>
      </c>
    </row>
    <row r="144" spans="1:2" x14ac:dyDescent="0.2">
      <c r="A144" s="20">
        <v>958</v>
      </c>
      <c r="B144" s="21">
        <v>792242136</v>
      </c>
    </row>
    <row r="145" spans="1:2" x14ac:dyDescent="0.2">
      <c r="A145" s="19" t="s">
        <v>1259</v>
      </c>
      <c r="B145" s="21">
        <v>889835088</v>
      </c>
    </row>
    <row r="146" spans="1:2" x14ac:dyDescent="0.2">
      <c r="A146" s="20">
        <v>95</v>
      </c>
      <c r="B146" s="21">
        <v>889835088</v>
      </c>
    </row>
    <row r="147" spans="1:2" x14ac:dyDescent="0.2">
      <c r="A147" s="19" t="s">
        <v>7311</v>
      </c>
      <c r="B147" s="21">
        <v>408279928</v>
      </c>
    </row>
    <row r="148" spans="1:2" x14ac:dyDescent="0.2">
      <c r="A148" s="20">
        <v>22</v>
      </c>
      <c r="B148" s="21">
        <v>408279928</v>
      </c>
    </row>
    <row r="149" spans="1:2" x14ac:dyDescent="0.2">
      <c r="A149" s="19" t="s">
        <v>2775</v>
      </c>
      <c r="B149" s="21">
        <v>5511222584</v>
      </c>
    </row>
    <row r="150" spans="1:2" x14ac:dyDescent="0.2">
      <c r="A150" s="20">
        <v>764</v>
      </c>
      <c r="B150" s="21">
        <v>851407760</v>
      </c>
    </row>
    <row r="151" spans="1:2" x14ac:dyDescent="0.2">
      <c r="A151" s="20">
        <v>806</v>
      </c>
      <c r="B151" s="21">
        <v>1499035160</v>
      </c>
    </row>
    <row r="152" spans="1:2" x14ac:dyDescent="0.2">
      <c r="A152" s="20">
        <v>994</v>
      </c>
      <c r="B152" s="21">
        <v>287754488</v>
      </c>
    </row>
    <row r="153" spans="1:2" x14ac:dyDescent="0.2">
      <c r="A153" s="20">
        <v>1001</v>
      </c>
      <c r="B153" s="21">
        <v>961190384</v>
      </c>
    </row>
    <row r="154" spans="1:2" x14ac:dyDescent="0.2">
      <c r="A154" s="20">
        <v>1015</v>
      </c>
      <c r="B154" s="21">
        <v>1911834792</v>
      </c>
    </row>
    <row r="155" spans="1:2" x14ac:dyDescent="0.2">
      <c r="A155" s="19" t="s">
        <v>7230</v>
      </c>
      <c r="B155" s="21">
        <v>530311936</v>
      </c>
    </row>
    <row r="156" spans="1:2" x14ac:dyDescent="0.2">
      <c r="A156" s="20">
        <v>699</v>
      </c>
      <c r="B156" s="21">
        <v>530311936</v>
      </c>
    </row>
    <row r="157" spans="1:2" x14ac:dyDescent="0.2">
      <c r="A157" s="19" t="s">
        <v>7195</v>
      </c>
      <c r="B157" s="21">
        <v>994572384</v>
      </c>
    </row>
    <row r="158" spans="1:2" x14ac:dyDescent="0.2">
      <c r="A158" s="20">
        <v>655</v>
      </c>
      <c r="B158" s="21">
        <v>343733232</v>
      </c>
    </row>
    <row r="159" spans="1:2" x14ac:dyDescent="0.2">
      <c r="A159" s="20">
        <v>659</v>
      </c>
      <c r="B159" s="21">
        <v>304002560</v>
      </c>
    </row>
    <row r="160" spans="1:2" x14ac:dyDescent="0.2">
      <c r="A160" s="20">
        <v>660</v>
      </c>
      <c r="B160" s="21">
        <v>346836592</v>
      </c>
    </row>
    <row r="161" spans="1:2" x14ac:dyDescent="0.2">
      <c r="A161" s="19" t="s">
        <v>653</v>
      </c>
      <c r="B161" s="21">
        <v>555299200</v>
      </c>
    </row>
    <row r="162" spans="1:2" x14ac:dyDescent="0.2">
      <c r="A162" s="20">
        <v>739</v>
      </c>
      <c r="B162" s="21">
        <v>555299200</v>
      </c>
    </row>
    <row r="163" spans="1:2" x14ac:dyDescent="0.2">
      <c r="A163" s="19" t="s">
        <v>1454</v>
      </c>
      <c r="B163" s="21">
        <v>1154451200</v>
      </c>
    </row>
    <row r="164" spans="1:2" x14ac:dyDescent="0.2">
      <c r="A164" s="20">
        <v>757</v>
      </c>
      <c r="B164" s="21">
        <v>1154451200</v>
      </c>
    </row>
    <row r="165" spans="1:2" x14ac:dyDescent="0.2">
      <c r="A165" s="19" t="s">
        <v>7295</v>
      </c>
      <c r="B165" s="21">
        <v>1317161936</v>
      </c>
    </row>
    <row r="166" spans="1:2" x14ac:dyDescent="0.2">
      <c r="A166" s="20">
        <v>55</v>
      </c>
      <c r="B166" s="21">
        <v>1317161936</v>
      </c>
    </row>
    <row r="167" spans="1:2" x14ac:dyDescent="0.2">
      <c r="A167" s="19" t="s">
        <v>2068</v>
      </c>
      <c r="B167" s="21">
        <v>1001315120</v>
      </c>
    </row>
    <row r="168" spans="1:2" x14ac:dyDescent="0.2">
      <c r="A168" s="20">
        <v>331</v>
      </c>
      <c r="B168" s="21">
        <v>1001315120</v>
      </c>
    </row>
    <row r="169" spans="1:2" x14ac:dyDescent="0.2">
      <c r="A169" s="19" t="s">
        <v>1204</v>
      </c>
      <c r="B169" s="21">
        <v>2295018688</v>
      </c>
    </row>
    <row r="170" spans="1:2" x14ac:dyDescent="0.2">
      <c r="A170" s="20">
        <v>319</v>
      </c>
      <c r="B170" s="21">
        <v>643606544</v>
      </c>
    </row>
    <row r="171" spans="1:2" x14ac:dyDescent="0.2">
      <c r="A171" s="20">
        <v>330</v>
      </c>
      <c r="B171" s="21">
        <v>479302240</v>
      </c>
    </row>
    <row r="172" spans="1:2" x14ac:dyDescent="0.2">
      <c r="A172" s="20">
        <v>753</v>
      </c>
      <c r="B172" s="21">
        <v>1172109904</v>
      </c>
    </row>
    <row r="173" spans="1:2" x14ac:dyDescent="0.2">
      <c r="A173" s="19" t="s">
        <v>1198</v>
      </c>
      <c r="B173" s="21">
        <v>385319416</v>
      </c>
    </row>
    <row r="174" spans="1:2" x14ac:dyDescent="0.2">
      <c r="A174" s="20">
        <v>312</v>
      </c>
      <c r="B174" s="21">
        <v>385319416</v>
      </c>
    </row>
    <row r="175" spans="1:2" x14ac:dyDescent="0.2">
      <c r="A175" s="19" t="s">
        <v>3876</v>
      </c>
      <c r="B175" s="21">
        <v>981180624</v>
      </c>
    </row>
    <row r="176" spans="1:2" x14ac:dyDescent="0.2">
      <c r="A176" s="20">
        <v>977</v>
      </c>
      <c r="B176" s="21">
        <v>981180624</v>
      </c>
    </row>
    <row r="177" spans="1:2" x14ac:dyDescent="0.2">
      <c r="A177" s="19" t="s">
        <v>2622</v>
      </c>
      <c r="B177" s="21">
        <v>810842984</v>
      </c>
    </row>
    <row r="178" spans="1:2" x14ac:dyDescent="0.2">
      <c r="A178" s="20">
        <v>976</v>
      </c>
      <c r="B178" s="21">
        <v>810842984</v>
      </c>
    </row>
    <row r="179" spans="1:2" x14ac:dyDescent="0.2">
      <c r="A179" s="19" t="s">
        <v>6532</v>
      </c>
      <c r="B179" s="21">
        <v>677827520</v>
      </c>
    </row>
    <row r="180" spans="1:2" x14ac:dyDescent="0.2">
      <c r="A180" s="20">
        <v>952</v>
      </c>
      <c r="B180" s="21">
        <v>677827520</v>
      </c>
    </row>
    <row r="181" spans="1:2" x14ac:dyDescent="0.2">
      <c r="A181" s="19" t="s">
        <v>7139</v>
      </c>
      <c r="B181" s="21">
        <v>735043120</v>
      </c>
    </row>
    <row r="182" spans="1:2" x14ac:dyDescent="0.2">
      <c r="A182" s="20">
        <v>799</v>
      </c>
      <c r="B182" s="21">
        <v>735043120</v>
      </c>
    </row>
    <row r="183" spans="1:2" x14ac:dyDescent="0.2">
      <c r="A183" s="19" t="s">
        <v>3678</v>
      </c>
      <c r="B183" s="21">
        <v>1308172480</v>
      </c>
    </row>
    <row r="184" spans="1:2" x14ac:dyDescent="0.2">
      <c r="A184" s="20">
        <v>828</v>
      </c>
      <c r="B184" s="21">
        <v>1308172480</v>
      </c>
    </row>
    <row r="185" spans="1:2" x14ac:dyDescent="0.2">
      <c r="A185" s="19" t="s">
        <v>3585</v>
      </c>
      <c r="B185" s="21">
        <v>1366110192</v>
      </c>
    </row>
    <row r="186" spans="1:2" x14ac:dyDescent="0.2">
      <c r="A186" s="20">
        <v>852</v>
      </c>
      <c r="B186" s="21">
        <v>997699136</v>
      </c>
    </row>
    <row r="187" spans="1:2" x14ac:dyDescent="0.2">
      <c r="A187" s="20">
        <v>865</v>
      </c>
      <c r="B187" s="21">
        <v>368411056</v>
      </c>
    </row>
    <row r="188" spans="1:2" x14ac:dyDescent="0.2">
      <c r="A188" s="19" t="s">
        <v>6786</v>
      </c>
      <c r="B188" s="24">
        <v>3745328048</v>
      </c>
    </row>
    <row r="189" spans="1:2" x14ac:dyDescent="0.2">
      <c r="A189" s="20">
        <v>748</v>
      </c>
      <c r="B189" s="21">
        <v>1205254400</v>
      </c>
    </row>
    <row r="190" spans="1:2" x14ac:dyDescent="0.2">
      <c r="A190" s="20">
        <v>749</v>
      </c>
      <c r="B190" s="21">
        <v>1265517120</v>
      </c>
    </row>
    <row r="191" spans="1:2" x14ac:dyDescent="0.2">
      <c r="A191" s="20">
        <v>750</v>
      </c>
      <c r="B191" s="21">
        <v>1274556528</v>
      </c>
    </row>
    <row r="192" spans="1:2" x14ac:dyDescent="0.2">
      <c r="A192" s="19" t="s">
        <v>6515</v>
      </c>
      <c r="B192" s="21">
        <v>1598730448</v>
      </c>
    </row>
    <row r="193" spans="1:2" x14ac:dyDescent="0.2">
      <c r="A193" s="20">
        <v>990</v>
      </c>
      <c r="B193" s="21">
        <v>793500736</v>
      </c>
    </row>
    <row r="194" spans="1:2" x14ac:dyDescent="0.2">
      <c r="A194" s="20">
        <v>991</v>
      </c>
      <c r="B194" s="21">
        <v>805229712</v>
      </c>
    </row>
    <row r="195" spans="1:2" x14ac:dyDescent="0.2">
      <c r="A195" s="19" t="s">
        <v>4483</v>
      </c>
      <c r="B195" s="21">
        <v>554136576</v>
      </c>
    </row>
    <row r="196" spans="1:2" x14ac:dyDescent="0.2">
      <c r="A196" s="20">
        <v>337</v>
      </c>
      <c r="B196" s="21">
        <v>554136576</v>
      </c>
    </row>
    <row r="197" spans="1:2" x14ac:dyDescent="0.2">
      <c r="A197" s="19" t="s">
        <v>6496</v>
      </c>
      <c r="B197" s="21">
        <v>1339338952</v>
      </c>
    </row>
    <row r="198" spans="1:2" x14ac:dyDescent="0.2">
      <c r="A198" s="20">
        <v>978</v>
      </c>
      <c r="B198" s="21">
        <v>346510640</v>
      </c>
    </row>
    <row r="199" spans="1:2" x14ac:dyDescent="0.2">
      <c r="A199" s="20">
        <v>988</v>
      </c>
      <c r="B199" s="21">
        <v>992828312</v>
      </c>
    </row>
    <row r="200" spans="1:2" x14ac:dyDescent="0.2">
      <c r="A200" s="19" t="s">
        <v>6566</v>
      </c>
      <c r="B200" s="21">
        <v>528805368</v>
      </c>
    </row>
    <row r="201" spans="1:2" x14ac:dyDescent="0.2">
      <c r="A201" s="20">
        <v>200</v>
      </c>
      <c r="B201" s="21">
        <v>528805368</v>
      </c>
    </row>
    <row r="202" spans="1:2" x14ac:dyDescent="0.2">
      <c r="A202" s="19" t="s">
        <v>7282</v>
      </c>
      <c r="B202" s="21">
        <v>1322465952</v>
      </c>
    </row>
    <row r="203" spans="1:2" x14ac:dyDescent="0.2">
      <c r="A203" s="20">
        <v>63</v>
      </c>
      <c r="B203" s="21">
        <v>1322465952</v>
      </c>
    </row>
    <row r="204" spans="1:2" x14ac:dyDescent="0.2">
      <c r="A204" s="19" t="s">
        <v>6491</v>
      </c>
      <c r="B204" s="21">
        <v>1699408704</v>
      </c>
    </row>
    <row r="205" spans="1:2" x14ac:dyDescent="0.2">
      <c r="A205" s="20">
        <v>932</v>
      </c>
      <c r="B205" s="21">
        <v>1699408704</v>
      </c>
    </row>
    <row r="206" spans="1:2" x14ac:dyDescent="0.2">
      <c r="A206" s="19" t="s">
        <v>7105</v>
      </c>
      <c r="B206" s="21">
        <v>2770682880</v>
      </c>
    </row>
    <row r="207" spans="1:2" x14ac:dyDescent="0.2">
      <c r="A207" s="20">
        <v>813</v>
      </c>
      <c r="B207" s="21">
        <v>500743208</v>
      </c>
    </row>
    <row r="208" spans="1:2" x14ac:dyDescent="0.2">
      <c r="A208" s="20">
        <v>814</v>
      </c>
      <c r="B208" s="21">
        <v>562794960</v>
      </c>
    </row>
    <row r="209" spans="1:2" x14ac:dyDescent="0.2">
      <c r="A209" s="20">
        <v>815</v>
      </c>
      <c r="B209" s="21">
        <v>591656240</v>
      </c>
    </row>
    <row r="210" spans="1:2" x14ac:dyDescent="0.2">
      <c r="A210" s="20">
        <v>816</v>
      </c>
      <c r="B210" s="21">
        <v>1115488472</v>
      </c>
    </row>
    <row r="211" spans="1:2" x14ac:dyDescent="0.2">
      <c r="A211" s="19" t="s">
        <v>6465</v>
      </c>
      <c r="B211" s="24">
        <v>2811255888</v>
      </c>
    </row>
    <row r="212" spans="1:2" x14ac:dyDescent="0.2">
      <c r="A212" s="20">
        <v>1029</v>
      </c>
      <c r="B212" s="21">
        <v>1312220728</v>
      </c>
    </row>
    <row r="213" spans="1:2" x14ac:dyDescent="0.2">
      <c r="A213" s="20">
        <v>1030</v>
      </c>
      <c r="B213" s="21">
        <v>1499035160</v>
      </c>
    </row>
    <row r="214" spans="1:2" x14ac:dyDescent="0.2">
      <c r="A214" s="19" t="s">
        <v>6676</v>
      </c>
      <c r="B214" s="21">
        <v>573416992</v>
      </c>
    </row>
    <row r="215" spans="1:2" x14ac:dyDescent="0.2">
      <c r="A215" s="20">
        <v>91</v>
      </c>
      <c r="B215" s="21">
        <v>573416992</v>
      </c>
    </row>
    <row r="216" spans="1:2" x14ac:dyDescent="0.2">
      <c r="A216" s="19" t="s">
        <v>6500</v>
      </c>
      <c r="B216" s="21">
        <v>638250592</v>
      </c>
    </row>
    <row r="217" spans="1:2" x14ac:dyDescent="0.2">
      <c r="A217" s="20">
        <v>946</v>
      </c>
      <c r="B217" s="21">
        <v>638250592</v>
      </c>
    </row>
    <row r="218" spans="1:2" x14ac:dyDescent="0.2">
      <c r="A218" s="19" t="s">
        <v>4067</v>
      </c>
      <c r="B218" s="21">
        <v>858623080</v>
      </c>
    </row>
    <row r="219" spans="1:2" x14ac:dyDescent="0.2">
      <c r="A219" s="20">
        <v>765</v>
      </c>
      <c r="B219" s="21">
        <v>858623080</v>
      </c>
    </row>
    <row r="220" spans="1:2" x14ac:dyDescent="0.2">
      <c r="A220" s="19" t="s">
        <v>1253</v>
      </c>
      <c r="B220" s="21">
        <v>728747320</v>
      </c>
    </row>
    <row r="221" spans="1:2" x14ac:dyDescent="0.2">
      <c r="A221" s="20">
        <v>252</v>
      </c>
      <c r="B221" s="21">
        <v>728747320</v>
      </c>
    </row>
    <row r="222" spans="1:2" x14ac:dyDescent="0.2">
      <c r="A222" s="19" t="s">
        <v>6847</v>
      </c>
      <c r="B222" s="21">
        <v>441908576</v>
      </c>
    </row>
    <row r="223" spans="1:2" x14ac:dyDescent="0.2">
      <c r="A223" s="20">
        <v>391</v>
      </c>
      <c r="B223" s="21">
        <v>441908576</v>
      </c>
    </row>
    <row r="224" spans="1:2" x14ac:dyDescent="0.2">
      <c r="A224" s="19" t="s">
        <v>7190</v>
      </c>
      <c r="B224" s="21">
        <v>623748568</v>
      </c>
    </row>
    <row r="225" spans="1:2" x14ac:dyDescent="0.2">
      <c r="A225" s="20">
        <v>675</v>
      </c>
      <c r="B225" s="21">
        <v>623748568</v>
      </c>
    </row>
    <row r="226" spans="1:2" x14ac:dyDescent="0.2">
      <c r="A226" s="19" t="s">
        <v>6562</v>
      </c>
      <c r="B226" s="21">
        <v>602627200</v>
      </c>
    </row>
    <row r="227" spans="1:2" x14ac:dyDescent="0.2">
      <c r="A227" s="20">
        <v>201</v>
      </c>
      <c r="B227" s="21">
        <v>602627200</v>
      </c>
    </row>
    <row r="228" spans="1:2" x14ac:dyDescent="0.2">
      <c r="A228" s="19" t="s">
        <v>532</v>
      </c>
      <c r="B228" s="21">
        <v>1120886592</v>
      </c>
    </row>
    <row r="229" spans="1:2" x14ac:dyDescent="0.2">
      <c r="A229" s="20">
        <v>897</v>
      </c>
      <c r="B229" s="21">
        <v>1120886592</v>
      </c>
    </row>
    <row r="230" spans="1:2" x14ac:dyDescent="0.2">
      <c r="A230" s="19" t="s">
        <v>3175</v>
      </c>
      <c r="B230" s="24">
        <v>3747081184</v>
      </c>
    </row>
    <row r="231" spans="1:2" x14ac:dyDescent="0.2">
      <c r="A231" s="20">
        <v>762</v>
      </c>
      <c r="B231" s="21">
        <v>396750368</v>
      </c>
    </row>
    <row r="232" spans="1:2" x14ac:dyDescent="0.2">
      <c r="A232" s="20">
        <v>763</v>
      </c>
      <c r="B232" s="21">
        <v>1786513232</v>
      </c>
    </row>
    <row r="233" spans="1:2" x14ac:dyDescent="0.2">
      <c r="A233" s="20">
        <v>807</v>
      </c>
      <c r="B233" s="21">
        <v>1563817584</v>
      </c>
    </row>
    <row r="234" spans="1:2" x14ac:dyDescent="0.2">
      <c r="A234" s="19" t="s">
        <v>6755</v>
      </c>
      <c r="B234" s="21">
        <v>991875920</v>
      </c>
    </row>
    <row r="235" spans="1:2" x14ac:dyDescent="0.2">
      <c r="A235" s="20">
        <v>705</v>
      </c>
      <c r="B235" s="21">
        <v>388125360</v>
      </c>
    </row>
    <row r="236" spans="1:2" x14ac:dyDescent="0.2">
      <c r="A236" s="20">
        <v>706</v>
      </c>
      <c r="B236" s="21">
        <v>603750560</v>
      </c>
    </row>
    <row r="237" spans="1:2" x14ac:dyDescent="0.2">
      <c r="A237" s="19" t="s">
        <v>782</v>
      </c>
      <c r="B237" s="21">
        <v>1562105600</v>
      </c>
    </row>
    <row r="238" spans="1:2" x14ac:dyDescent="0.2">
      <c r="A238" s="20">
        <v>754</v>
      </c>
      <c r="B238" s="21">
        <v>221785920</v>
      </c>
    </row>
    <row r="239" spans="1:2" x14ac:dyDescent="0.2">
      <c r="A239" s="20">
        <v>805</v>
      </c>
      <c r="B239" s="21">
        <v>1340319680</v>
      </c>
    </row>
    <row r="240" spans="1:2" x14ac:dyDescent="0.2">
      <c r="A240" s="19" t="s">
        <v>6850</v>
      </c>
      <c r="B240" s="21">
        <v>1313188240</v>
      </c>
    </row>
    <row r="241" spans="1:2" x14ac:dyDescent="0.2">
      <c r="A241" s="20">
        <v>421</v>
      </c>
      <c r="B241" s="21">
        <v>1313188240</v>
      </c>
    </row>
    <row r="242" spans="1:2" x14ac:dyDescent="0.2">
      <c r="A242" s="19" t="s">
        <v>6943</v>
      </c>
      <c r="B242" s="21">
        <v>1128089728</v>
      </c>
    </row>
    <row r="243" spans="1:2" x14ac:dyDescent="0.2">
      <c r="A243" s="20">
        <v>453</v>
      </c>
      <c r="B243" s="21">
        <v>154476624</v>
      </c>
    </row>
    <row r="244" spans="1:2" x14ac:dyDescent="0.2">
      <c r="A244" s="20">
        <v>455</v>
      </c>
      <c r="B244" s="21">
        <v>394720816</v>
      </c>
    </row>
    <row r="245" spans="1:2" x14ac:dyDescent="0.2">
      <c r="A245" s="20">
        <v>464</v>
      </c>
      <c r="B245" s="21">
        <v>285139168</v>
      </c>
    </row>
    <row r="246" spans="1:2" x14ac:dyDescent="0.2">
      <c r="A246" s="20">
        <v>508</v>
      </c>
      <c r="B246" s="21">
        <v>293753120</v>
      </c>
    </row>
    <row r="247" spans="1:2" x14ac:dyDescent="0.2">
      <c r="A247" s="19" t="s">
        <v>6453</v>
      </c>
      <c r="B247" s="21">
        <v>646875600</v>
      </c>
    </row>
    <row r="248" spans="1:2" x14ac:dyDescent="0.2">
      <c r="A248" s="20">
        <v>1009</v>
      </c>
      <c r="B248" s="21">
        <v>646875600</v>
      </c>
    </row>
    <row r="249" spans="1:2" x14ac:dyDescent="0.2">
      <c r="A249" s="19" t="s">
        <v>4189</v>
      </c>
      <c r="B249" s="21">
        <v>1692627272</v>
      </c>
    </row>
    <row r="250" spans="1:2" x14ac:dyDescent="0.2">
      <c r="A250" s="20">
        <v>172</v>
      </c>
      <c r="B250" s="21">
        <v>1520127112</v>
      </c>
    </row>
    <row r="251" spans="1:2" x14ac:dyDescent="0.2">
      <c r="A251" s="20">
        <v>1180</v>
      </c>
      <c r="B251" s="21">
        <v>172500160</v>
      </c>
    </row>
    <row r="252" spans="1:2" x14ac:dyDescent="0.2">
      <c r="A252" s="19" t="s">
        <v>6864</v>
      </c>
      <c r="B252" s="21">
        <v>444803984</v>
      </c>
    </row>
    <row r="253" spans="1:2" x14ac:dyDescent="0.2">
      <c r="A253" s="20">
        <v>825</v>
      </c>
      <c r="B253" s="21">
        <v>444803984</v>
      </c>
    </row>
    <row r="254" spans="1:2" x14ac:dyDescent="0.2">
      <c r="A254" s="19" t="s">
        <v>6879</v>
      </c>
      <c r="B254" s="24">
        <v>3565294304</v>
      </c>
    </row>
    <row r="255" spans="1:2" x14ac:dyDescent="0.2">
      <c r="A255" s="20">
        <v>820</v>
      </c>
      <c r="B255" s="21">
        <v>554464800</v>
      </c>
    </row>
    <row r="256" spans="1:2" x14ac:dyDescent="0.2">
      <c r="A256" s="20">
        <v>821</v>
      </c>
      <c r="B256" s="21">
        <v>770596176</v>
      </c>
    </row>
    <row r="257" spans="1:2" x14ac:dyDescent="0.2">
      <c r="A257" s="20">
        <v>822</v>
      </c>
      <c r="B257" s="21">
        <v>1132805240</v>
      </c>
    </row>
    <row r="258" spans="1:2" x14ac:dyDescent="0.2">
      <c r="A258" s="20">
        <v>823</v>
      </c>
      <c r="B258" s="21">
        <v>1107428088</v>
      </c>
    </row>
    <row r="259" spans="1:2" x14ac:dyDescent="0.2">
      <c r="A259" s="19" t="s">
        <v>7095</v>
      </c>
      <c r="B259" s="21">
        <v>1888876752</v>
      </c>
    </row>
    <row r="260" spans="1:2" x14ac:dyDescent="0.2">
      <c r="A260" s="20">
        <v>354</v>
      </c>
      <c r="B260" s="21">
        <v>932733008</v>
      </c>
    </row>
    <row r="261" spans="1:2" x14ac:dyDescent="0.2">
      <c r="A261" s="20">
        <v>1189</v>
      </c>
      <c r="B261" s="21">
        <v>314196720</v>
      </c>
    </row>
    <row r="262" spans="1:2" x14ac:dyDescent="0.2">
      <c r="A262" s="20">
        <v>1190</v>
      </c>
      <c r="B262" s="21">
        <v>197143040</v>
      </c>
    </row>
    <row r="263" spans="1:2" x14ac:dyDescent="0.2">
      <c r="A263" s="20">
        <v>1191</v>
      </c>
      <c r="B263" s="21">
        <v>444803984</v>
      </c>
    </row>
    <row r="264" spans="1:2" x14ac:dyDescent="0.2">
      <c r="A264" s="19" t="s">
        <v>6889</v>
      </c>
      <c r="B264" s="21">
        <v>428786112</v>
      </c>
    </row>
    <row r="265" spans="1:2" x14ac:dyDescent="0.2">
      <c r="A265" s="20">
        <v>875</v>
      </c>
      <c r="B265" s="21">
        <v>428786112</v>
      </c>
    </row>
    <row r="266" spans="1:2" x14ac:dyDescent="0.2">
      <c r="A266" s="19" t="s">
        <v>7449</v>
      </c>
      <c r="B266" s="21">
        <v>1523630064</v>
      </c>
    </row>
    <row r="267" spans="1:2" x14ac:dyDescent="0.2">
      <c r="A267" s="20">
        <v>336</v>
      </c>
      <c r="B267" s="21">
        <v>1523630064</v>
      </c>
    </row>
    <row r="268" spans="1:2" x14ac:dyDescent="0.2">
      <c r="A268" s="19" t="s">
        <v>3385</v>
      </c>
      <c r="B268" s="21">
        <v>774212424</v>
      </c>
    </row>
    <row r="269" spans="1:2" x14ac:dyDescent="0.2">
      <c r="A269" s="20">
        <v>928</v>
      </c>
      <c r="B269" s="21">
        <v>774212424</v>
      </c>
    </row>
    <row r="270" spans="1:2" x14ac:dyDescent="0.2">
      <c r="A270" s="19" t="s">
        <v>6835</v>
      </c>
      <c r="B270" s="21">
        <v>1441620936</v>
      </c>
    </row>
    <row r="271" spans="1:2" x14ac:dyDescent="0.2">
      <c r="A271" s="20">
        <v>388</v>
      </c>
      <c r="B271" s="21">
        <v>1441620936</v>
      </c>
    </row>
    <row r="272" spans="1:2" x14ac:dyDescent="0.2">
      <c r="A272" s="19" t="s">
        <v>4230</v>
      </c>
      <c r="B272" s="21">
        <v>837419632</v>
      </c>
    </row>
    <row r="273" spans="1:2" x14ac:dyDescent="0.2">
      <c r="A273" s="20">
        <v>564</v>
      </c>
      <c r="B273" s="21">
        <v>837419632</v>
      </c>
    </row>
    <row r="274" spans="1:2" x14ac:dyDescent="0.2">
      <c r="A274" s="19" t="s">
        <v>2033</v>
      </c>
      <c r="B274" s="21">
        <v>453147264</v>
      </c>
    </row>
    <row r="275" spans="1:2" x14ac:dyDescent="0.2">
      <c r="A275" s="20">
        <v>855</v>
      </c>
      <c r="B275" s="21">
        <v>453147264</v>
      </c>
    </row>
    <row r="276" spans="1:2" x14ac:dyDescent="0.2">
      <c r="A276" s="19" t="s">
        <v>6537</v>
      </c>
      <c r="B276" s="21">
        <v>661383352</v>
      </c>
    </row>
    <row r="277" spans="1:2" x14ac:dyDescent="0.2">
      <c r="A277" s="20">
        <v>970</v>
      </c>
      <c r="B277" s="21">
        <v>661383352</v>
      </c>
    </row>
    <row r="278" spans="1:2" x14ac:dyDescent="0.2">
      <c r="A278" s="19" t="s">
        <v>6836</v>
      </c>
      <c r="B278" s="21">
        <v>768857856</v>
      </c>
    </row>
    <row r="279" spans="1:2" x14ac:dyDescent="0.2">
      <c r="A279" s="20">
        <v>415</v>
      </c>
      <c r="B279" s="21">
        <v>768857856</v>
      </c>
    </row>
    <row r="280" spans="1:2" x14ac:dyDescent="0.2">
      <c r="A280" s="19" t="s">
        <v>6615</v>
      </c>
      <c r="B280" s="21">
        <v>1049044304</v>
      </c>
    </row>
    <row r="281" spans="1:2" x14ac:dyDescent="0.2">
      <c r="A281" s="20">
        <v>198</v>
      </c>
      <c r="B281" s="21">
        <v>1049044304</v>
      </c>
    </row>
    <row r="282" spans="1:2" x14ac:dyDescent="0.2">
      <c r="A282" s="19" t="s">
        <v>7298</v>
      </c>
      <c r="B282" s="21">
        <v>1537260904</v>
      </c>
    </row>
    <row r="283" spans="1:2" x14ac:dyDescent="0.2">
      <c r="A283" s="20">
        <v>60</v>
      </c>
      <c r="B283" s="21">
        <v>216857344</v>
      </c>
    </row>
    <row r="284" spans="1:2" x14ac:dyDescent="0.2">
      <c r="A284" s="20">
        <v>61</v>
      </c>
      <c r="B284" s="21">
        <v>1320403560</v>
      </c>
    </row>
    <row r="285" spans="1:2" x14ac:dyDescent="0.2">
      <c r="A285" s="19" t="s">
        <v>7284</v>
      </c>
      <c r="B285" s="21">
        <v>1595104920</v>
      </c>
    </row>
    <row r="286" spans="1:2" x14ac:dyDescent="0.2">
      <c r="A286" s="20">
        <v>66</v>
      </c>
      <c r="B286" s="21">
        <v>469515000</v>
      </c>
    </row>
    <row r="287" spans="1:2" x14ac:dyDescent="0.2">
      <c r="A287" s="20">
        <v>67</v>
      </c>
      <c r="B287" s="21">
        <v>1125589920</v>
      </c>
    </row>
    <row r="288" spans="1:2" x14ac:dyDescent="0.2">
      <c r="A288" s="19" t="s">
        <v>6867</v>
      </c>
      <c r="B288" s="21">
        <v>567456704</v>
      </c>
    </row>
    <row r="289" spans="1:2" x14ac:dyDescent="0.2">
      <c r="A289" s="20">
        <v>863</v>
      </c>
      <c r="B289" s="21">
        <v>567456704</v>
      </c>
    </row>
    <row r="290" spans="1:2" x14ac:dyDescent="0.2">
      <c r="A290" s="19" t="s">
        <v>2161</v>
      </c>
      <c r="B290" s="21">
        <v>1292724848</v>
      </c>
    </row>
    <row r="291" spans="1:2" x14ac:dyDescent="0.2">
      <c r="A291" s="20">
        <v>755</v>
      </c>
      <c r="B291" s="21">
        <v>1292724848</v>
      </c>
    </row>
    <row r="292" spans="1:2" x14ac:dyDescent="0.2">
      <c r="A292" s="19" t="s">
        <v>6512</v>
      </c>
      <c r="B292" s="21">
        <v>1020031176</v>
      </c>
    </row>
    <row r="293" spans="1:2" x14ac:dyDescent="0.2">
      <c r="A293" s="20">
        <v>979</v>
      </c>
      <c r="B293" s="21">
        <v>1020031176</v>
      </c>
    </row>
    <row r="294" spans="1:2" x14ac:dyDescent="0.2">
      <c r="A294" s="19" t="s">
        <v>6863</v>
      </c>
      <c r="B294" s="21">
        <v>1798906552</v>
      </c>
    </row>
    <row r="295" spans="1:2" x14ac:dyDescent="0.2">
      <c r="A295" s="20">
        <v>824</v>
      </c>
      <c r="B295" s="21">
        <v>513804048</v>
      </c>
    </row>
    <row r="296" spans="1:2" x14ac:dyDescent="0.2">
      <c r="A296" s="20">
        <v>830</v>
      </c>
      <c r="B296" s="21">
        <v>1285102504</v>
      </c>
    </row>
    <row r="297" spans="1:2" x14ac:dyDescent="0.2">
      <c r="A297" s="19" t="s">
        <v>7154</v>
      </c>
      <c r="B297" s="21">
        <v>225985200</v>
      </c>
    </row>
    <row r="298" spans="1:2" x14ac:dyDescent="0.2">
      <c r="A298" s="20">
        <v>176</v>
      </c>
      <c r="B298" s="21">
        <v>225985200</v>
      </c>
    </row>
    <row r="299" spans="1:2" x14ac:dyDescent="0.2">
      <c r="A299" s="19" t="s">
        <v>6554</v>
      </c>
      <c r="B299" s="21">
        <v>1070753488</v>
      </c>
    </row>
    <row r="300" spans="1:2" x14ac:dyDescent="0.2">
      <c r="A300" s="20">
        <v>930</v>
      </c>
      <c r="B300" s="21">
        <v>1070753488</v>
      </c>
    </row>
    <row r="301" spans="1:2" x14ac:dyDescent="0.2">
      <c r="A301" s="19" t="s">
        <v>7308</v>
      </c>
      <c r="B301" s="21">
        <v>355550048</v>
      </c>
    </row>
    <row r="302" spans="1:2" x14ac:dyDescent="0.2">
      <c r="A302" s="20">
        <v>28</v>
      </c>
      <c r="B302" s="21">
        <v>135591120</v>
      </c>
    </row>
    <row r="303" spans="1:2" x14ac:dyDescent="0.2">
      <c r="A303" s="20">
        <v>29</v>
      </c>
      <c r="B303" s="21">
        <v>219958928</v>
      </c>
    </row>
    <row r="304" spans="1:2" x14ac:dyDescent="0.2">
      <c r="A304" s="19" t="s">
        <v>6636</v>
      </c>
      <c r="B304" s="21">
        <v>75328400</v>
      </c>
    </row>
    <row r="305" spans="1:2" x14ac:dyDescent="0.2">
      <c r="A305" s="20">
        <v>208</v>
      </c>
      <c r="B305" s="21">
        <v>75328400</v>
      </c>
    </row>
    <row r="306" spans="1:2" x14ac:dyDescent="0.2">
      <c r="A306" s="19" t="s">
        <v>6831</v>
      </c>
      <c r="B306" s="21">
        <v>72153200</v>
      </c>
    </row>
    <row r="307" spans="1:2" x14ac:dyDescent="0.2">
      <c r="A307" s="20">
        <v>381</v>
      </c>
      <c r="B307" s="21">
        <v>72153200</v>
      </c>
    </row>
    <row r="308" spans="1:2" x14ac:dyDescent="0.2">
      <c r="A308" s="19" t="s">
        <v>7080</v>
      </c>
      <c r="B308" s="21">
        <v>455893280</v>
      </c>
    </row>
    <row r="309" spans="1:2" x14ac:dyDescent="0.2">
      <c r="A309" s="20">
        <v>1187</v>
      </c>
      <c r="B309" s="21">
        <v>455893280</v>
      </c>
    </row>
    <row r="310" spans="1:2" x14ac:dyDescent="0.2">
      <c r="A310" s="19" t="s">
        <v>7306</v>
      </c>
      <c r="B310" s="21">
        <v>286247920</v>
      </c>
    </row>
    <row r="311" spans="1:2" x14ac:dyDescent="0.2">
      <c r="A311" s="20">
        <v>27</v>
      </c>
      <c r="B311" s="21">
        <v>286247920</v>
      </c>
    </row>
    <row r="312" spans="1:2" x14ac:dyDescent="0.2">
      <c r="A312" s="19" t="s">
        <v>6535</v>
      </c>
      <c r="B312" s="21">
        <v>2219174664</v>
      </c>
    </row>
    <row r="313" spans="1:2" x14ac:dyDescent="0.2">
      <c r="A313" s="20">
        <v>960</v>
      </c>
      <c r="B313" s="21">
        <v>881342280</v>
      </c>
    </row>
    <row r="314" spans="1:2" x14ac:dyDescent="0.2">
      <c r="A314" s="20">
        <v>961</v>
      </c>
      <c r="B314" s="21">
        <v>1337832384</v>
      </c>
    </row>
    <row r="315" spans="1:2" x14ac:dyDescent="0.2">
      <c r="A315" s="19" t="s">
        <v>6840</v>
      </c>
      <c r="B315" s="21">
        <v>1044778336</v>
      </c>
    </row>
    <row r="316" spans="1:2" x14ac:dyDescent="0.2">
      <c r="A316" s="20">
        <v>423</v>
      </c>
      <c r="B316" s="21">
        <v>1044778336</v>
      </c>
    </row>
    <row r="317" spans="1:2" x14ac:dyDescent="0.2">
      <c r="A317" s="19" t="s">
        <v>7035</v>
      </c>
      <c r="B317" s="21">
        <v>1137458840</v>
      </c>
    </row>
    <row r="318" spans="1:2" x14ac:dyDescent="0.2">
      <c r="A318" s="20">
        <v>220</v>
      </c>
      <c r="B318" s="21">
        <v>1137458840</v>
      </c>
    </row>
    <row r="319" spans="1:2" x14ac:dyDescent="0.2">
      <c r="A319" s="19" t="s">
        <v>4044</v>
      </c>
      <c r="B319" s="21">
        <v>3195035904</v>
      </c>
    </row>
    <row r="320" spans="1:2" x14ac:dyDescent="0.2">
      <c r="A320" s="20">
        <v>831</v>
      </c>
      <c r="B320" s="21">
        <v>464544152</v>
      </c>
    </row>
    <row r="321" spans="1:2" x14ac:dyDescent="0.2">
      <c r="A321" s="20">
        <v>867</v>
      </c>
      <c r="B321" s="21">
        <v>665357760</v>
      </c>
    </row>
    <row r="322" spans="1:2" x14ac:dyDescent="0.2">
      <c r="A322" s="20">
        <v>868</v>
      </c>
      <c r="B322" s="21">
        <v>184821600</v>
      </c>
    </row>
    <row r="323" spans="1:2" x14ac:dyDescent="0.2">
      <c r="A323" s="20">
        <v>869</v>
      </c>
      <c r="B323" s="21">
        <v>1014473992</v>
      </c>
    </row>
    <row r="324" spans="1:2" x14ac:dyDescent="0.2">
      <c r="A324" s="20">
        <v>870</v>
      </c>
      <c r="B324" s="21">
        <v>865838400</v>
      </c>
    </row>
    <row r="325" spans="1:2" x14ac:dyDescent="0.2">
      <c r="A325" s="19" t="s">
        <v>6526</v>
      </c>
      <c r="B325" s="21">
        <v>246762560</v>
      </c>
    </row>
    <row r="326" spans="1:2" x14ac:dyDescent="0.2">
      <c r="A326" s="20">
        <v>924</v>
      </c>
      <c r="B326" s="21">
        <v>246762560</v>
      </c>
    </row>
    <row r="327" spans="1:2" x14ac:dyDescent="0.2">
      <c r="A327" s="19" t="s">
        <v>2289</v>
      </c>
      <c r="B327" s="21">
        <v>75328400</v>
      </c>
    </row>
    <row r="328" spans="1:2" x14ac:dyDescent="0.2">
      <c r="A328" s="20">
        <v>206</v>
      </c>
      <c r="B328" s="21">
        <v>75328400</v>
      </c>
    </row>
    <row r="329" spans="1:2" x14ac:dyDescent="0.2">
      <c r="A329" s="19" t="s">
        <v>6590</v>
      </c>
      <c r="B329" s="21">
        <v>461780480</v>
      </c>
    </row>
    <row r="330" spans="1:2" x14ac:dyDescent="0.2">
      <c r="A330" s="20">
        <v>195</v>
      </c>
      <c r="B330" s="21">
        <v>461780480</v>
      </c>
    </row>
    <row r="331" spans="1:2" x14ac:dyDescent="0.2">
      <c r="A331" s="19" t="s">
        <v>6794</v>
      </c>
      <c r="B331" s="21">
        <v>610082312</v>
      </c>
    </row>
    <row r="332" spans="1:2" x14ac:dyDescent="0.2">
      <c r="A332" s="20">
        <v>399</v>
      </c>
      <c r="B332" s="21">
        <v>610082312</v>
      </c>
    </row>
    <row r="333" spans="1:2" x14ac:dyDescent="0.2">
      <c r="A333" s="19" t="s">
        <v>7507</v>
      </c>
      <c r="B333" s="21">
        <v>1838012960</v>
      </c>
    </row>
    <row r="334" spans="1:2" x14ac:dyDescent="0.2">
      <c r="A334" s="20">
        <v>273</v>
      </c>
      <c r="B334" s="21">
        <v>1838012960</v>
      </c>
    </row>
    <row r="335" spans="1:2" x14ac:dyDescent="0.2">
      <c r="A335" s="19" t="s">
        <v>7205</v>
      </c>
      <c r="B335" s="21">
        <v>110892960</v>
      </c>
    </row>
    <row r="336" spans="1:2" x14ac:dyDescent="0.2">
      <c r="A336" s="20">
        <v>1207</v>
      </c>
      <c r="B336" s="21">
        <v>110892960</v>
      </c>
    </row>
    <row r="337" spans="1:2" x14ac:dyDescent="0.2">
      <c r="A337" s="19" t="s">
        <v>7177</v>
      </c>
      <c r="B337" s="21">
        <v>75328400</v>
      </c>
    </row>
    <row r="338" spans="1:2" x14ac:dyDescent="0.2">
      <c r="A338" s="20">
        <v>669</v>
      </c>
      <c r="B338" s="21">
        <v>75328400</v>
      </c>
    </row>
    <row r="339" spans="1:2" x14ac:dyDescent="0.2">
      <c r="A339" s="19" t="s">
        <v>2365</v>
      </c>
      <c r="B339" s="21">
        <v>1673954240</v>
      </c>
    </row>
    <row r="340" spans="1:2" x14ac:dyDescent="0.2">
      <c r="A340" s="20">
        <v>947</v>
      </c>
      <c r="B340" s="21">
        <v>1673954240</v>
      </c>
    </row>
    <row r="341" spans="1:2" x14ac:dyDescent="0.2">
      <c r="A341" s="19" t="s">
        <v>4823</v>
      </c>
      <c r="B341" s="21">
        <v>1226604400</v>
      </c>
    </row>
    <row r="342" spans="1:2" x14ac:dyDescent="0.2">
      <c r="A342" s="20">
        <v>796</v>
      </c>
      <c r="B342" s="21">
        <v>1226604400</v>
      </c>
    </row>
    <row r="343" spans="1:2" x14ac:dyDescent="0.2">
      <c r="A343" s="19" t="s">
        <v>1311</v>
      </c>
      <c r="B343" s="21">
        <v>979269200</v>
      </c>
    </row>
    <row r="344" spans="1:2" x14ac:dyDescent="0.2">
      <c r="A344" s="20">
        <v>801</v>
      </c>
      <c r="B344" s="21">
        <v>979269200</v>
      </c>
    </row>
    <row r="345" spans="1:2" x14ac:dyDescent="0.2">
      <c r="A345" s="19" t="s">
        <v>969</v>
      </c>
      <c r="B345" s="21">
        <v>2639879256</v>
      </c>
    </row>
    <row r="346" spans="1:2" x14ac:dyDescent="0.2">
      <c r="A346" s="20">
        <v>800</v>
      </c>
      <c r="B346" s="21">
        <v>973242928</v>
      </c>
    </row>
    <row r="347" spans="1:2" x14ac:dyDescent="0.2">
      <c r="A347" s="20">
        <v>804</v>
      </c>
      <c r="B347" s="21">
        <v>1666636328</v>
      </c>
    </row>
    <row r="348" spans="1:2" x14ac:dyDescent="0.2">
      <c r="A348" s="19" t="s">
        <v>7370</v>
      </c>
      <c r="B348" s="21">
        <v>417319336</v>
      </c>
    </row>
    <row r="349" spans="1:2" x14ac:dyDescent="0.2">
      <c r="A349" s="20">
        <v>583</v>
      </c>
      <c r="B349" s="21">
        <v>256116560</v>
      </c>
    </row>
    <row r="350" spans="1:2" x14ac:dyDescent="0.2">
      <c r="A350" s="20">
        <v>600</v>
      </c>
      <c r="B350" s="21">
        <v>161202776</v>
      </c>
    </row>
    <row r="351" spans="1:2" x14ac:dyDescent="0.2">
      <c r="A351" s="19" t="s">
        <v>4851</v>
      </c>
      <c r="B351" s="21">
        <v>1570983600</v>
      </c>
    </row>
    <row r="352" spans="1:2" x14ac:dyDescent="0.2">
      <c r="A352" s="20">
        <v>353</v>
      </c>
      <c r="B352" s="21">
        <v>646875600</v>
      </c>
    </row>
    <row r="353" spans="1:2" x14ac:dyDescent="0.2">
      <c r="A353" s="20">
        <v>357</v>
      </c>
      <c r="B353" s="21">
        <v>924108000</v>
      </c>
    </row>
    <row r="354" spans="1:2" x14ac:dyDescent="0.2">
      <c r="A354" s="19" t="s">
        <v>2644</v>
      </c>
      <c r="B354" s="21">
        <v>894901392</v>
      </c>
    </row>
    <row r="355" spans="1:2" x14ac:dyDescent="0.2">
      <c r="A355" s="20">
        <v>31</v>
      </c>
      <c r="B355" s="21">
        <v>894901392</v>
      </c>
    </row>
    <row r="356" spans="1:2" x14ac:dyDescent="0.2">
      <c r="A356" s="19" t="s">
        <v>7541</v>
      </c>
      <c r="B356" s="21">
        <v>1666264208</v>
      </c>
    </row>
    <row r="357" spans="1:2" x14ac:dyDescent="0.2">
      <c r="A357" s="20">
        <v>899</v>
      </c>
      <c r="B357" s="21">
        <v>150656800</v>
      </c>
    </row>
    <row r="358" spans="1:2" x14ac:dyDescent="0.2">
      <c r="A358" s="20">
        <v>910</v>
      </c>
      <c r="B358" s="21">
        <v>1366457176</v>
      </c>
    </row>
    <row r="359" spans="1:2" x14ac:dyDescent="0.2">
      <c r="A359" s="20">
        <v>913</v>
      </c>
      <c r="B359" s="21">
        <v>149150232</v>
      </c>
    </row>
    <row r="360" spans="1:2" x14ac:dyDescent="0.2">
      <c r="A360" s="19" t="s">
        <v>2785</v>
      </c>
      <c r="B360" s="21">
        <v>1100551576</v>
      </c>
    </row>
    <row r="361" spans="1:2" x14ac:dyDescent="0.2">
      <c r="A361" s="20">
        <v>966</v>
      </c>
      <c r="B361" s="21">
        <v>1100551576</v>
      </c>
    </row>
    <row r="362" spans="1:2" x14ac:dyDescent="0.2">
      <c r="A362" s="19" t="s">
        <v>5867</v>
      </c>
      <c r="B362" s="21">
        <v>811716024</v>
      </c>
    </row>
    <row r="363" spans="1:2" x14ac:dyDescent="0.2">
      <c r="A363" s="20">
        <v>798</v>
      </c>
      <c r="B363" s="21">
        <v>811716024</v>
      </c>
    </row>
    <row r="364" spans="1:2" x14ac:dyDescent="0.2">
      <c r="A364" s="19" t="s">
        <v>1636</v>
      </c>
      <c r="B364" s="21">
        <v>896407960</v>
      </c>
    </row>
    <row r="365" spans="1:2" x14ac:dyDescent="0.2">
      <c r="A365" s="20">
        <v>803</v>
      </c>
      <c r="B365" s="21">
        <v>896407960</v>
      </c>
    </row>
    <row r="366" spans="1:2" x14ac:dyDescent="0.2">
      <c r="A366" s="19" t="s">
        <v>3463</v>
      </c>
      <c r="B366" s="21">
        <v>1076789984</v>
      </c>
    </row>
    <row r="367" spans="1:2" x14ac:dyDescent="0.2">
      <c r="A367" s="20">
        <v>832</v>
      </c>
      <c r="B367" s="21">
        <v>1076789984</v>
      </c>
    </row>
    <row r="368" spans="1:2" x14ac:dyDescent="0.2">
      <c r="A368" s="19" t="s">
        <v>6808</v>
      </c>
      <c r="B368" s="21">
        <v>432919200</v>
      </c>
    </row>
    <row r="369" spans="1:2" x14ac:dyDescent="0.2">
      <c r="A369" s="20">
        <v>413</v>
      </c>
      <c r="B369" s="21">
        <v>432919200</v>
      </c>
    </row>
    <row r="370" spans="1:2" x14ac:dyDescent="0.2">
      <c r="A370" s="19" t="s">
        <v>6819</v>
      </c>
      <c r="B370" s="21">
        <v>369643200</v>
      </c>
    </row>
    <row r="371" spans="1:2" x14ac:dyDescent="0.2">
      <c r="A371" s="20">
        <v>400</v>
      </c>
      <c r="B371" s="21">
        <v>369643200</v>
      </c>
    </row>
    <row r="372" spans="1:2" x14ac:dyDescent="0.2">
      <c r="A372" s="19" t="s">
        <v>6852</v>
      </c>
      <c r="B372" s="21">
        <v>219958928</v>
      </c>
    </row>
    <row r="373" spans="1:2" x14ac:dyDescent="0.2">
      <c r="A373" s="20">
        <v>380</v>
      </c>
      <c r="B373" s="21">
        <v>219958928</v>
      </c>
    </row>
    <row r="374" spans="1:2" x14ac:dyDescent="0.2">
      <c r="A374" s="19" t="s">
        <v>6588</v>
      </c>
      <c r="B374" s="21">
        <v>564963000</v>
      </c>
    </row>
    <row r="375" spans="1:2" x14ac:dyDescent="0.2">
      <c r="A375" s="20">
        <v>185</v>
      </c>
      <c r="B375" s="21">
        <v>564963000</v>
      </c>
    </row>
    <row r="376" spans="1:2" x14ac:dyDescent="0.2">
      <c r="A376" s="19" t="s">
        <v>1710</v>
      </c>
      <c r="B376" s="21">
        <v>2383977064</v>
      </c>
    </row>
    <row r="377" spans="1:2" x14ac:dyDescent="0.2">
      <c r="A377" s="20">
        <v>254</v>
      </c>
      <c r="B377" s="21">
        <v>1062130440</v>
      </c>
    </row>
    <row r="378" spans="1:2" x14ac:dyDescent="0.2">
      <c r="A378" s="20">
        <v>264</v>
      </c>
      <c r="B378" s="21">
        <v>1321846624</v>
      </c>
    </row>
    <row r="379" spans="1:2" x14ac:dyDescent="0.2">
      <c r="A379" s="19" t="s">
        <v>6348</v>
      </c>
      <c r="B379" s="21">
        <v>727304256</v>
      </c>
    </row>
    <row r="380" spans="1:2" x14ac:dyDescent="0.2">
      <c r="A380" s="20">
        <v>1057</v>
      </c>
      <c r="B380" s="21">
        <v>727304256</v>
      </c>
    </row>
    <row r="381" spans="1:2" x14ac:dyDescent="0.2">
      <c r="A381" s="19" t="s">
        <v>6346</v>
      </c>
      <c r="B381" s="21">
        <v>917788704</v>
      </c>
    </row>
    <row r="382" spans="1:2" x14ac:dyDescent="0.2">
      <c r="A382" s="20">
        <v>1098</v>
      </c>
      <c r="B382" s="21">
        <v>917788704</v>
      </c>
    </row>
    <row r="383" spans="1:2" x14ac:dyDescent="0.2">
      <c r="A383" s="19" t="s">
        <v>984</v>
      </c>
      <c r="B383" s="21">
        <v>626679704</v>
      </c>
    </row>
    <row r="384" spans="1:2" x14ac:dyDescent="0.2">
      <c r="A384" s="20">
        <v>197</v>
      </c>
      <c r="B384" s="21">
        <v>626679704</v>
      </c>
    </row>
    <row r="385" spans="1:2" x14ac:dyDescent="0.2">
      <c r="A385" s="19" t="s">
        <v>6450</v>
      </c>
      <c r="B385" s="21">
        <v>2036660768</v>
      </c>
    </row>
    <row r="386" spans="1:2" x14ac:dyDescent="0.2">
      <c r="A386" s="20">
        <v>995</v>
      </c>
      <c r="B386" s="21">
        <v>480317344</v>
      </c>
    </row>
    <row r="387" spans="1:2" x14ac:dyDescent="0.2">
      <c r="A387" s="20">
        <v>1013</v>
      </c>
      <c r="B387" s="21">
        <v>789949856</v>
      </c>
    </row>
    <row r="388" spans="1:2" x14ac:dyDescent="0.2">
      <c r="A388" s="20">
        <v>1014</v>
      </c>
      <c r="B388" s="21">
        <v>396750368</v>
      </c>
    </row>
    <row r="389" spans="1:2" x14ac:dyDescent="0.2">
      <c r="A389" s="20">
        <v>1218</v>
      </c>
      <c r="B389" s="21">
        <v>369643200</v>
      </c>
    </row>
    <row r="390" spans="1:2" x14ac:dyDescent="0.2">
      <c r="A390" s="19" t="s">
        <v>6434</v>
      </c>
      <c r="B390" s="21">
        <v>1816921008</v>
      </c>
    </row>
    <row r="391" spans="1:2" x14ac:dyDescent="0.2">
      <c r="A391" s="20">
        <v>996</v>
      </c>
      <c r="B391" s="21">
        <v>512233120</v>
      </c>
    </row>
    <row r="392" spans="1:2" x14ac:dyDescent="0.2">
      <c r="A392" s="20">
        <v>1008</v>
      </c>
      <c r="B392" s="21">
        <v>522779096</v>
      </c>
    </row>
    <row r="393" spans="1:2" x14ac:dyDescent="0.2">
      <c r="A393" s="20">
        <v>1011</v>
      </c>
      <c r="B393" s="21">
        <v>781908792</v>
      </c>
    </row>
    <row r="394" spans="1:2" x14ac:dyDescent="0.2">
      <c r="A394" s="19" t="s">
        <v>7455</v>
      </c>
      <c r="B394" s="21">
        <v>4775820560</v>
      </c>
    </row>
    <row r="395" spans="1:2" x14ac:dyDescent="0.2">
      <c r="A395" s="20">
        <v>308</v>
      </c>
      <c r="B395" s="21">
        <v>1352898064</v>
      </c>
    </row>
    <row r="396" spans="1:2" x14ac:dyDescent="0.2">
      <c r="A396" s="20">
        <v>309</v>
      </c>
      <c r="B396" s="21">
        <v>1732553200</v>
      </c>
    </row>
    <row r="397" spans="1:2" x14ac:dyDescent="0.2">
      <c r="A397" s="20">
        <v>310</v>
      </c>
      <c r="B397" s="21">
        <v>1690369296</v>
      </c>
    </row>
    <row r="398" spans="1:2" x14ac:dyDescent="0.2">
      <c r="A398" s="19" t="s">
        <v>7440</v>
      </c>
      <c r="B398" s="21">
        <v>427146944</v>
      </c>
    </row>
    <row r="399" spans="1:2" x14ac:dyDescent="0.2">
      <c r="A399" s="20">
        <v>313</v>
      </c>
      <c r="B399" s="21">
        <v>427146944</v>
      </c>
    </row>
    <row r="400" spans="1:2" x14ac:dyDescent="0.2">
      <c r="A400" s="19" t="s">
        <v>7428</v>
      </c>
      <c r="B400" s="21">
        <v>509401592</v>
      </c>
    </row>
    <row r="401" spans="1:2" x14ac:dyDescent="0.2">
      <c r="A401" s="20">
        <v>324</v>
      </c>
      <c r="B401" s="21">
        <v>509401592</v>
      </c>
    </row>
    <row r="402" spans="1:2" x14ac:dyDescent="0.2">
      <c r="A402" s="19" t="s">
        <v>6896</v>
      </c>
      <c r="B402" s="21">
        <v>1288283480</v>
      </c>
    </row>
    <row r="403" spans="1:2" x14ac:dyDescent="0.2">
      <c r="A403" s="20">
        <v>872</v>
      </c>
      <c r="B403" s="21">
        <v>735589968</v>
      </c>
    </row>
    <row r="404" spans="1:2" x14ac:dyDescent="0.2">
      <c r="A404" s="20">
        <v>873</v>
      </c>
      <c r="B404" s="21">
        <v>552693512</v>
      </c>
    </row>
    <row r="405" spans="1:2" x14ac:dyDescent="0.2">
      <c r="A405" s="19" t="s">
        <v>7092</v>
      </c>
      <c r="B405" s="21">
        <v>1933833312</v>
      </c>
    </row>
    <row r="406" spans="1:2" x14ac:dyDescent="0.2">
      <c r="A406" s="20">
        <v>359</v>
      </c>
      <c r="B406" s="21">
        <v>1234608288</v>
      </c>
    </row>
    <row r="407" spans="1:2" x14ac:dyDescent="0.2">
      <c r="A407" s="20">
        <v>370</v>
      </c>
      <c r="B407" s="21">
        <v>699225024</v>
      </c>
    </row>
    <row r="408" spans="1:2" x14ac:dyDescent="0.2">
      <c r="A408" s="19" t="s">
        <v>3739</v>
      </c>
      <c r="B408" s="21">
        <v>2512673448</v>
      </c>
    </row>
    <row r="409" spans="1:2" x14ac:dyDescent="0.2">
      <c r="A409" s="20">
        <v>955</v>
      </c>
      <c r="B409" s="21">
        <v>1095274936</v>
      </c>
    </row>
    <row r="410" spans="1:2" x14ac:dyDescent="0.2">
      <c r="A410" s="20">
        <v>975</v>
      </c>
      <c r="B410" s="21">
        <v>1284326960</v>
      </c>
    </row>
    <row r="411" spans="1:2" x14ac:dyDescent="0.2">
      <c r="A411" s="20">
        <v>993</v>
      </c>
      <c r="B411" s="21">
        <v>133071552</v>
      </c>
    </row>
    <row r="412" spans="1:2" x14ac:dyDescent="0.2">
      <c r="A412" s="19" t="s">
        <v>7454</v>
      </c>
      <c r="B412" s="21">
        <v>246428800</v>
      </c>
    </row>
    <row r="413" spans="1:2" x14ac:dyDescent="0.2">
      <c r="A413" s="20">
        <v>307</v>
      </c>
      <c r="B413" s="21">
        <v>246428800</v>
      </c>
    </row>
    <row r="414" spans="1:2" x14ac:dyDescent="0.2">
      <c r="A414" s="19" t="s">
        <v>2138</v>
      </c>
      <c r="B414" s="21">
        <v>415812768</v>
      </c>
    </row>
    <row r="415" spans="1:2" x14ac:dyDescent="0.2">
      <c r="A415" s="20">
        <v>277</v>
      </c>
      <c r="B415" s="21">
        <v>415812768</v>
      </c>
    </row>
    <row r="416" spans="1:2" x14ac:dyDescent="0.2">
      <c r="A416" s="19" t="s">
        <v>7442</v>
      </c>
      <c r="B416" s="21">
        <v>354104640</v>
      </c>
    </row>
    <row r="417" spans="1:2" x14ac:dyDescent="0.2">
      <c r="A417" s="20">
        <v>314</v>
      </c>
      <c r="B417" s="21">
        <v>354104640</v>
      </c>
    </row>
    <row r="418" spans="1:2" x14ac:dyDescent="0.2">
      <c r="A418" s="19" t="s">
        <v>6859</v>
      </c>
      <c r="B418" s="21">
        <v>1860187800</v>
      </c>
    </row>
    <row r="419" spans="1:2" x14ac:dyDescent="0.2">
      <c r="A419" s="20">
        <v>844</v>
      </c>
      <c r="B419" s="21">
        <v>367178912</v>
      </c>
    </row>
    <row r="420" spans="1:2" x14ac:dyDescent="0.2">
      <c r="A420" s="20">
        <v>845</v>
      </c>
      <c r="B420" s="21">
        <v>1493008888</v>
      </c>
    </row>
    <row r="421" spans="1:2" x14ac:dyDescent="0.2">
      <c r="A421" s="19" t="s">
        <v>3405</v>
      </c>
      <c r="B421" s="21">
        <v>782360888</v>
      </c>
    </row>
    <row r="422" spans="1:2" x14ac:dyDescent="0.2">
      <c r="A422" s="20">
        <v>1010</v>
      </c>
      <c r="B422" s="21">
        <v>782360888</v>
      </c>
    </row>
    <row r="423" spans="1:2" x14ac:dyDescent="0.2">
      <c r="A423" s="19" t="s">
        <v>6869</v>
      </c>
      <c r="B423" s="21">
        <v>1592442376</v>
      </c>
    </row>
    <row r="424" spans="1:2" x14ac:dyDescent="0.2">
      <c r="A424" s="20">
        <v>866</v>
      </c>
      <c r="B424" s="21">
        <v>1592442376</v>
      </c>
    </row>
    <row r="425" spans="1:2" x14ac:dyDescent="0.2">
      <c r="A425" s="19" t="s">
        <v>7411</v>
      </c>
      <c r="B425" s="21">
        <v>2424067912</v>
      </c>
    </row>
    <row r="426" spans="1:2" x14ac:dyDescent="0.2">
      <c r="A426" s="20">
        <v>569</v>
      </c>
      <c r="B426" s="21">
        <v>1218813512</v>
      </c>
    </row>
    <row r="427" spans="1:2" x14ac:dyDescent="0.2">
      <c r="A427" s="20">
        <v>570</v>
      </c>
      <c r="B427" s="21">
        <v>1205254400</v>
      </c>
    </row>
    <row r="428" spans="1:2" x14ac:dyDescent="0.2">
      <c r="A428" s="19" t="s">
        <v>7422</v>
      </c>
      <c r="B428" s="21">
        <v>1078702688</v>
      </c>
    </row>
    <row r="429" spans="1:2" x14ac:dyDescent="0.2">
      <c r="A429" s="20">
        <v>317</v>
      </c>
      <c r="B429" s="21">
        <v>345004072</v>
      </c>
    </row>
    <row r="430" spans="1:2" x14ac:dyDescent="0.2">
      <c r="A430" s="20">
        <v>320</v>
      </c>
      <c r="B430" s="21">
        <v>733698616</v>
      </c>
    </row>
    <row r="431" spans="1:2" x14ac:dyDescent="0.2">
      <c r="A431" s="19" t="s">
        <v>6529</v>
      </c>
      <c r="B431" s="21">
        <v>1269383632</v>
      </c>
    </row>
    <row r="432" spans="1:2" x14ac:dyDescent="0.2">
      <c r="A432" s="20">
        <v>922</v>
      </c>
      <c r="B432" s="21">
        <v>1269383632</v>
      </c>
    </row>
    <row r="433" spans="1:2" x14ac:dyDescent="0.2">
      <c r="A433" s="19" t="s">
        <v>6799</v>
      </c>
      <c r="B433" s="21">
        <v>836977120</v>
      </c>
    </row>
    <row r="434" spans="1:2" x14ac:dyDescent="0.2">
      <c r="A434" s="20">
        <v>390</v>
      </c>
      <c r="B434" s="21">
        <v>836977120</v>
      </c>
    </row>
    <row r="435" spans="1:2" x14ac:dyDescent="0.2">
      <c r="A435" s="19" t="s">
        <v>6826</v>
      </c>
      <c r="B435" s="21">
        <v>5347995184</v>
      </c>
    </row>
    <row r="436" spans="1:2" x14ac:dyDescent="0.2">
      <c r="A436" s="20">
        <v>409</v>
      </c>
      <c r="B436" s="21">
        <v>1369467736</v>
      </c>
    </row>
    <row r="437" spans="1:2" x14ac:dyDescent="0.2">
      <c r="A437" s="20">
        <v>410</v>
      </c>
      <c r="B437" s="21">
        <v>1344935648</v>
      </c>
    </row>
    <row r="438" spans="1:2" x14ac:dyDescent="0.2">
      <c r="A438" s="20">
        <v>411</v>
      </c>
      <c r="B438" s="21">
        <v>1370910800</v>
      </c>
    </row>
    <row r="439" spans="1:2" x14ac:dyDescent="0.2">
      <c r="A439" s="20">
        <v>412</v>
      </c>
      <c r="B439" s="21">
        <v>1262681000</v>
      </c>
    </row>
    <row r="440" spans="1:2" x14ac:dyDescent="0.2">
      <c r="A440" s="19" t="s">
        <v>7437</v>
      </c>
      <c r="B440" s="21">
        <v>1597191408</v>
      </c>
    </row>
    <row r="441" spans="1:2" x14ac:dyDescent="0.2">
      <c r="A441" s="20">
        <v>322</v>
      </c>
      <c r="B441" s="21">
        <v>410992800</v>
      </c>
    </row>
    <row r="442" spans="1:2" x14ac:dyDescent="0.2">
      <c r="A442" s="20">
        <v>323</v>
      </c>
      <c r="B442" s="21">
        <v>1186198608</v>
      </c>
    </row>
    <row r="443" spans="1:2" x14ac:dyDescent="0.2">
      <c r="A443" s="19" t="s">
        <v>3373</v>
      </c>
      <c r="B443" s="21">
        <v>1761177992</v>
      </c>
    </row>
    <row r="444" spans="1:2" x14ac:dyDescent="0.2">
      <c r="A444" s="20">
        <v>1018</v>
      </c>
      <c r="B444" s="21">
        <v>1761177992</v>
      </c>
    </row>
    <row r="445" spans="1:2" x14ac:dyDescent="0.2">
      <c r="A445" s="19" t="s">
        <v>1365</v>
      </c>
      <c r="B445" s="21">
        <v>1541332464</v>
      </c>
    </row>
    <row r="446" spans="1:2" x14ac:dyDescent="0.2">
      <c r="A446" s="20">
        <v>355</v>
      </c>
      <c r="B446" s="21">
        <v>821840048</v>
      </c>
    </row>
    <row r="447" spans="1:2" x14ac:dyDescent="0.2">
      <c r="A447" s="20">
        <v>373</v>
      </c>
      <c r="B447" s="21">
        <v>719492416</v>
      </c>
    </row>
    <row r="448" spans="1:2" x14ac:dyDescent="0.2">
      <c r="A448" s="19" t="s">
        <v>6419</v>
      </c>
      <c r="B448" s="21">
        <v>997157224</v>
      </c>
    </row>
    <row r="449" spans="1:2" x14ac:dyDescent="0.2">
      <c r="A449" s="20">
        <v>82</v>
      </c>
      <c r="B449" s="21">
        <v>997157224</v>
      </c>
    </row>
    <row r="450" spans="1:2" x14ac:dyDescent="0.2">
      <c r="A450" s="19" t="s">
        <v>2803</v>
      </c>
      <c r="B450" s="21">
        <v>1464356456</v>
      </c>
    </row>
    <row r="451" spans="1:2" x14ac:dyDescent="0.2">
      <c r="A451" s="20">
        <v>457</v>
      </c>
      <c r="B451" s="21">
        <v>560415656</v>
      </c>
    </row>
    <row r="452" spans="1:2" x14ac:dyDescent="0.2">
      <c r="A452" s="20">
        <v>1031</v>
      </c>
      <c r="B452" s="21">
        <v>903940800</v>
      </c>
    </row>
    <row r="453" spans="1:2" x14ac:dyDescent="0.2">
      <c r="A453" s="19" t="s">
        <v>7426</v>
      </c>
      <c r="B453" s="21">
        <v>3804078048</v>
      </c>
    </row>
    <row r="454" spans="1:2" x14ac:dyDescent="0.2">
      <c r="A454" s="20">
        <v>321</v>
      </c>
      <c r="B454" s="21">
        <v>704646352</v>
      </c>
    </row>
    <row r="455" spans="1:2" x14ac:dyDescent="0.2">
      <c r="A455" s="20">
        <v>328</v>
      </c>
      <c r="B455" s="21">
        <v>1614898024</v>
      </c>
    </row>
    <row r="456" spans="1:2" x14ac:dyDescent="0.2">
      <c r="A456" s="20">
        <v>333</v>
      </c>
      <c r="B456" s="21">
        <v>348842304</v>
      </c>
    </row>
    <row r="457" spans="1:2" x14ac:dyDescent="0.2">
      <c r="A457" s="20">
        <v>334</v>
      </c>
      <c r="B457" s="21">
        <v>1135691368</v>
      </c>
    </row>
    <row r="458" spans="1:2" x14ac:dyDescent="0.2">
      <c r="A458" s="19" t="s">
        <v>7087</v>
      </c>
      <c r="B458" s="21">
        <v>2039198320</v>
      </c>
    </row>
    <row r="459" spans="1:2" x14ac:dyDescent="0.2">
      <c r="A459" s="20">
        <v>349</v>
      </c>
      <c r="B459" s="21">
        <v>1010358080</v>
      </c>
    </row>
    <row r="460" spans="1:2" x14ac:dyDescent="0.2">
      <c r="A460" s="20">
        <v>351</v>
      </c>
      <c r="B460" s="21">
        <v>1028840240</v>
      </c>
    </row>
    <row r="461" spans="1:2" x14ac:dyDescent="0.2">
      <c r="A461" s="19" t="s">
        <v>174</v>
      </c>
      <c r="B461" s="21">
        <v>651343112</v>
      </c>
    </row>
    <row r="462" spans="1:2" x14ac:dyDescent="0.2">
      <c r="A462" s="20">
        <v>276</v>
      </c>
      <c r="B462" s="21">
        <v>365095192</v>
      </c>
    </row>
    <row r="463" spans="1:2" x14ac:dyDescent="0.2">
      <c r="A463" s="20">
        <v>285</v>
      </c>
      <c r="B463" s="21">
        <v>286247920</v>
      </c>
    </row>
    <row r="464" spans="1:2" x14ac:dyDescent="0.2">
      <c r="A464" s="19" t="s">
        <v>7104</v>
      </c>
      <c r="B464" s="21">
        <v>4704796640</v>
      </c>
    </row>
    <row r="465" spans="1:2" x14ac:dyDescent="0.2">
      <c r="A465" s="20">
        <v>794</v>
      </c>
      <c r="B465" s="21">
        <v>653472976</v>
      </c>
    </row>
    <row r="466" spans="1:2" x14ac:dyDescent="0.2">
      <c r="A466" s="20">
        <v>795</v>
      </c>
      <c r="B466" s="21">
        <v>702322080</v>
      </c>
    </row>
    <row r="467" spans="1:2" x14ac:dyDescent="0.2">
      <c r="A467" s="20">
        <v>797</v>
      </c>
      <c r="B467" s="21">
        <v>1115818080</v>
      </c>
    </row>
    <row r="468" spans="1:2" x14ac:dyDescent="0.2">
      <c r="A468" s="20">
        <v>810</v>
      </c>
      <c r="B468" s="21">
        <v>692670720</v>
      </c>
    </row>
    <row r="469" spans="1:2" x14ac:dyDescent="0.2">
      <c r="A469" s="20">
        <v>811</v>
      </c>
      <c r="B469" s="21">
        <v>684012336</v>
      </c>
    </row>
    <row r="470" spans="1:2" x14ac:dyDescent="0.2">
      <c r="A470" s="20">
        <v>812</v>
      </c>
      <c r="B470" s="21">
        <v>574339472</v>
      </c>
    </row>
    <row r="471" spans="1:2" x14ac:dyDescent="0.2">
      <c r="A471" s="20">
        <v>1212</v>
      </c>
      <c r="B471" s="21">
        <v>282160976</v>
      </c>
    </row>
    <row r="472" spans="1:2" x14ac:dyDescent="0.2">
      <c r="A472" s="19" t="s">
        <v>6792</v>
      </c>
      <c r="B472" s="21">
        <v>591656240</v>
      </c>
    </row>
    <row r="473" spans="1:2" x14ac:dyDescent="0.2">
      <c r="A473" s="20">
        <v>394</v>
      </c>
      <c r="B473" s="21">
        <v>591656240</v>
      </c>
    </row>
    <row r="474" spans="1:2" x14ac:dyDescent="0.2">
      <c r="A474" s="19" t="s">
        <v>7453</v>
      </c>
      <c r="B474" s="21">
        <v>929036576</v>
      </c>
    </row>
    <row r="475" spans="1:2" x14ac:dyDescent="0.2">
      <c r="A475" s="20">
        <v>306</v>
      </c>
      <c r="B475" s="21">
        <v>929036576</v>
      </c>
    </row>
    <row r="476" spans="1:2" x14ac:dyDescent="0.2">
      <c r="A476" s="19" t="s">
        <v>7192</v>
      </c>
      <c r="B476" s="21">
        <v>1914562336</v>
      </c>
    </row>
    <row r="477" spans="1:2" x14ac:dyDescent="0.2">
      <c r="A477" s="20">
        <v>653</v>
      </c>
      <c r="B477" s="21">
        <v>520946104</v>
      </c>
    </row>
    <row r="478" spans="1:2" x14ac:dyDescent="0.2">
      <c r="A478" s="20">
        <v>662</v>
      </c>
      <c r="B478" s="21">
        <v>549807384</v>
      </c>
    </row>
    <row r="479" spans="1:2" x14ac:dyDescent="0.2">
      <c r="A479" s="20">
        <v>676</v>
      </c>
      <c r="B479" s="21">
        <v>216459600</v>
      </c>
    </row>
    <row r="480" spans="1:2" x14ac:dyDescent="0.2">
      <c r="A480" s="20">
        <v>695</v>
      </c>
      <c r="B480" s="21">
        <v>627349248</v>
      </c>
    </row>
    <row r="481" spans="1:2" x14ac:dyDescent="0.2">
      <c r="A481" s="19" t="s">
        <v>3147</v>
      </c>
      <c r="B481" s="21">
        <v>2181363936</v>
      </c>
    </row>
    <row r="482" spans="1:2" x14ac:dyDescent="0.2">
      <c r="A482" s="20">
        <v>861</v>
      </c>
      <c r="B482" s="21">
        <v>828783232</v>
      </c>
    </row>
    <row r="483" spans="1:2" x14ac:dyDescent="0.2">
      <c r="A483" s="20">
        <v>862</v>
      </c>
      <c r="B483" s="21">
        <v>1352580704</v>
      </c>
    </row>
    <row r="484" spans="1:2" x14ac:dyDescent="0.2">
      <c r="A484" s="19" t="s">
        <v>6839</v>
      </c>
      <c r="B484" s="21">
        <v>876792808</v>
      </c>
    </row>
    <row r="485" spans="1:2" x14ac:dyDescent="0.2">
      <c r="A485" s="20">
        <v>422</v>
      </c>
      <c r="B485" s="21">
        <v>876792808</v>
      </c>
    </row>
    <row r="486" spans="1:2" x14ac:dyDescent="0.2">
      <c r="A486" s="19" t="s">
        <v>7288</v>
      </c>
      <c r="B486" s="21">
        <v>311732432</v>
      </c>
    </row>
    <row r="487" spans="1:2" x14ac:dyDescent="0.2">
      <c r="A487" s="20">
        <v>49</v>
      </c>
      <c r="B487" s="21">
        <v>311732432</v>
      </c>
    </row>
    <row r="488" spans="1:2" x14ac:dyDescent="0.2">
      <c r="A488" s="19" t="s">
        <v>7170</v>
      </c>
      <c r="B488" s="21">
        <v>1380344728</v>
      </c>
    </row>
    <row r="489" spans="1:2" x14ac:dyDescent="0.2">
      <c r="A489" s="20">
        <v>657</v>
      </c>
      <c r="B489" s="21">
        <v>1380344728</v>
      </c>
    </row>
    <row r="490" spans="1:2" x14ac:dyDescent="0.2">
      <c r="A490" s="19" t="s">
        <v>6805</v>
      </c>
      <c r="B490" s="21">
        <v>1027461568</v>
      </c>
    </row>
    <row r="491" spans="1:2" x14ac:dyDescent="0.2">
      <c r="A491" s="20">
        <v>397</v>
      </c>
      <c r="B491" s="21">
        <v>1027461568</v>
      </c>
    </row>
    <row r="492" spans="1:2" x14ac:dyDescent="0.2">
      <c r="A492" s="19" t="s">
        <v>6834</v>
      </c>
      <c r="B492" s="21">
        <v>460337416</v>
      </c>
    </row>
    <row r="493" spans="1:2" x14ac:dyDescent="0.2">
      <c r="A493" s="20">
        <v>387</v>
      </c>
      <c r="B493" s="21">
        <v>460337416</v>
      </c>
    </row>
    <row r="494" spans="1:2" x14ac:dyDescent="0.2">
      <c r="A494" s="19" t="s">
        <v>6832</v>
      </c>
      <c r="B494" s="21">
        <v>1150122008</v>
      </c>
    </row>
    <row r="495" spans="1:2" x14ac:dyDescent="0.2">
      <c r="A495" s="20">
        <v>382</v>
      </c>
      <c r="B495" s="21">
        <v>1150122008</v>
      </c>
    </row>
    <row r="496" spans="1:2" x14ac:dyDescent="0.2">
      <c r="A496" s="19" t="s">
        <v>6843</v>
      </c>
      <c r="B496" s="21">
        <v>115445120</v>
      </c>
    </row>
    <row r="497" spans="1:2" x14ac:dyDescent="0.2">
      <c r="A497" s="20">
        <v>385</v>
      </c>
      <c r="B497" s="21">
        <v>115445120</v>
      </c>
    </row>
    <row r="498" spans="1:2" x14ac:dyDescent="0.2">
      <c r="A498" s="19" t="s">
        <v>7433</v>
      </c>
      <c r="B498" s="21">
        <v>445944128</v>
      </c>
    </row>
    <row r="499" spans="1:2" x14ac:dyDescent="0.2">
      <c r="A499" s="20">
        <v>335</v>
      </c>
      <c r="B499" s="21">
        <v>445944128</v>
      </c>
    </row>
    <row r="500" spans="1:2" x14ac:dyDescent="0.2">
      <c r="A500" s="19" t="s">
        <v>6801</v>
      </c>
      <c r="B500" s="21">
        <v>937991600</v>
      </c>
    </row>
    <row r="501" spans="1:2" x14ac:dyDescent="0.2">
      <c r="A501" s="20">
        <v>393</v>
      </c>
      <c r="B501" s="21">
        <v>937991600</v>
      </c>
    </row>
    <row r="502" spans="1:2" x14ac:dyDescent="0.2">
      <c r="A502" s="19" t="s">
        <v>6845</v>
      </c>
      <c r="B502" s="21">
        <v>199142832</v>
      </c>
    </row>
    <row r="503" spans="1:2" x14ac:dyDescent="0.2">
      <c r="A503" s="20">
        <v>389</v>
      </c>
      <c r="B503" s="21">
        <v>199142832</v>
      </c>
    </row>
    <row r="504" spans="1:2" x14ac:dyDescent="0.2">
      <c r="A504" s="19" t="s">
        <v>7445</v>
      </c>
      <c r="B504" s="21">
        <v>360766000</v>
      </c>
    </row>
    <row r="505" spans="1:2" x14ac:dyDescent="0.2">
      <c r="A505" s="20">
        <v>329</v>
      </c>
      <c r="B505" s="21">
        <v>360766000</v>
      </c>
    </row>
    <row r="506" spans="1:2" x14ac:dyDescent="0.2">
      <c r="A506" s="19" t="s">
        <v>7424</v>
      </c>
      <c r="B506" s="21">
        <v>548851152</v>
      </c>
    </row>
    <row r="507" spans="1:2" x14ac:dyDescent="0.2">
      <c r="A507" s="20">
        <v>318</v>
      </c>
      <c r="B507" s="21">
        <v>548851152</v>
      </c>
    </row>
    <row r="508" spans="1:2" x14ac:dyDescent="0.2">
      <c r="A508" s="19" t="s">
        <v>907</v>
      </c>
      <c r="B508" s="21">
        <v>6151773792</v>
      </c>
    </row>
    <row r="509" spans="1:2" x14ac:dyDescent="0.2">
      <c r="A509" s="20">
        <v>471</v>
      </c>
      <c r="B509" s="21">
        <v>731142128</v>
      </c>
    </row>
    <row r="510" spans="1:2" x14ac:dyDescent="0.2">
      <c r="A510" s="20">
        <v>496</v>
      </c>
      <c r="B510" s="21">
        <v>2062491592</v>
      </c>
    </row>
    <row r="511" spans="1:2" x14ac:dyDescent="0.2">
      <c r="A511" s="20">
        <v>1017</v>
      </c>
      <c r="B511" s="21">
        <v>1631613144</v>
      </c>
    </row>
    <row r="512" spans="1:2" x14ac:dyDescent="0.2">
      <c r="A512" s="20">
        <v>1022</v>
      </c>
      <c r="B512" s="21">
        <v>1726526928</v>
      </c>
    </row>
    <row r="513" spans="1:2" x14ac:dyDescent="0.2">
      <c r="A513" s="19" t="s">
        <v>6324</v>
      </c>
      <c r="B513" s="21">
        <v>1152044624</v>
      </c>
    </row>
    <row r="514" spans="1:2" x14ac:dyDescent="0.2">
      <c r="A514" s="20">
        <v>1060</v>
      </c>
      <c r="B514" s="21">
        <v>462516376</v>
      </c>
    </row>
    <row r="515" spans="1:2" x14ac:dyDescent="0.2">
      <c r="A515" s="20">
        <v>1130</v>
      </c>
      <c r="B515" s="21">
        <v>689528248</v>
      </c>
    </row>
    <row r="516" spans="1:2" x14ac:dyDescent="0.2">
      <c r="A516" s="19" t="s">
        <v>7461</v>
      </c>
      <c r="B516" s="21">
        <v>985612712</v>
      </c>
    </row>
    <row r="517" spans="1:2" x14ac:dyDescent="0.2">
      <c r="A517" s="20">
        <v>267</v>
      </c>
      <c r="B517" s="21">
        <v>985612712</v>
      </c>
    </row>
    <row r="518" spans="1:2" x14ac:dyDescent="0.2">
      <c r="A518" s="19" t="s">
        <v>476</v>
      </c>
      <c r="B518" s="21">
        <v>359322936</v>
      </c>
    </row>
    <row r="519" spans="1:2" x14ac:dyDescent="0.2">
      <c r="A519" s="20">
        <v>1122</v>
      </c>
      <c r="B519" s="21">
        <v>359322936</v>
      </c>
    </row>
    <row r="520" spans="1:2" x14ac:dyDescent="0.2">
      <c r="A520" s="19" t="s">
        <v>6858</v>
      </c>
      <c r="B520" s="21">
        <v>714643520</v>
      </c>
    </row>
    <row r="521" spans="1:2" x14ac:dyDescent="0.2">
      <c r="A521" s="20">
        <v>841</v>
      </c>
      <c r="B521" s="21">
        <v>714643520</v>
      </c>
    </row>
    <row r="522" spans="1:2" x14ac:dyDescent="0.2">
      <c r="A522" s="19" t="s">
        <v>7287</v>
      </c>
      <c r="B522" s="21">
        <v>369643200</v>
      </c>
    </row>
    <row r="523" spans="1:2" x14ac:dyDescent="0.2">
      <c r="A523" s="20">
        <v>48</v>
      </c>
      <c r="B523" s="21">
        <v>369643200</v>
      </c>
    </row>
    <row r="524" spans="1:2" x14ac:dyDescent="0.2">
      <c r="A524" s="19" t="s">
        <v>6784</v>
      </c>
      <c r="B524" s="21">
        <v>297271184</v>
      </c>
    </row>
    <row r="525" spans="1:2" x14ac:dyDescent="0.2">
      <c r="A525" s="20">
        <v>746</v>
      </c>
      <c r="B525" s="21">
        <v>297271184</v>
      </c>
    </row>
    <row r="526" spans="1:2" x14ac:dyDescent="0.2">
      <c r="A526" s="19" t="s">
        <v>449</v>
      </c>
      <c r="B526" s="21">
        <v>944618136</v>
      </c>
    </row>
    <row r="527" spans="1:2" x14ac:dyDescent="0.2">
      <c r="A527" s="20">
        <v>1050</v>
      </c>
      <c r="B527" s="21">
        <v>944618136</v>
      </c>
    </row>
    <row r="528" spans="1:2" x14ac:dyDescent="0.2">
      <c r="A528" s="19" t="s">
        <v>7446</v>
      </c>
      <c r="B528" s="21">
        <v>835197528</v>
      </c>
    </row>
    <row r="529" spans="1:2" x14ac:dyDescent="0.2">
      <c r="A529" s="20">
        <v>332</v>
      </c>
      <c r="B529" s="21">
        <v>835197528</v>
      </c>
    </row>
    <row r="530" spans="1:2" x14ac:dyDescent="0.2">
      <c r="A530" s="19" t="s">
        <v>7430</v>
      </c>
      <c r="B530" s="21">
        <v>882419512</v>
      </c>
    </row>
    <row r="531" spans="1:2" x14ac:dyDescent="0.2">
      <c r="A531" s="20">
        <v>325</v>
      </c>
      <c r="B531" s="21">
        <v>882419512</v>
      </c>
    </row>
    <row r="532" spans="1:2" x14ac:dyDescent="0.2">
      <c r="A532" s="19" t="s">
        <v>4854</v>
      </c>
      <c r="B532" s="21">
        <v>5787664872</v>
      </c>
    </row>
    <row r="533" spans="1:2" x14ac:dyDescent="0.2">
      <c r="A533" s="20">
        <v>819</v>
      </c>
      <c r="B533" s="21">
        <v>506420464</v>
      </c>
    </row>
    <row r="534" spans="1:2" x14ac:dyDescent="0.2">
      <c r="A534" s="20">
        <v>826</v>
      </c>
      <c r="B534" s="21">
        <v>1318247000</v>
      </c>
    </row>
    <row r="535" spans="1:2" x14ac:dyDescent="0.2">
      <c r="A535" s="20">
        <v>837</v>
      </c>
      <c r="B535" s="21">
        <v>1027608096</v>
      </c>
    </row>
    <row r="536" spans="1:2" x14ac:dyDescent="0.2">
      <c r="A536" s="20">
        <v>850</v>
      </c>
      <c r="B536" s="21">
        <v>1334819248</v>
      </c>
    </row>
    <row r="537" spans="1:2" x14ac:dyDescent="0.2">
      <c r="A537" s="20">
        <v>851</v>
      </c>
      <c r="B537" s="21">
        <v>1600570064</v>
      </c>
    </row>
    <row r="538" spans="1:2" x14ac:dyDescent="0.2">
      <c r="A538" s="19" t="s">
        <v>6430</v>
      </c>
      <c r="B538" s="21">
        <v>1913006096</v>
      </c>
    </row>
    <row r="539" spans="1:2" x14ac:dyDescent="0.2">
      <c r="A539" s="20">
        <v>1000</v>
      </c>
      <c r="B539" s="21">
        <v>680968736</v>
      </c>
    </row>
    <row r="540" spans="1:2" x14ac:dyDescent="0.2">
      <c r="A540" s="20">
        <v>1005</v>
      </c>
      <c r="B540" s="21">
        <v>726964960</v>
      </c>
    </row>
    <row r="541" spans="1:2" x14ac:dyDescent="0.2">
      <c r="A541" s="20">
        <v>1006</v>
      </c>
      <c r="B541" s="21">
        <v>505072400</v>
      </c>
    </row>
    <row r="542" spans="1:2" x14ac:dyDescent="0.2">
      <c r="A542" s="19" t="s">
        <v>6797</v>
      </c>
      <c r="B542" s="21">
        <v>2396089368</v>
      </c>
    </row>
    <row r="543" spans="1:2" x14ac:dyDescent="0.2">
      <c r="A543" s="20">
        <v>383</v>
      </c>
      <c r="B543" s="21">
        <v>287857200</v>
      </c>
    </row>
    <row r="544" spans="1:2" x14ac:dyDescent="0.2">
      <c r="A544" s="20">
        <v>402</v>
      </c>
      <c r="B544" s="21">
        <v>767625712</v>
      </c>
    </row>
    <row r="545" spans="1:2" x14ac:dyDescent="0.2">
      <c r="A545" s="20">
        <v>406</v>
      </c>
      <c r="B545" s="21">
        <v>1340606456</v>
      </c>
    </row>
    <row r="546" spans="1:2" x14ac:dyDescent="0.2">
      <c r="A546" s="19" t="s">
        <v>6817</v>
      </c>
      <c r="B546" s="21">
        <v>922117896</v>
      </c>
    </row>
    <row r="547" spans="1:2" x14ac:dyDescent="0.2">
      <c r="A547" s="20">
        <v>395</v>
      </c>
      <c r="B547" s="21">
        <v>922117896</v>
      </c>
    </row>
    <row r="548" spans="1:2" x14ac:dyDescent="0.2">
      <c r="A548" s="19" t="s">
        <v>6813</v>
      </c>
      <c r="B548" s="21">
        <v>409830176</v>
      </c>
    </row>
    <row r="549" spans="1:2" x14ac:dyDescent="0.2">
      <c r="A549" s="20">
        <v>384</v>
      </c>
      <c r="B549" s="21">
        <v>409830176</v>
      </c>
    </row>
    <row r="550" spans="1:2" x14ac:dyDescent="0.2">
      <c r="A550" s="19" t="s">
        <v>6821</v>
      </c>
      <c r="B550" s="21">
        <v>1080854936</v>
      </c>
    </row>
    <row r="551" spans="1:2" x14ac:dyDescent="0.2">
      <c r="A551" s="20">
        <v>403</v>
      </c>
      <c r="B551" s="21">
        <v>1080854936</v>
      </c>
    </row>
    <row r="552" spans="1:2" x14ac:dyDescent="0.2">
      <c r="A552" s="19" t="s">
        <v>6824</v>
      </c>
      <c r="B552" s="21">
        <v>758098096</v>
      </c>
    </row>
    <row r="553" spans="1:2" x14ac:dyDescent="0.2">
      <c r="A553" s="20">
        <v>407</v>
      </c>
      <c r="B553" s="21">
        <v>758098096</v>
      </c>
    </row>
    <row r="554" spans="1:2" x14ac:dyDescent="0.2">
      <c r="A554" s="19" t="s">
        <v>6815</v>
      </c>
      <c r="B554" s="21">
        <v>505072400</v>
      </c>
    </row>
    <row r="555" spans="1:2" x14ac:dyDescent="0.2">
      <c r="A555" s="20">
        <v>392</v>
      </c>
      <c r="B555" s="21">
        <v>505072400</v>
      </c>
    </row>
    <row r="556" spans="1:2" x14ac:dyDescent="0.2">
      <c r="A556" s="19" t="s">
        <v>6837</v>
      </c>
      <c r="B556" s="21">
        <v>3725048632</v>
      </c>
    </row>
    <row r="557" spans="1:2" x14ac:dyDescent="0.2">
      <c r="A557" s="20">
        <v>416</v>
      </c>
      <c r="B557" s="21">
        <v>1036119952</v>
      </c>
    </row>
    <row r="558" spans="1:2" x14ac:dyDescent="0.2">
      <c r="A558" s="20">
        <v>417</v>
      </c>
      <c r="B558" s="21">
        <v>1007258672</v>
      </c>
    </row>
    <row r="559" spans="1:2" x14ac:dyDescent="0.2">
      <c r="A559" s="20">
        <v>418</v>
      </c>
      <c r="B559" s="21">
        <v>1071253936</v>
      </c>
    </row>
    <row r="560" spans="1:2" x14ac:dyDescent="0.2">
      <c r="A560" s="20">
        <v>419</v>
      </c>
      <c r="B560" s="21">
        <v>610416072</v>
      </c>
    </row>
    <row r="561" spans="1:2" x14ac:dyDescent="0.2">
      <c r="A561" s="19" t="s">
        <v>7125</v>
      </c>
      <c r="B561" s="21">
        <v>1199964848</v>
      </c>
    </row>
    <row r="562" spans="1:2" x14ac:dyDescent="0.2">
      <c r="A562" s="20">
        <v>761</v>
      </c>
      <c r="B562" s="21">
        <v>597337648</v>
      </c>
    </row>
    <row r="563" spans="1:2" x14ac:dyDescent="0.2">
      <c r="A563" s="20">
        <v>780</v>
      </c>
      <c r="B563" s="21">
        <v>602627200</v>
      </c>
    </row>
    <row r="564" spans="1:2" x14ac:dyDescent="0.2">
      <c r="A564" s="19" t="s">
        <v>3819</v>
      </c>
      <c r="B564" s="21">
        <v>5911909152</v>
      </c>
    </row>
    <row r="565" spans="1:2" x14ac:dyDescent="0.2">
      <c r="A565" s="20">
        <v>766</v>
      </c>
      <c r="B565" s="21">
        <v>468995800</v>
      </c>
    </row>
    <row r="566" spans="1:2" x14ac:dyDescent="0.2">
      <c r="A566" s="20">
        <v>767</v>
      </c>
      <c r="B566" s="21">
        <v>837857920</v>
      </c>
    </row>
    <row r="567" spans="1:2" x14ac:dyDescent="0.2">
      <c r="A567" s="20">
        <v>768</v>
      </c>
      <c r="B567" s="21">
        <v>1164552648</v>
      </c>
    </row>
    <row r="568" spans="1:2" x14ac:dyDescent="0.2">
      <c r="A568" s="20">
        <v>769</v>
      </c>
      <c r="B568" s="21">
        <v>340563104</v>
      </c>
    </row>
    <row r="569" spans="1:2" x14ac:dyDescent="0.2">
      <c r="A569" s="20">
        <v>770</v>
      </c>
      <c r="B569" s="21">
        <v>574002408</v>
      </c>
    </row>
    <row r="570" spans="1:2" x14ac:dyDescent="0.2">
      <c r="A570" s="20">
        <v>778</v>
      </c>
      <c r="B570" s="21">
        <v>744244592</v>
      </c>
    </row>
    <row r="571" spans="1:2" x14ac:dyDescent="0.2">
      <c r="A571" s="20">
        <v>781</v>
      </c>
      <c r="B571" s="21">
        <v>1061603744</v>
      </c>
    </row>
    <row r="572" spans="1:2" x14ac:dyDescent="0.2">
      <c r="A572" s="20">
        <v>809</v>
      </c>
      <c r="B572" s="21">
        <v>720088936</v>
      </c>
    </row>
    <row r="573" spans="1:2" x14ac:dyDescent="0.2">
      <c r="A573" s="19" t="s">
        <v>554</v>
      </c>
      <c r="B573" s="21">
        <v>708881768</v>
      </c>
    </row>
    <row r="574" spans="1:2" x14ac:dyDescent="0.2">
      <c r="A574" s="20">
        <v>1144</v>
      </c>
      <c r="B574" s="21">
        <v>418825904</v>
      </c>
    </row>
    <row r="575" spans="1:2" x14ac:dyDescent="0.2">
      <c r="A575" s="20">
        <v>1149</v>
      </c>
      <c r="B575" s="21">
        <v>290055864</v>
      </c>
    </row>
    <row r="576" spans="1:2" x14ac:dyDescent="0.2">
      <c r="A576" s="19" t="s">
        <v>7120</v>
      </c>
      <c r="B576" s="21">
        <v>2963823568</v>
      </c>
    </row>
    <row r="577" spans="1:2" x14ac:dyDescent="0.2">
      <c r="A577" s="20">
        <v>775</v>
      </c>
      <c r="B577" s="21">
        <v>911786560</v>
      </c>
    </row>
    <row r="578" spans="1:2" x14ac:dyDescent="0.2">
      <c r="A578" s="20">
        <v>776</v>
      </c>
      <c r="B578" s="21">
        <v>1059208976</v>
      </c>
    </row>
    <row r="579" spans="1:2" x14ac:dyDescent="0.2">
      <c r="A579" s="20">
        <v>777</v>
      </c>
      <c r="B579" s="21">
        <v>992828032</v>
      </c>
    </row>
    <row r="580" spans="1:2" x14ac:dyDescent="0.2">
      <c r="A580" s="19" t="s">
        <v>6432</v>
      </c>
      <c r="B580" s="21">
        <v>224478632</v>
      </c>
    </row>
    <row r="581" spans="1:2" x14ac:dyDescent="0.2">
      <c r="A581" s="20">
        <v>1004</v>
      </c>
      <c r="B581" s="21">
        <v>224478632</v>
      </c>
    </row>
    <row r="582" spans="1:2" x14ac:dyDescent="0.2">
      <c r="A582" s="19" t="s">
        <v>6739</v>
      </c>
      <c r="B582" s="21">
        <v>1092829184</v>
      </c>
    </row>
    <row r="583" spans="1:2" x14ac:dyDescent="0.2">
      <c r="A583" s="20">
        <v>622</v>
      </c>
      <c r="B583" s="21">
        <v>724418128</v>
      </c>
    </row>
    <row r="584" spans="1:2" x14ac:dyDescent="0.2">
      <c r="A584" s="20">
        <v>1201</v>
      </c>
      <c r="B584" s="21">
        <v>368411056</v>
      </c>
    </row>
    <row r="585" spans="1:2" x14ac:dyDescent="0.2">
      <c r="A585" s="19" t="s">
        <v>2732</v>
      </c>
      <c r="B585" s="21">
        <v>1901958352</v>
      </c>
    </row>
    <row r="586" spans="1:2" x14ac:dyDescent="0.2">
      <c r="A586" s="20">
        <v>1052</v>
      </c>
      <c r="B586" s="21">
        <v>805229712</v>
      </c>
    </row>
    <row r="587" spans="1:2" x14ac:dyDescent="0.2">
      <c r="A587" s="20">
        <v>1097</v>
      </c>
      <c r="B587" s="21">
        <v>671024760</v>
      </c>
    </row>
    <row r="588" spans="1:2" x14ac:dyDescent="0.2">
      <c r="A588" s="20">
        <v>1136</v>
      </c>
      <c r="B588" s="21">
        <v>425703880</v>
      </c>
    </row>
    <row r="589" spans="1:2" x14ac:dyDescent="0.2">
      <c r="A589" s="19" t="s">
        <v>7088</v>
      </c>
      <c r="B589" s="21">
        <v>982018768</v>
      </c>
    </row>
    <row r="590" spans="1:2" x14ac:dyDescent="0.2">
      <c r="A590" s="20">
        <v>350</v>
      </c>
      <c r="B590" s="21">
        <v>982018768</v>
      </c>
    </row>
    <row r="591" spans="1:2" x14ac:dyDescent="0.2">
      <c r="A591" s="19" t="s">
        <v>6415</v>
      </c>
      <c r="B591" s="21">
        <v>2991471672</v>
      </c>
    </row>
    <row r="592" spans="1:2" x14ac:dyDescent="0.2">
      <c r="A592" s="20">
        <v>70</v>
      </c>
      <c r="B592" s="21">
        <v>1154451200</v>
      </c>
    </row>
    <row r="593" spans="1:2" x14ac:dyDescent="0.2">
      <c r="A593" s="20">
        <v>71</v>
      </c>
      <c r="B593" s="21">
        <v>959637560</v>
      </c>
    </row>
    <row r="594" spans="1:2" x14ac:dyDescent="0.2">
      <c r="A594" s="20">
        <v>72</v>
      </c>
      <c r="B594" s="21">
        <v>877382912</v>
      </c>
    </row>
    <row r="595" spans="1:2" x14ac:dyDescent="0.2">
      <c r="A595" s="19" t="s">
        <v>454</v>
      </c>
      <c r="B595" s="21">
        <v>2770500960</v>
      </c>
    </row>
    <row r="596" spans="1:2" x14ac:dyDescent="0.2">
      <c r="A596" s="20">
        <v>427</v>
      </c>
      <c r="B596" s="21">
        <v>219382440</v>
      </c>
    </row>
    <row r="597" spans="1:2" x14ac:dyDescent="0.2">
      <c r="A597" s="20">
        <v>434</v>
      </c>
      <c r="B597" s="21">
        <v>1304343376</v>
      </c>
    </row>
    <row r="598" spans="1:2" x14ac:dyDescent="0.2">
      <c r="A598" s="20">
        <v>456</v>
      </c>
      <c r="B598" s="21">
        <v>751241416</v>
      </c>
    </row>
    <row r="599" spans="1:2" x14ac:dyDescent="0.2">
      <c r="A599" s="20">
        <v>466</v>
      </c>
      <c r="B599" s="21">
        <v>495533728</v>
      </c>
    </row>
    <row r="600" spans="1:2" x14ac:dyDescent="0.2">
      <c r="A600" s="19" t="s">
        <v>7108</v>
      </c>
      <c r="B600" s="21">
        <v>3138116752</v>
      </c>
    </row>
    <row r="601" spans="1:2" x14ac:dyDescent="0.2">
      <c r="A601" s="20">
        <v>758</v>
      </c>
      <c r="B601" s="21">
        <v>407839664</v>
      </c>
    </row>
    <row r="602" spans="1:2" x14ac:dyDescent="0.2">
      <c r="A602" s="20">
        <v>759</v>
      </c>
      <c r="B602" s="21">
        <v>590213176</v>
      </c>
    </row>
    <row r="603" spans="1:2" x14ac:dyDescent="0.2">
      <c r="A603" s="20">
        <v>760</v>
      </c>
      <c r="B603" s="21">
        <v>549807384</v>
      </c>
    </row>
    <row r="604" spans="1:2" x14ac:dyDescent="0.2">
      <c r="A604" s="20">
        <v>772</v>
      </c>
      <c r="B604" s="21">
        <v>598871560</v>
      </c>
    </row>
    <row r="605" spans="1:2" x14ac:dyDescent="0.2">
      <c r="A605" s="20">
        <v>773</v>
      </c>
      <c r="B605" s="21">
        <v>624846712</v>
      </c>
    </row>
    <row r="606" spans="1:2" x14ac:dyDescent="0.2">
      <c r="A606" s="20">
        <v>1211</v>
      </c>
      <c r="B606" s="21">
        <v>366538256</v>
      </c>
    </row>
    <row r="607" spans="1:2" x14ac:dyDescent="0.2">
      <c r="A607" s="19" t="s">
        <v>3155</v>
      </c>
      <c r="B607" s="21">
        <v>3112569488</v>
      </c>
    </row>
    <row r="608" spans="1:2" x14ac:dyDescent="0.2">
      <c r="A608" s="20">
        <v>1026</v>
      </c>
      <c r="B608" s="21">
        <v>1532179656</v>
      </c>
    </row>
    <row r="609" spans="1:2" x14ac:dyDescent="0.2">
      <c r="A609" s="20">
        <v>1027</v>
      </c>
      <c r="B609" s="21">
        <v>1580389832</v>
      </c>
    </row>
    <row r="610" spans="1:2" x14ac:dyDescent="0.2">
      <c r="A610" s="19" t="s">
        <v>538</v>
      </c>
      <c r="B610" s="21">
        <v>417045496</v>
      </c>
    </row>
    <row r="611" spans="1:2" x14ac:dyDescent="0.2">
      <c r="A611" s="20">
        <v>244</v>
      </c>
      <c r="B611" s="21">
        <v>417045496</v>
      </c>
    </row>
    <row r="612" spans="1:2" x14ac:dyDescent="0.2">
      <c r="A612" s="19" t="s">
        <v>3207</v>
      </c>
      <c r="B612" s="21">
        <v>1990783512</v>
      </c>
    </row>
    <row r="613" spans="1:2" x14ac:dyDescent="0.2">
      <c r="A613" s="20">
        <v>15</v>
      </c>
      <c r="B613" s="21">
        <v>1127032984</v>
      </c>
    </row>
    <row r="614" spans="1:2" x14ac:dyDescent="0.2">
      <c r="A614" s="20">
        <v>16</v>
      </c>
      <c r="B614" s="21">
        <v>863750528</v>
      </c>
    </row>
    <row r="615" spans="1:2" x14ac:dyDescent="0.2">
      <c r="A615" s="19" t="s">
        <v>6461</v>
      </c>
      <c r="B615" s="21">
        <v>1541219064</v>
      </c>
    </row>
    <row r="616" spans="1:2" x14ac:dyDescent="0.2">
      <c r="A616" s="20">
        <v>1019</v>
      </c>
      <c r="B616" s="21">
        <v>1541219064</v>
      </c>
    </row>
    <row r="617" spans="1:2" x14ac:dyDescent="0.2">
      <c r="A617" s="19" t="s">
        <v>2835</v>
      </c>
      <c r="B617" s="21">
        <v>489161168</v>
      </c>
    </row>
    <row r="618" spans="1:2" x14ac:dyDescent="0.2">
      <c r="A618" s="20">
        <v>347</v>
      </c>
      <c r="B618" s="21">
        <v>489161168</v>
      </c>
    </row>
    <row r="619" spans="1:2" x14ac:dyDescent="0.2">
      <c r="A619" s="19" t="s">
        <v>7324</v>
      </c>
      <c r="B619" s="21">
        <v>1083222392</v>
      </c>
    </row>
    <row r="620" spans="1:2" x14ac:dyDescent="0.2">
      <c r="A620" s="20">
        <v>126</v>
      </c>
      <c r="B620" s="21">
        <v>1083222392</v>
      </c>
    </row>
    <row r="621" spans="1:2" x14ac:dyDescent="0.2">
      <c r="A621" s="19" t="s">
        <v>3992</v>
      </c>
      <c r="B621" s="21">
        <v>2134056088</v>
      </c>
    </row>
    <row r="622" spans="1:2" x14ac:dyDescent="0.2">
      <c r="A622" s="20">
        <v>17</v>
      </c>
      <c r="B622" s="21">
        <v>946414416</v>
      </c>
    </row>
    <row r="623" spans="1:2" x14ac:dyDescent="0.2">
      <c r="A623" s="20">
        <v>18</v>
      </c>
      <c r="B623" s="21">
        <v>1187641672</v>
      </c>
    </row>
    <row r="624" spans="1:2" x14ac:dyDescent="0.2">
      <c r="A624" s="19" t="s">
        <v>6519</v>
      </c>
      <c r="B624" s="21">
        <v>1436175520</v>
      </c>
    </row>
    <row r="625" spans="1:2" x14ac:dyDescent="0.2">
      <c r="A625" s="20">
        <v>953</v>
      </c>
      <c r="B625" s="21">
        <v>714643520</v>
      </c>
    </row>
    <row r="626" spans="1:2" x14ac:dyDescent="0.2">
      <c r="A626" s="20">
        <v>954</v>
      </c>
      <c r="B626" s="21">
        <v>721532000</v>
      </c>
    </row>
    <row r="627" spans="1:2" x14ac:dyDescent="0.2">
      <c r="A627" s="19" t="s">
        <v>6304</v>
      </c>
      <c r="B627" s="21">
        <v>1214703416</v>
      </c>
    </row>
    <row r="628" spans="1:2" x14ac:dyDescent="0.2">
      <c r="A628" s="20">
        <v>1090</v>
      </c>
      <c r="B628" s="21">
        <v>145392992</v>
      </c>
    </row>
    <row r="629" spans="1:2" x14ac:dyDescent="0.2">
      <c r="A629" s="20">
        <v>1091</v>
      </c>
      <c r="B629" s="21">
        <v>1069310424</v>
      </c>
    </row>
    <row r="630" spans="1:2" x14ac:dyDescent="0.2">
      <c r="A630" s="19" t="s">
        <v>7086</v>
      </c>
      <c r="B630" s="21">
        <v>1022679520</v>
      </c>
    </row>
    <row r="631" spans="1:2" x14ac:dyDescent="0.2">
      <c r="A631" s="20">
        <v>348</v>
      </c>
      <c r="B631" s="21">
        <v>1022679520</v>
      </c>
    </row>
    <row r="632" spans="1:2" x14ac:dyDescent="0.2">
      <c r="A632" s="19" t="s">
        <v>7280</v>
      </c>
      <c r="B632" s="21">
        <v>3251073488</v>
      </c>
    </row>
    <row r="633" spans="1:2" x14ac:dyDescent="0.2">
      <c r="A633" s="20">
        <v>52</v>
      </c>
      <c r="B633" s="21">
        <v>445394088</v>
      </c>
    </row>
    <row r="634" spans="1:2" x14ac:dyDescent="0.2">
      <c r="A634" s="20">
        <v>53</v>
      </c>
      <c r="B634" s="21">
        <v>643606544</v>
      </c>
    </row>
    <row r="635" spans="1:2" x14ac:dyDescent="0.2">
      <c r="A635" s="20">
        <v>54</v>
      </c>
      <c r="B635" s="21">
        <v>910573384</v>
      </c>
    </row>
    <row r="636" spans="1:2" x14ac:dyDescent="0.2">
      <c r="A636" s="20">
        <v>68</v>
      </c>
      <c r="B636" s="21">
        <v>385661072</v>
      </c>
    </row>
    <row r="637" spans="1:2" x14ac:dyDescent="0.2">
      <c r="A637" s="20">
        <v>69</v>
      </c>
      <c r="B637" s="21">
        <v>865838400</v>
      </c>
    </row>
    <row r="638" spans="1:2" x14ac:dyDescent="0.2">
      <c r="A638" s="19" t="s">
        <v>7291</v>
      </c>
      <c r="B638" s="21">
        <v>3799572696</v>
      </c>
    </row>
    <row r="639" spans="1:2" x14ac:dyDescent="0.2">
      <c r="A639" s="20">
        <v>56</v>
      </c>
      <c r="B639" s="21">
        <v>1604687168</v>
      </c>
    </row>
    <row r="640" spans="1:2" x14ac:dyDescent="0.2">
      <c r="A640" s="20">
        <v>57</v>
      </c>
      <c r="B640" s="21">
        <v>310258760</v>
      </c>
    </row>
    <row r="641" spans="1:2" x14ac:dyDescent="0.2">
      <c r="A641" s="20">
        <v>58</v>
      </c>
      <c r="B641" s="21">
        <v>751024656</v>
      </c>
    </row>
    <row r="642" spans="1:2" x14ac:dyDescent="0.2">
      <c r="A642" s="20">
        <v>59</v>
      </c>
      <c r="B642" s="21">
        <v>1133602112</v>
      </c>
    </row>
    <row r="643" spans="1:2" x14ac:dyDescent="0.2">
      <c r="A643" s="19" t="s">
        <v>6682</v>
      </c>
      <c r="B643" s="21">
        <v>5783485312</v>
      </c>
    </row>
    <row r="644" spans="1:2" x14ac:dyDescent="0.2">
      <c r="A644" s="20">
        <v>98</v>
      </c>
      <c r="B644" s="21">
        <v>1587370400</v>
      </c>
    </row>
    <row r="645" spans="1:2" x14ac:dyDescent="0.2">
      <c r="A645" s="20">
        <v>100</v>
      </c>
      <c r="B645" s="21">
        <v>1010144800</v>
      </c>
    </row>
    <row r="646" spans="1:2" x14ac:dyDescent="0.2">
      <c r="A646" s="20">
        <v>106</v>
      </c>
      <c r="B646" s="21">
        <v>1464394760</v>
      </c>
    </row>
    <row r="647" spans="1:2" x14ac:dyDescent="0.2">
      <c r="A647" s="20">
        <v>107</v>
      </c>
      <c r="B647" s="21">
        <v>1721575352</v>
      </c>
    </row>
    <row r="648" spans="1:2" x14ac:dyDescent="0.2">
      <c r="A648" s="19" t="s">
        <v>6464</v>
      </c>
      <c r="B648" s="21">
        <v>6114818552</v>
      </c>
    </row>
    <row r="649" spans="1:2" x14ac:dyDescent="0.2">
      <c r="A649" s="20">
        <v>493</v>
      </c>
      <c r="B649" s="21">
        <v>923211088</v>
      </c>
    </row>
    <row r="650" spans="1:2" x14ac:dyDescent="0.2">
      <c r="A650" s="20">
        <v>495</v>
      </c>
      <c r="B650" s="21">
        <v>622186720</v>
      </c>
    </row>
    <row r="651" spans="1:2" x14ac:dyDescent="0.2">
      <c r="A651" s="20">
        <v>1028</v>
      </c>
      <c r="B651" s="21">
        <v>1327286408</v>
      </c>
    </row>
    <row r="652" spans="1:2" x14ac:dyDescent="0.2">
      <c r="A652" s="20">
        <v>1046</v>
      </c>
      <c r="B652" s="21">
        <v>1619560600</v>
      </c>
    </row>
    <row r="653" spans="1:2" x14ac:dyDescent="0.2">
      <c r="A653" s="20">
        <v>1047</v>
      </c>
      <c r="B653" s="21">
        <v>1622573736</v>
      </c>
    </row>
    <row r="654" spans="1:2" x14ac:dyDescent="0.2">
      <c r="A654" s="19" t="s">
        <v>7063</v>
      </c>
      <c r="B654" s="21">
        <v>3900700080</v>
      </c>
    </row>
    <row r="655" spans="1:2" x14ac:dyDescent="0.2">
      <c r="A655" s="20">
        <v>212</v>
      </c>
      <c r="B655" s="21">
        <v>721532000</v>
      </c>
    </row>
    <row r="656" spans="1:2" x14ac:dyDescent="0.2">
      <c r="A656" s="20">
        <v>219</v>
      </c>
      <c r="B656" s="21">
        <v>75328400</v>
      </c>
    </row>
    <row r="657" spans="1:2" x14ac:dyDescent="0.2">
      <c r="A657" s="20">
        <v>227</v>
      </c>
      <c r="B657" s="21">
        <v>721532000</v>
      </c>
    </row>
    <row r="658" spans="1:2" x14ac:dyDescent="0.2">
      <c r="A658" s="20">
        <v>233</v>
      </c>
      <c r="B658" s="21">
        <v>725082880</v>
      </c>
    </row>
    <row r="659" spans="1:2" x14ac:dyDescent="0.2">
      <c r="A659" s="20">
        <v>243</v>
      </c>
      <c r="B659" s="21">
        <v>828612400</v>
      </c>
    </row>
    <row r="660" spans="1:2" x14ac:dyDescent="0.2">
      <c r="A660" s="20">
        <v>250</v>
      </c>
      <c r="B660" s="21">
        <v>828612400</v>
      </c>
    </row>
    <row r="661" spans="1:2" x14ac:dyDescent="0.2">
      <c r="A661" s="19" t="s">
        <v>6742</v>
      </c>
      <c r="B661" s="21">
        <v>753279408</v>
      </c>
    </row>
    <row r="662" spans="1:2" x14ac:dyDescent="0.2">
      <c r="A662" s="20">
        <v>633</v>
      </c>
      <c r="B662" s="21">
        <v>753279408</v>
      </c>
    </row>
    <row r="663" spans="1:2" x14ac:dyDescent="0.2">
      <c r="A663" s="19" t="s">
        <v>6403</v>
      </c>
      <c r="B663" s="21">
        <v>3566710464</v>
      </c>
    </row>
    <row r="664" spans="1:2" x14ac:dyDescent="0.2">
      <c r="A664" s="20">
        <v>1071</v>
      </c>
      <c r="B664" s="21">
        <v>1382472448</v>
      </c>
    </row>
    <row r="665" spans="1:2" x14ac:dyDescent="0.2">
      <c r="A665" s="20">
        <v>1072</v>
      </c>
      <c r="B665" s="21">
        <v>1506558816</v>
      </c>
    </row>
    <row r="666" spans="1:2" x14ac:dyDescent="0.2">
      <c r="A666" s="20">
        <v>1230</v>
      </c>
      <c r="B666" s="21">
        <v>677679200</v>
      </c>
    </row>
    <row r="667" spans="1:2" x14ac:dyDescent="0.2">
      <c r="A667" s="19" t="s">
        <v>7378</v>
      </c>
      <c r="B667" s="21">
        <v>821079560</v>
      </c>
    </row>
    <row r="668" spans="1:2" x14ac:dyDescent="0.2">
      <c r="A668" s="20">
        <v>602</v>
      </c>
      <c r="B668" s="21">
        <v>821079560</v>
      </c>
    </row>
    <row r="669" spans="1:2" x14ac:dyDescent="0.2">
      <c r="A669" s="19" t="s">
        <v>3332</v>
      </c>
      <c r="B669" s="21">
        <v>225985200</v>
      </c>
    </row>
    <row r="670" spans="1:2" x14ac:dyDescent="0.2">
      <c r="A670" s="20">
        <v>567</v>
      </c>
      <c r="B670" s="21">
        <v>225985200</v>
      </c>
    </row>
    <row r="671" spans="1:2" x14ac:dyDescent="0.2">
      <c r="A671" s="19" t="s">
        <v>6810</v>
      </c>
      <c r="B671" s="21">
        <v>292941992</v>
      </c>
    </row>
    <row r="672" spans="1:2" x14ac:dyDescent="0.2">
      <c r="A672" s="20">
        <v>420</v>
      </c>
      <c r="B672" s="21">
        <v>292941992</v>
      </c>
    </row>
    <row r="673" spans="1:2" x14ac:dyDescent="0.2">
      <c r="A673" s="19" t="s">
        <v>6803</v>
      </c>
      <c r="B673" s="21">
        <v>282685216</v>
      </c>
    </row>
    <row r="674" spans="1:2" x14ac:dyDescent="0.2">
      <c r="A674" s="20">
        <v>396</v>
      </c>
      <c r="B674" s="21">
        <v>28705952</v>
      </c>
    </row>
    <row r="675" spans="1:2" x14ac:dyDescent="0.2">
      <c r="A675" s="20">
        <v>398</v>
      </c>
      <c r="B675" s="21">
        <v>253979264</v>
      </c>
    </row>
    <row r="676" spans="1:2" x14ac:dyDescent="0.2">
      <c r="A676" s="19" t="s">
        <v>6825</v>
      </c>
      <c r="B676" s="21">
        <v>1346378712</v>
      </c>
    </row>
    <row r="677" spans="1:2" x14ac:dyDescent="0.2">
      <c r="A677" s="20">
        <v>408</v>
      </c>
      <c r="B677" s="21">
        <v>1346378712</v>
      </c>
    </row>
    <row r="678" spans="1:2" x14ac:dyDescent="0.2">
      <c r="A678" s="19" t="s">
        <v>6557</v>
      </c>
      <c r="B678" s="21">
        <v>1352150968</v>
      </c>
    </row>
    <row r="679" spans="1:2" x14ac:dyDescent="0.2">
      <c r="A679" s="20">
        <v>959</v>
      </c>
      <c r="B679" s="21">
        <v>1352150968</v>
      </c>
    </row>
    <row r="680" spans="1:2" x14ac:dyDescent="0.2">
      <c r="A680" s="19" t="s">
        <v>592</v>
      </c>
      <c r="B680" s="21">
        <v>909956016</v>
      </c>
    </row>
    <row r="681" spans="1:2" x14ac:dyDescent="0.2">
      <c r="A681" s="20">
        <v>1128</v>
      </c>
      <c r="B681" s="21">
        <v>909956016</v>
      </c>
    </row>
    <row r="682" spans="1:2" x14ac:dyDescent="0.2">
      <c r="A682" s="19" t="s">
        <v>6822</v>
      </c>
      <c r="B682" s="21">
        <v>1050550592</v>
      </c>
    </row>
    <row r="683" spans="1:2" x14ac:dyDescent="0.2">
      <c r="A683" s="20">
        <v>404</v>
      </c>
      <c r="B683" s="21">
        <v>1050550592</v>
      </c>
    </row>
    <row r="684" spans="1:2" x14ac:dyDescent="0.2">
      <c r="A684" s="19" t="s">
        <v>6787</v>
      </c>
      <c r="B684" s="21">
        <v>1274556528</v>
      </c>
    </row>
    <row r="685" spans="1:2" x14ac:dyDescent="0.2">
      <c r="A685" s="20">
        <v>751</v>
      </c>
      <c r="B685" s="21">
        <v>1274556528</v>
      </c>
    </row>
    <row r="686" spans="1:2" x14ac:dyDescent="0.2">
      <c r="A686" s="19" t="s">
        <v>6717</v>
      </c>
      <c r="B686" s="21">
        <v>2107998560</v>
      </c>
    </row>
    <row r="687" spans="1:2" x14ac:dyDescent="0.2">
      <c r="A687" s="20">
        <v>615</v>
      </c>
      <c r="B687" s="21">
        <v>1214503160</v>
      </c>
    </row>
    <row r="688" spans="1:2" x14ac:dyDescent="0.2">
      <c r="A688" s="20">
        <v>616</v>
      </c>
      <c r="B688" s="21">
        <v>545478192</v>
      </c>
    </row>
    <row r="689" spans="1:2" x14ac:dyDescent="0.2">
      <c r="A689" s="20">
        <v>629</v>
      </c>
      <c r="B689" s="21">
        <v>348017208</v>
      </c>
    </row>
    <row r="690" spans="1:2" x14ac:dyDescent="0.2">
      <c r="A690" s="19" t="s">
        <v>6771</v>
      </c>
      <c r="B690" s="21">
        <v>2273820160</v>
      </c>
    </row>
    <row r="691" spans="1:2" x14ac:dyDescent="0.2">
      <c r="A691" s="20">
        <v>735</v>
      </c>
      <c r="B691" s="21">
        <v>872940160</v>
      </c>
    </row>
    <row r="692" spans="1:2" x14ac:dyDescent="0.2">
      <c r="A692" s="20">
        <v>742</v>
      </c>
      <c r="B692" s="21">
        <v>246428800</v>
      </c>
    </row>
    <row r="693" spans="1:2" x14ac:dyDescent="0.2">
      <c r="A693" s="20">
        <v>743</v>
      </c>
      <c r="B693" s="21">
        <v>1154451200</v>
      </c>
    </row>
    <row r="694" spans="1:2" x14ac:dyDescent="0.2">
      <c r="A694" s="19" t="s">
        <v>7351</v>
      </c>
      <c r="B694" s="21">
        <v>2644026840</v>
      </c>
    </row>
    <row r="695" spans="1:2" x14ac:dyDescent="0.2">
      <c r="A695" s="20">
        <v>562</v>
      </c>
      <c r="B695" s="21">
        <v>1839519528</v>
      </c>
    </row>
    <row r="696" spans="1:2" x14ac:dyDescent="0.2">
      <c r="A696" s="20">
        <v>563</v>
      </c>
      <c r="B696" s="21">
        <v>804507312</v>
      </c>
    </row>
    <row r="697" spans="1:2" x14ac:dyDescent="0.2">
      <c r="A697" s="19" t="s">
        <v>6921</v>
      </c>
      <c r="B697" s="21">
        <v>4347928984</v>
      </c>
    </row>
    <row r="698" spans="1:2" x14ac:dyDescent="0.2">
      <c r="A698" s="20">
        <v>425</v>
      </c>
      <c r="B698" s="21">
        <v>111486032</v>
      </c>
    </row>
    <row r="699" spans="1:2" x14ac:dyDescent="0.2">
      <c r="A699" s="20">
        <v>427</v>
      </c>
      <c r="B699" s="21">
        <v>869683800</v>
      </c>
    </row>
    <row r="700" spans="1:2" x14ac:dyDescent="0.2">
      <c r="A700" s="20">
        <v>431</v>
      </c>
      <c r="B700" s="21">
        <v>198671720</v>
      </c>
    </row>
    <row r="701" spans="1:2" x14ac:dyDescent="0.2">
      <c r="A701" s="20">
        <v>439</v>
      </c>
      <c r="B701" s="21">
        <v>602518416</v>
      </c>
    </row>
    <row r="702" spans="1:2" x14ac:dyDescent="0.2">
      <c r="A702" s="20">
        <v>447</v>
      </c>
      <c r="B702" s="21">
        <v>655717976</v>
      </c>
    </row>
    <row r="703" spans="1:2" x14ac:dyDescent="0.2">
      <c r="A703" s="20">
        <v>450</v>
      </c>
      <c r="B703" s="21">
        <v>295287328</v>
      </c>
    </row>
    <row r="704" spans="1:2" x14ac:dyDescent="0.2">
      <c r="A704" s="20">
        <v>473</v>
      </c>
      <c r="B704" s="21">
        <v>1012107880</v>
      </c>
    </row>
    <row r="705" spans="1:2" x14ac:dyDescent="0.2">
      <c r="A705" s="20">
        <v>498</v>
      </c>
      <c r="B705" s="21">
        <v>202917000</v>
      </c>
    </row>
    <row r="706" spans="1:2" x14ac:dyDescent="0.2">
      <c r="A706" s="20">
        <v>503</v>
      </c>
      <c r="B706" s="21">
        <v>399538832</v>
      </c>
    </row>
    <row r="707" spans="1:2" x14ac:dyDescent="0.2">
      <c r="A707" s="19" t="s">
        <v>1225</v>
      </c>
      <c r="B707" s="21">
        <v>239548624</v>
      </c>
    </row>
    <row r="708" spans="1:2" x14ac:dyDescent="0.2">
      <c r="A708" s="20">
        <v>90</v>
      </c>
      <c r="B708" s="21">
        <v>239548624</v>
      </c>
    </row>
    <row r="709" spans="1:2" x14ac:dyDescent="0.2">
      <c r="A709" s="19" t="s">
        <v>1403</v>
      </c>
      <c r="B709" s="21">
        <v>2697888592</v>
      </c>
    </row>
    <row r="710" spans="1:2" x14ac:dyDescent="0.2">
      <c r="A710" s="20">
        <v>941</v>
      </c>
      <c r="B710" s="21">
        <v>1063637008</v>
      </c>
    </row>
    <row r="711" spans="1:2" x14ac:dyDescent="0.2">
      <c r="A711" s="20">
        <v>942</v>
      </c>
      <c r="B711" s="21">
        <v>247077152</v>
      </c>
    </row>
    <row r="712" spans="1:2" x14ac:dyDescent="0.2">
      <c r="A712" s="20">
        <v>943</v>
      </c>
      <c r="B712" s="21">
        <v>522779096</v>
      </c>
    </row>
    <row r="713" spans="1:2" x14ac:dyDescent="0.2">
      <c r="A713" s="20">
        <v>948</v>
      </c>
      <c r="B713" s="21">
        <v>864395336</v>
      </c>
    </row>
    <row r="714" spans="1:2" x14ac:dyDescent="0.2">
      <c r="A714" s="19" t="s">
        <v>843</v>
      </c>
      <c r="B714" s="21">
        <v>1211280672</v>
      </c>
    </row>
    <row r="715" spans="1:2" x14ac:dyDescent="0.2">
      <c r="A715" s="20">
        <v>115</v>
      </c>
      <c r="B715" s="21">
        <v>1211280672</v>
      </c>
    </row>
    <row r="716" spans="1:2" x14ac:dyDescent="0.2">
      <c r="A716" s="19" t="s">
        <v>7127</v>
      </c>
      <c r="B716" s="21">
        <v>2480765648</v>
      </c>
    </row>
    <row r="717" spans="1:2" x14ac:dyDescent="0.2">
      <c r="A717" s="20">
        <v>756</v>
      </c>
      <c r="B717" s="21">
        <v>656732752</v>
      </c>
    </row>
    <row r="718" spans="1:2" x14ac:dyDescent="0.2">
      <c r="A718" s="20">
        <v>779</v>
      </c>
      <c r="B718" s="21">
        <v>865838400</v>
      </c>
    </row>
    <row r="719" spans="1:2" x14ac:dyDescent="0.2">
      <c r="A719" s="20">
        <v>785</v>
      </c>
      <c r="B719" s="21">
        <v>958194496</v>
      </c>
    </row>
    <row r="720" spans="1:2" x14ac:dyDescent="0.2">
      <c r="A720" s="19" t="s">
        <v>3952</v>
      </c>
      <c r="B720" s="21">
        <v>1090956384</v>
      </c>
    </row>
    <row r="721" spans="1:2" x14ac:dyDescent="0.2">
      <c r="A721" s="20">
        <v>1145</v>
      </c>
      <c r="B721" s="21">
        <v>1090956384</v>
      </c>
    </row>
    <row r="722" spans="1:2" x14ac:dyDescent="0.2">
      <c r="A722" s="19" t="s">
        <v>4499</v>
      </c>
      <c r="B722" s="21">
        <v>6147026424</v>
      </c>
    </row>
    <row r="723" spans="1:2" x14ac:dyDescent="0.2">
      <c r="A723" s="20">
        <v>566</v>
      </c>
      <c r="B723" s="21">
        <v>325418688</v>
      </c>
    </row>
    <row r="724" spans="1:2" x14ac:dyDescent="0.2">
      <c r="A724" s="20">
        <v>572</v>
      </c>
      <c r="B724" s="21">
        <v>2238760048</v>
      </c>
    </row>
    <row r="725" spans="1:2" x14ac:dyDescent="0.2">
      <c r="A725" s="20">
        <v>577</v>
      </c>
      <c r="B725" s="21">
        <v>540978312</v>
      </c>
    </row>
    <row r="726" spans="1:2" x14ac:dyDescent="0.2">
      <c r="A726" s="20">
        <v>587</v>
      </c>
      <c r="B726" s="21">
        <v>1372483448</v>
      </c>
    </row>
    <row r="727" spans="1:2" x14ac:dyDescent="0.2">
      <c r="A727" s="20">
        <v>588</v>
      </c>
      <c r="B727" s="21">
        <v>1264010552</v>
      </c>
    </row>
    <row r="728" spans="1:2" x14ac:dyDescent="0.2">
      <c r="A728" s="20">
        <v>1198</v>
      </c>
      <c r="B728" s="21">
        <v>405375376</v>
      </c>
    </row>
    <row r="729" spans="1:2" x14ac:dyDescent="0.2">
      <c r="A729" s="19" t="s">
        <v>6472</v>
      </c>
      <c r="B729" s="21">
        <v>2121247744</v>
      </c>
    </row>
    <row r="730" spans="1:2" x14ac:dyDescent="0.2">
      <c r="A730" s="20">
        <v>1035</v>
      </c>
      <c r="B730" s="21">
        <v>1205254400</v>
      </c>
    </row>
    <row r="731" spans="1:2" x14ac:dyDescent="0.2">
      <c r="A731" s="20">
        <v>1036</v>
      </c>
      <c r="B731" s="21">
        <v>915993344</v>
      </c>
    </row>
    <row r="732" spans="1:2" x14ac:dyDescent="0.2">
      <c r="A732" s="19" t="s">
        <v>3600</v>
      </c>
      <c r="B732" s="21">
        <v>2482838704</v>
      </c>
    </row>
    <row r="733" spans="1:2" x14ac:dyDescent="0.2">
      <c r="A733" s="20">
        <v>998</v>
      </c>
      <c r="B733" s="21">
        <v>1154111904</v>
      </c>
    </row>
    <row r="734" spans="1:2" x14ac:dyDescent="0.2">
      <c r="A734" s="20">
        <v>1002</v>
      </c>
      <c r="B734" s="21">
        <v>1328726800</v>
      </c>
    </row>
    <row r="735" spans="1:2" x14ac:dyDescent="0.2">
      <c r="A735" s="19" t="s">
        <v>7355</v>
      </c>
      <c r="B735" s="21">
        <v>2225200936</v>
      </c>
    </row>
    <row r="736" spans="1:2" x14ac:dyDescent="0.2">
      <c r="A736" s="20">
        <v>573</v>
      </c>
      <c r="B736" s="21">
        <v>2225200936</v>
      </c>
    </row>
    <row r="737" spans="1:2" x14ac:dyDescent="0.2">
      <c r="A737" s="19" t="s">
        <v>7303</v>
      </c>
      <c r="B737" s="21">
        <v>2479328240</v>
      </c>
    </row>
    <row r="738" spans="1:2" x14ac:dyDescent="0.2">
      <c r="A738" s="20">
        <v>20</v>
      </c>
      <c r="B738" s="21">
        <v>425089680</v>
      </c>
    </row>
    <row r="739" spans="1:2" x14ac:dyDescent="0.2">
      <c r="A739" s="20">
        <v>21</v>
      </c>
      <c r="B739" s="21">
        <v>302820168</v>
      </c>
    </row>
    <row r="740" spans="1:2" x14ac:dyDescent="0.2">
      <c r="A740" s="20">
        <v>23</v>
      </c>
      <c r="B740" s="21">
        <v>695476288</v>
      </c>
    </row>
    <row r="741" spans="1:2" x14ac:dyDescent="0.2">
      <c r="A741" s="20">
        <v>24</v>
      </c>
      <c r="B741" s="21">
        <v>819572992</v>
      </c>
    </row>
    <row r="742" spans="1:2" x14ac:dyDescent="0.2">
      <c r="A742" s="20">
        <v>25</v>
      </c>
      <c r="B742" s="21">
        <v>236369112</v>
      </c>
    </row>
    <row r="743" spans="1:2" x14ac:dyDescent="0.2">
      <c r="A743" s="19" t="s">
        <v>6873</v>
      </c>
      <c r="B743" s="21">
        <v>2896759120</v>
      </c>
    </row>
    <row r="744" spans="1:2" x14ac:dyDescent="0.2">
      <c r="A744" s="20">
        <v>848</v>
      </c>
      <c r="B744" s="21">
        <v>1162574184</v>
      </c>
    </row>
    <row r="745" spans="1:2" x14ac:dyDescent="0.2">
      <c r="A745" s="20">
        <v>849</v>
      </c>
      <c r="B745" s="21">
        <v>1734184936</v>
      </c>
    </row>
    <row r="746" spans="1:2" x14ac:dyDescent="0.2">
      <c r="A746" s="19" t="s">
        <v>4002</v>
      </c>
      <c r="B746" s="21">
        <v>1092911728</v>
      </c>
    </row>
    <row r="747" spans="1:2" x14ac:dyDescent="0.2">
      <c r="A747" s="20">
        <v>44</v>
      </c>
      <c r="B747" s="21">
        <v>788572160</v>
      </c>
    </row>
    <row r="748" spans="1:2" x14ac:dyDescent="0.2">
      <c r="A748" s="20">
        <v>45</v>
      </c>
      <c r="B748" s="21">
        <v>304339568</v>
      </c>
    </row>
    <row r="749" spans="1:2" x14ac:dyDescent="0.2">
      <c r="A749" s="19" t="s">
        <v>6303</v>
      </c>
      <c r="B749" s="21">
        <v>2849361688</v>
      </c>
    </row>
    <row r="750" spans="1:2" x14ac:dyDescent="0.2">
      <c r="A750" s="20">
        <v>1086</v>
      </c>
      <c r="B750" s="21">
        <v>1510888008</v>
      </c>
    </row>
    <row r="751" spans="1:2" x14ac:dyDescent="0.2">
      <c r="A751" s="20">
        <v>1087</v>
      </c>
      <c r="B751" s="21">
        <v>414159368</v>
      </c>
    </row>
    <row r="752" spans="1:2" x14ac:dyDescent="0.2">
      <c r="A752" s="20">
        <v>1088</v>
      </c>
      <c r="B752" s="21">
        <v>170242184</v>
      </c>
    </row>
    <row r="753" spans="1:2" x14ac:dyDescent="0.2">
      <c r="A753" s="20">
        <v>1089</v>
      </c>
      <c r="B753" s="21">
        <v>754072128</v>
      </c>
    </row>
    <row r="754" spans="1:2" x14ac:dyDescent="0.2">
      <c r="A754" s="19" t="s">
        <v>7241</v>
      </c>
      <c r="B754" s="21">
        <v>4277986416</v>
      </c>
    </row>
    <row r="755" spans="1:2" x14ac:dyDescent="0.2">
      <c r="A755" s="20">
        <v>526</v>
      </c>
      <c r="B755" s="21">
        <v>150656800</v>
      </c>
    </row>
    <row r="756" spans="1:2" x14ac:dyDescent="0.2">
      <c r="A756" s="20">
        <v>527</v>
      </c>
      <c r="B756" s="21">
        <v>238037744</v>
      </c>
    </row>
    <row r="757" spans="1:2" x14ac:dyDescent="0.2">
      <c r="A757" s="20">
        <v>561</v>
      </c>
      <c r="B757" s="21">
        <v>466109672</v>
      </c>
    </row>
    <row r="758" spans="1:2" x14ac:dyDescent="0.2">
      <c r="A758" s="20">
        <v>579</v>
      </c>
      <c r="B758" s="21">
        <v>322821728</v>
      </c>
    </row>
    <row r="759" spans="1:2" x14ac:dyDescent="0.2">
      <c r="A759" s="20">
        <v>580</v>
      </c>
      <c r="B759" s="21">
        <v>1528304552</v>
      </c>
    </row>
    <row r="760" spans="1:2" x14ac:dyDescent="0.2">
      <c r="A760" s="20">
        <v>593</v>
      </c>
      <c r="B760" s="21">
        <v>488128032</v>
      </c>
    </row>
    <row r="761" spans="1:2" x14ac:dyDescent="0.2">
      <c r="A761" s="20">
        <v>603</v>
      </c>
      <c r="B761" s="21">
        <v>218567416</v>
      </c>
    </row>
    <row r="762" spans="1:2" x14ac:dyDescent="0.2">
      <c r="A762" s="20">
        <v>604</v>
      </c>
      <c r="B762" s="21">
        <v>795128264</v>
      </c>
    </row>
    <row r="763" spans="1:2" x14ac:dyDescent="0.2">
      <c r="A763" s="20">
        <v>1199</v>
      </c>
      <c r="B763" s="21">
        <v>70232208</v>
      </c>
    </row>
    <row r="764" spans="1:2" x14ac:dyDescent="0.2">
      <c r="A764" s="19" t="s">
        <v>7001</v>
      </c>
      <c r="B764" s="21">
        <v>2030135392</v>
      </c>
    </row>
    <row r="765" spans="1:2" x14ac:dyDescent="0.2">
      <c r="A765" s="20">
        <v>257</v>
      </c>
      <c r="B765" s="21">
        <v>505072400</v>
      </c>
    </row>
    <row r="766" spans="1:2" x14ac:dyDescent="0.2">
      <c r="A766" s="20">
        <v>459</v>
      </c>
      <c r="B766" s="21">
        <v>412088696</v>
      </c>
    </row>
    <row r="767" spans="1:2" x14ac:dyDescent="0.2">
      <c r="A767" s="20">
        <v>469</v>
      </c>
      <c r="B767" s="21">
        <v>481761000</v>
      </c>
    </row>
    <row r="768" spans="1:2" x14ac:dyDescent="0.2">
      <c r="A768" s="20">
        <v>481</v>
      </c>
      <c r="B768" s="21">
        <v>381123008</v>
      </c>
    </row>
    <row r="769" spans="1:2" x14ac:dyDescent="0.2">
      <c r="A769" s="20">
        <v>482</v>
      </c>
      <c r="B769" s="21">
        <v>250090288</v>
      </c>
    </row>
    <row r="770" spans="1:2" x14ac:dyDescent="0.2">
      <c r="A770" s="19" t="s">
        <v>7533</v>
      </c>
      <c r="B770" s="21">
        <v>2302234712</v>
      </c>
    </row>
    <row r="771" spans="1:2" x14ac:dyDescent="0.2">
      <c r="A771" s="20">
        <v>880</v>
      </c>
      <c r="B771" s="21">
        <v>349523776</v>
      </c>
    </row>
    <row r="772" spans="1:2" x14ac:dyDescent="0.2">
      <c r="A772" s="20">
        <v>895</v>
      </c>
      <c r="B772" s="21">
        <v>444437560</v>
      </c>
    </row>
    <row r="773" spans="1:2" x14ac:dyDescent="0.2">
      <c r="A773" s="20">
        <v>896</v>
      </c>
      <c r="B773" s="21">
        <v>988308608</v>
      </c>
    </row>
    <row r="774" spans="1:2" x14ac:dyDescent="0.2">
      <c r="A774" s="20">
        <v>1216</v>
      </c>
      <c r="B774" s="21">
        <v>519964768</v>
      </c>
    </row>
    <row r="775" spans="1:2" x14ac:dyDescent="0.2">
      <c r="A775" s="19" t="s">
        <v>1853</v>
      </c>
      <c r="B775" s="21">
        <v>1529090704</v>
      </c>
    </row>
    <row r="776" spans="1:2" x14ac:dyDescent="0.2">
      <c r="A776" s="20">
        <v>491</v>
      </c>
      <c r="B776" s="21">
        <v>938893728</v>
      </c>
    </row>
    <row r="777" spans="1:2" x14ac:dyDescent="0.2">
      <c r="A777" s="20">
        <v>492</v>
      </c>
      <c r="B777" s="21">
        <v>590196976</v>
      </c>
    </row>
    <row r="778" spans="1:2" x14ac:dyDescent="0.2">
      <c r="A778" s="19" t="s">
        <v>7150</v>
      </c>
      <c r="B778" s="21">
        <v>3885489880</v>
      </c>
    </row>
    <row r="779" spans="1:2" x14ac:dyDescent="0.2">
      <c r="A779" s="20">
        <v>165</v>
      </c>
      <c r="B779" s="21">
        <v>1819934144</v>
      </c>
    </row>
    <row r="780" spans="1:2" x14ac:dyDescent="0.2">
      <c r="A780" s="20">
        <v>179</v>
      </c>
      <c r="B780" s="21">
        <v>1327286408</v>
      </c>
    </row>
    <row r="781" spans="1:2" x14ac:dyDescent="0.2">
      <c r="A781" s="20">
        <v>181</v>
      </c>
      <c r="B781" s="21">
        <v>738269328</v>
      </c>
    </row>
    <row r="782" spans="1:2" x14ac:dyDescent="0.2">
      <c r="A782" s="19" t="s">
        <v>7263</v>
      </c>
      <c r="B782" s="21">
        <v>2638862032</v>
      </c>
    </row>
    <row r="783" spans="1:2" x14ac:dyDescent="0.2">
      <c r="A783" s="20">
        <v>550</v>
      </c>
      <c r="B783" s="21">
        <v>1198075496</v>
      </c>
    </row>
    <row r="784" spans="1:2" x14ac:dyDescent="0.2">
      <c r="A784" s="20">
        <v>555</v>
      </c>
      <c r="B784" s="21">
        <v>1440786536</v>
      </c>
    </row>
    <row r="785" spans="1:2" x14ac:dyDescent="0.2">
      <c r="A785" s="19" t="s">
        <v>7414</v>
      </c>
      <c r="B785" s="21">
        <v>739546896</v>
      </c>
    </row>
    <row r="786" spans="1:2" x14ac:dyDescent="0.2">
      <c r="A786" s="20">
        <v>584</v>
      </c>
      <c r="B786" s="21">
        <v>739546896</v>
      </c>
    </row>
    <row r="787" spans="1:2" x14ac:dyDescent="0.2">
      <c r="A787" s="19" t="s">
        <v>4060</v>
      </c>
      <c r="B787" s="21">
        <v>4190778408</v>
      </c>
    </row>
    <row r="788" spans="1:2" x14ac:dyDescent="0.2">
      <c r="A788" s="20">
        <v>877</v>
      </c>
      <c r="B788" s="21">
        <v>874822240</v>
      </c>
    </row>
    <row r="789" spans="1:2" x14ac:dyDescent="0.2">
      <c r="A789" s="20">
        <v>889</v>
      </c>
      <c r="B789" s="21">
        <v>468542648</v>
      </c>
    </row>
    <row r="790" spans="1:2" x14ac:dyDescent="0.2">
      <c r="A790" s="20">
        <v>898</v>
      </c>
      <c r="B790" s="21">
        <v>712606664</v>
      </c>
    </row>
    <row r="791" spans="1:2" x14ac:dyDescent="0.2">
      <c r="A791" s="20">
        <v>903</v>
      </c>
      <c r="B791" s="21">
        <v>578522112</v>
      </c>
    </row>
    <row r="792" spans="1:2" x14ac:dyDescent="0.2">
      <c r="A792" s="20">
        <v>904</v>
      </c>
      <c r="B792" s="21">
        <v>1264010552</v>
      </c>
    </row>
    <row r="793" spans="1:2" x14ac:dyDescent="0.2">
      <c r="A793" s="20">
        <v>919</v>
      </c>
      <c r="B793" s="21">
        <v>292274192</v>
      </c>
    </row>
    <row r="794" spans="1:2" x14ac:dyDescent="0.2">
      <c r="A794" s="19" t="s">
        <v>1463</v>
      </c>
      <c r="B794" s="21">
        <v>1223725160</v>
      </c>
    </row>
    <row r="795" spans="1:2" x14ac:dyDescent="0.2">
      <c r="A795" s="20">
        <v>546</v>
      </c>
      <c r="B795" s="21">
        <v>527298800</v>
      </c>
    </row>
    <row r="796" spans="1:2" x14ac:dyDescent="0.2">
      <c r="A796" s="20">
        <v>558</v>
      </c>
      <c r="B796" s="21">
        <v>696426360</v>
      </c>
    </row>
    <row r="797" spans="1:2" x14ac:dyDescent="0.2">
      <c r="A797" s="19" t="s">
        <v>6572</v>
      </c>
      <c r="B797" s="21">
        <v>867783168</v>
      </c>
    </row>
    <row r="798" spans="1:2" x14ac:dyDescent="0.2">
      <c r="A798" s="20">
        <v>187</v>
      </c>
      <c r="B798" s="21">
        <v>349523776</v>
      </c>
    </row>
    <row r="799" spans="1:2" x14ac:dyDescent="0.2">
      <c r="A799" s="20">
        <v>194</v>
      </c>
      <c r="B799" s="21">
        <v>518259392</v>
      </c>
    </row>
    <row r="800" spans="1:2" x14ac:dyDescent="0.2">
      <c r="A800" s="19" t="s">
        <v>937</v>
      </c>
      <c r="B800" s="21">
        <v>185307864</v>
      </c>
    </row>
    <row r="801" spans="1:2" x14ac:dyDescent="0.2">
      <c r="A801" s="20">
        <v>62</v>
      </c>
      <c r="B801" s="21">
        <v>185307864</v>
      </c>
    </row>
    <row r="802" spans="1:2" x14ac:dyDescent="0.2">
      <c r="A802" s="19" t="s">
        <v>991</v>
      </c>
      <c r="B802" s="21">
        <v>2430119776</v>
      </c>
    </row>
    <row r="803" spans="1:2" x14ac:dyDescent="0.2">
      <c r="A803" s="20">
        <v>886</v>
      </c>
      <c r="B803" s="21">
        <v>812445032</v>
      </c>
    </row>
    <row r="804" spans="1:2" x14ac:dyDescent="0.2">
      <c r="A804" s="20">
        <v>887</v>
      </c>
      <c r="B804" s="21">
        <v>793685200</v>
      </c>
    </row>
    <row r="805" spans="1:2" x14ac:dyDescent="0.2">
      <c r="A805" s="20">
        <v>888</v>
      </c>
      <c r="B805" s="21">
        <v>823989544</v>
      </c>
    </row>
    <row r="806" spans="1:2" x14ac:dyDescent="0.2">
      <c r="A806" s="19" t="s">
        <v>6583</v>
      </c>
      <c r="B806" s="21">
        <v>925845088</v>
      </c>
    </row>
    <row r="807" spans="1:2" x14ac:dyDescent="0.2">
      <c r="A807" s="20">
        <v>188</v>
      </c>
      <c r="B807" s="21">
        <v>187950896</v>
      </c>
    </row>
    <row r="808" spans="1:2" x14ac:dyDescent="0.2">
      <c r="A808" s="20">
        <v>189</v>
      </c>
      <c r="B808" s="21">
        <v>506206848</v>
      </c>
    </row>
    <row r="809" spans="1:2" x14ac:dyDescent="0.2">
      <c r="A809" s="20">
        <v>190</v>
      </c>
      <c r="B809" s="21">
        <v>231687344</v>
      </c>
    </row>
    <row r="810" spans="1:2" x14ac:dyDescent="0.2">
      <c r="A810" s="19" t="s">
        <v>2179</v>
      </c>
      <c r="B810" s="21">
        <v>2613895480</v>
      </c>
    </row>
    <row r="811" spans="1:2" x14ac:dyDescent="0.2">
      <c r="A811" s="20">
        <v>590</v>
      </c>
      <c r="B811" s="21">
        <v>1355911200</v>
      </c>
    </row>
    <row r="812" spans="1:2" x14ac:dyDescent="0.2">
      <c r="A812" s="20">
        <v>591</v>
      </c>
      <c r="B812" s="21">
        <v>1257984280</v>
      </c>
    </row>
    <row r="813" spans="1:2" x14ac:dyDescent="0.2">
      <c r="A813" s="19" t="s">
        <v>195</v>
      </c>
      <c r="B813" s="21">
        <v>617304144</v>
      </c>
    </row>
    <row r="814" spans="1:2" x14ac:dyDescent="0.2">
      <c r="A814" s="20">
        <v>341</v>
      </c>
      <c r="B814" s="21">
        <v>617304144</v>
      </c>
    </row>
    <row r="815" spans="1:2" x14ac:dyDescent="0.2">
      <c r="A815" s="19" t="s">
        <v>7217</v>
      </c>
      <c r="B815" s="21">
        <v>189878488</v>
      </c>
    </row>
    <row r="816" spans="1:2" x14ac:dyDescent="0.2">
      <c r="A816" s="20">
        <v>663</v>
      </c>
      <c r="B816" s="21">
        <v>189878488</v>
      </c>
    </row>
    <row r="817" spans="1:2" x14ac:dyDescent="0.2">
      <c r="A817" s="19" t="s">
        <v>6720</v>
      </c>
      <c r="B817" s="21">
        <v>3143598672</v>
      </c>
    </row>
    <row r="818" spans="1:2" x14ac:dyDescent="0.2">
      <c r="A818" s="20">
        <v>620</v>
      </c>
      <c r="B818" s="21">
        <v>865838400</v>
      </c>
    </row>
    <row r="819" spans="1:2" x14ac:dyDescent="0.2">
      <c r="A819" s="20">
        <v>632</v>
      </c>
      <c r="B819" s="21">
        <v>435805328</v>
      </c>
    </row>
    <row r="820" spans="1:2" x14ac:dyDescent="0.2">
      <c r="A820" s="20">
        <v>638</v>
      </c>
      <c r="B820" s="21">
        <v>597428496</v>
      </c>
    </row>
    <row r="821" spans="1:2" x14ac:dyDescent="0.2">
      <c r="A821" s="20">
        <v>644</v>
      </c>
      <c r="B821" s="21">
        <v>438512568</v>
      </c>
    </row>
    <row r="822" spans="1:2" x14ac:dyDescent="0.2">
      <c r="A822" s="20">
        <v>650</v>
      </c>
      <c r="B822" s="21">
        <v>806013880</v>
      </c>
    </row>
    <row r="823" spans="1:2" x14ac:dyDescent="0.2">
      <c r="A823" s="19" t="s">
        <v>6501</v>
      </c>
      <c r="B823" s="21">
        <v>821103416</v>
      </c>
    </row>
    <row r="824" spans="1:2" x14ac:dyDescent="0.2">
      <c r="A824" s="20">
        <v>949</v>
      </c>
      <c r="B824" s="21">
        <v>821103416</v>
      </c>
    </row>
    <row r="825" spans="1:2" x14ac:dyDescent="0.2">
      <c r="A825" s="19" t="s">
        <v>6504</v>
      </c>
      <c r="B825" s="21">
        <v>474768056</v>
      </c>
    </row>
    <row r="826" spans="1:2" x14ac:dyDescent="0.2">
      <c r="A826" s="20">
        <v>972</v>
      </c>
      <c r="B826" s="21">
        <v>474768056</v>
      </c>
    </row>
    <row r="827" spans="1:2" x14ac:dyDescent="0.2">
      <c r="A827" s="19" t="s">
        <v>2297</v>
      </c>
      <c r="B827" s="21">
        <v>1532179656</v>
      </c>
    </row>
    <row r="828" spans="1:2" x14ac:dyDescent="0.2">
      <c r="A828" s="20">
        <v>707</v>
      </c>
      <c r="B828" s="21">
        <v>1532179656</v>
      </c>
    </row>
    <row r="829" spans="1:2" x14ac:dyDescent="0.2">
      <c r="A829" s="19" t="s">
        <v>7334</v>
      </c>
      <c r="B829" s="21">
        <v>1753645152</v>
      </c>
    </row>
    <row r="830" spans="1:2" x14ac:dyDescent="0.2">
      <c r="A830" s="20">
        <v>123</v>
      </c>
      <c r="B830" s="21">
        <v>1753645152</v>
      </c>
    </row>
    <row r="831" spans="1:2" x14ac:dyDescent="0.2">
      <c r="A831" s="19" t="s">
        <v>7531</v>
      </c>
      <c r="B831" s="21">
        <v>1950515544</v>
      </c>
    </row>
    <row r="832" spans="1:2" x14ac:dyDescent="0.2">
      <c r="A832" s="20">
        <v>905</v>
      </c>
      <c r="B832" s="21">
        <v>558936728</v>
      </c>
    </row>
    <row r="833" spans="1:2" x14ac:dyDescent="0.2">
      <c r="A833" s="20">
        <v>906</v>
      </c>
      <c r="B833" s="21">
        <v>529821920</v>
      </c>
    </row>
    <row r="834" spans="1:2" x14ac:dyDescent="0.2">
      <c r="A834" s="20">
        <v>920</v>
      </c>
      <c r="B834" s="21">
        <v>861756896</v>
      </c>
    </row>
    <row r="835" spans="1:2" x14ac:dyDescent="0.2">
      <c r="A835" s="19" t="s">
        <v>3166</v>
      </c>
      <c r="B835" s="21">
        <v>522779096</v>
      </c>
    </row>
    <row r="836" spans="1:2" x14ac:dyDescent="0.2">
      <c r="A836" s="20">
        <v>523</v>
      </c>
      <c r="B836" s="21">
        <v>75328400</v>
      </c>
    </row>
    <row r="837" spans="1:2" x14ac:dyDescent="0.2">
      <c r="A837" s="20">
        <v>538</v>
      </c>
      <c r="B837" s="21">
        <v>221465496</v>
      </c>
    </row>
    <row r="838" spans="1:2" x14ac:dyDescent="0.2">
      <c r="A838" s="20">
        <v>544</v>
      </c>
      <c r="B838" s="21">
        <v>225985200</v>
      </c>
    </row>
    <row r="839" spans="1:2" x14ac:dyDescent="0.2">
      <c r="A839" s="19" t="s">
        <v>7173</v>
      </c>
      <c r="B839" s="21">
        <v>525873296</v>
      </c>
    </row>
    <row r="840" spans="1:2" x14ac:dyDescent="0.2">
      <c r="A840" s="20">
        <v>686</v>
      </c>
      <c r="B840" s="21">
        <v>525873296</v>
      </c>
    </row>
    <row r="841" spans="1:2" x14ac:dyDescent="0.2">
      <c r="A841" s="19" t="s">
        <v>7101</v>
      </c>
      <c r="B841" s="21">
        <v>3861505904</v>
      </c>
    </row>
    <row r="842" spans="1:2" x14ac:dyDescent="0.2">
      <c r="A842" s="20">
        <v>790</v>
      </c>
      <c r="B842" s="21">
        <v>709987488</v>
      </c>
    </row>
    <row r="843" spans="1:2" x14ac:dyDescent="0.2">
      <c r="A843" s="20">
        <v>791</v>
      </c>
      <c r="B843" s="21">
        <v>1345287968</v>
      </c>
    </row>
    <row r="844" spans="1:2" x14ac:dyDescent="0.2">
      <c r="A844" s="20">
        <v>792</v>
      </c>
      <c r="B844" s="21">
        <v>504700280</v>
      </c>
    </row>
    <row r="845" spans="1:2" x14ac:dyDescent="0.2">
      <c r="A845" s="20">
        <v>808</v>
      </c>
      <c r="B845" s="21">
        <v>1005815608</v>
      </c>
    </row>
    <row r="846" spans="1:2" x14ac:dyDescent="0.2">
      <c r="A846" s="20">
        <v>1213</v>
      </c>
      <c r="B846" s="21">
        <v>295714560</v>
      </c>
    </row>
    <row r="847" spans="1:2" x14ac:dyDescent="0.2">
      <c r="A847" s="19" t="s">
        <v>3422</v>
      </c>
      <c r="B847" s="21">
        <v>2764552280</v>
      </c>
    </row>
    <row r="848" spans="1:2" x14ac:dyDescent="0.2">
      <c r="A848" s="20">
        <v>1020</v>
      </c>
      <c r="B848" s="21">
        <v>1244425168</v>
      </c>
    </row>
    <row r="849" spans="1:2" x14ac:dyDescent="0.2">
      <c r="A849" s="20">
        <v>1023</v>
      </c>
      <c r="B849" s="21">
        <v>301313600</v>
      </c>
    </row>
    <row r="850" spans="1:2" x14ac:dyDescent="0.2">
      <c r="A850" s="20">
        <v>1038</v>
      </c>
      <c r="B850" s="21">
        <v>1218813512</v>
      </c>
    </row>
    <row r="851" spans="1:2" x14ac:dyDescent="0.2">
      <c r="A851" s="19" t="s">
        <v>6746</v>
      </c>
      <c r="B851" s="21">
        <v>746064088</v>
      </c>
    </row>
    <row r="852" spans="1:2" x14ac:dyDescent="0.2">
      <c r="A852" s="20">
        <v>647</v>
      </c>
      <c r="B852" s="21">
        <v>746064088</v>
      </c>
    </row>
    <row r="853" spans="1:2" x14ac:dyDescent="0.2">
      <c r="A853" s="19" t="s">
        <v>3623</v>
      </c>
      <c r="B853" s="21">
        <v>1486355920</v>
      </c>
    </row>
    <row r="854" spans="1:2" x14ac:dyDescent="0.2">
      <c r="A854" s="20">
        <v>96</v>
      </c>
      <c r="B854" s="21">
        <v>476211120</v>
      </c>
    </row>
    <row r="855" spans="1:2" x14ac:dyDescent="0.2">
      <c r="A855" s="20">
        <v>97</v>
      </c>
      <c r="B855" s="21">
        <v>1010144800</v>
      </c>
    </row>
    <row r="856" spans="1:2" x14ac:dyDescent="0.2">
      <c r="A856" s="19" t="s">
        <v>3123</v>
      </c>
      <c r="B856" s="21">
        <v>1639531320</v>
      </c>
    </row>
    <row r="857" spans="1:2" x14ac:dyDescent="0.2">
      <c r="A857" s="20">
        <v>239</v>
      </c>
      <c r="B857" s="21">
        <v>1639531320</v>
      </c>
    </row>
    <row r="858" spans="1:2" x14ac:dyDescent="0.2">
      <c r="A858" s="19" t="s">
        <v>2745</v>
      </c>
      <c r="B858" s="21">
        <v>1746815744</v>
      </c>
    </row>
    <row r="859" spans="1:2" x14ac:dyDescent="0.2">
      <c r="A859" s="20">
        <v>452</v>
      </c>
      <c r="B859" s="21">
        <v>1120886592</v>
      </c>
    </row>
    <row r="860" spans="1:2" x14ac:dyDescent="0.2">
      <c r="A860" s="20">
        <v>1195</v>
      </c>
      <c r="B860" s="21">
        <v>625929152</v>
      </c>
    </row>
    <row r="861" spans="1:2" x14ac:dyDescent="0.2">
      <c r="A861" s="19" t="s">
        <v>1219</v>
      </c>
      <c r="B861" s="21">
        <v>1327286408</v>
      </c>
    </row>
    <row r="862" spans="1:2" x14ac:dyDescent="0.2">
      <c r="A862" s="20">
        <v>1021</v>
      </c>
      <c r="B862" s="21">
        <v>1327286408</v>
      </c>
    </row>
    <row r="863" spans="1:2" x14ac:dyDescent="0.2">
      <c r="A863" s="19" t="s">
        <v>6785</v>
      </c>
      <c r="B863" s="21">
        <v>1506568000</v>
      </c>
    </row>
    <row r="864" spans="1:2" x14ac:dyDescent="0.2">
      <c r="A864" s="20">
        <v>747</v>
      </c>
      <c r="B864" s="21">
        <v>1506568000</v>
      </c>
    </row>
    <row r="865" spans="1:2" x14ac:dyDescent="0.2">
      <c r="A865" s="19" t="s">
        <v>261</v>
      </c>
      <c r="B865" s="21">
        <v>470049216</v>
      </c>
    </row>
    <row r="866" spans="1:2" x14ac:dyDescent="0.2">
      <c r="A866" s="20">
        <v>191</v>
      </c>
      <c r="B866" s="21">
        <v>470049216</v>
      </c>
    </row>
    <row r="867" spans="1:2" x14ac:dyDescent="0.2">
      <c r="A867" s="19" t="s">
        <v>948</v>
      </c>
      <c r="B867" s="21">
        <v>971736360</v>
      </c>
    </row>
    <row r="868" spans="1:2" x14ac:dyDescent="0.2">
      <c r="A868" s="20">
        <v>802</v>
      </c>
      <c r="B868" s="21">
        <v>971736360</v>
      </c>
    </row>
    <row r="869" spans="1:2" x14ac:dyDescent="0.2">
      <c r="A869" s="19" t="s">
        <v>6493</v>
      </c>
      <c r="B869" s="21">
        <v>1758164856</v>
      </c>
    </row>
    <row r="870" spans="1:2" x14ac:dyDescent="0.2">
      <c r="A870" s="20">
        <v>935</v>
      </c>
      <c r="B870" s="21">
        <v>950644408</v>
      </c>
    </row>
    <row r="871" spans="1:2" x14ac:dyDescent="0.2">
      <c r="A871" s="20">
        <v>936</v>
      </c>
      <c r="B871" s="21">
        <v>807520448</v>
      </c>
    </row>
    <row r="872" spans="1:2" x14ac:dyDescent="0.2">
      <c r="A872" s="19" t="s">
        <v>2974</v>
      </c>
      <c r="B872" s="21">
        <v>44357184</v>
      </c>
    </row>
    <row r="873" spans="1:2" x14ac:dyDescent="0.2">
      <c r="A873" s="20">
        <v>1184</v>
      </c>
      <c r="B873" s="21">
        <v>44357184</v>
      </c>
    </row>
    <row r="874" spans="1:2" x14ac:dyDescent="0.2">
      <c r="A874" s="19" t="s">
        <v>7099</v>
      </c>
      <c r="B874" s="21">
        <v>5026192888</v>
      </c>
    </row>
    <row r="875" spans="1:2" x14ac:dyDescent="0.2">
      <c r="A875" s="20">
        <v>782</v>
      </c>
      <c r="B875" s="21">
        <v>977090192</v>
      </c>
    </row>
    <row r="876" spans="1:2" x14ac:dyDescent="0.2">
      <c r="A876" s="20">
        <v>783</v>
      </c>
      <c r="B876" s="21">
        <v>1199051296</v>
      </c>
    </row>
    <row r="877" spans="1:2" x14ac:dyDescent="0.2">
      <c r="A877" s="20">
        <v>787</v>
      </c>
      <c r="B877" s="21">
        <v>281397480</v>
      </c>
    </row>
    <row r="878" spans="1:2" x14ac:dyDescent="0.2">
      <c r="A878" s="20">
        <v>788</v>
      </c>
      <c r="B878" s="21">
        <v>927890152</v>
      </c>
    </row>
    <row r="879" spans="1:2" x14ac:dyDescent="0.2">
      <c r="A879" s="20">
        <v>789</v>
      </c>
      <c r="B879" s="21">
        <v>923560960</v>
      </c>
    </row>
    <row r="880" spans="1:2" x14ac:dyDescent="0.2">
      <c r="A880" s="20">
        <v>793</v>
      </c>
      <c r="B880" s="21">
        <v>717202808</v>
      </c>
    </row>
    <row r="881" spans="1:2" x14ac:dyDescent="0.2">
      <c r="A881" s="19" t="s">
        <v>1300</v>
      </c>
      <c r="B881" s="21">
        <v>629231520</v>
      </c>
    </row>
    <row r="882" spans="1:2" x14ac:dyDescent="0.2">
      <c r="A882" s="20">
        <v>214</v>
      </c>
      <c r="B882" s="21">
        <v>376642000</v>
      </c>
    </row>
    <row r="883" spans="1:2" x14ac:dyDescent="0.2">
      <c r="A883" s="20">
        <v>1181</v>
      </c>
      <c r="B883" s="21">
        <v>252589520</v>
      </c>
    </row>
    <row r="884" spans="1:2" x14ac:dyDescent="0.2">
      <c r="A884" s="19" t="s">
        <v>7075</v>
      </c>
      <c r="B884" s="21">
        <v>1737305464</v>
      </c>
    </row>
    <row r="885" spans="1:2" x14ac:dyDescent="0.2">
      <c r="A885" s="20">
        <v>342</v>
      </c>
      <c r="B885" s="21">
        <v>727695576</v>
      </c>
    </row>
    <row r="886" spans="1:2" x14ac:dyDescent="0.2">
      <c r="A886" s="20">
        <v>352</v>
      </c>
      <c r="B886" s="21">
        <v>1009609888</v>
      </c>
    </row>
    <row r="887" spans="1:2" x14ac:dyDescent="0.2">
      <c r="A887" s="19" t="s">
        <v>2119</v>
      </c>
      <c r="B887" s="21">
        <v>376642000</v>
      </c>
    </row>
    <row r="888" spans="1:2" x14ac:dyDescent="0.2">
      <c r="A888" s="20">
        <v>519</v>
      </c>
      <c r="B888" s="21">
        <v>150656800</v>
      </c>
    </row>
    <row r="889" spans="1:2" x14ac:dyDescent="0.2">
      <c r="A889" s="20">
        <v>541</v>
      </c>
      <c r="B889" s="21">
        <v>225985200</v>
      </c>
    </row>
    <row r="890" spans="1:2" x14ac:dyDescent="0.2">
      <c r="A890" s="19" t="s">
        <v>7218</v>
      </c>
      <c r="B890" s="21">
        <v>308036000</v>
      </c>
    </row>
    <row r="891" spans="1:2" x14ac:dyDescent="0.2">
      <c r="A891" s="20">
        <v>1205</v>
      </c>
      <c r="B891" s="21">
        <v>308036000</v>
      </c>
    </row>
    <row r="892" spans="1:2" x14ac:dyDescent="0.2">
      <c r="A892" s="19" t="s">
        <v>6714</v>
      </c>
      <c r="B892" s="21">
        <v>939434664</v>
      </c>
    </row>
    <row r="893" spans="1:2" x14ac:dyDescent="0.2">
      <c r="A893" s="20">
        <v>618</v>
      </c>
      <c r="B893" s="21">
        <v>939434664</v>
      </c>
    </row>
    <row r="894" spans="1:2" x14ac:dyDescent="0.2">
      <c r="A894" s="19" t="s">
        <v>7044</v>
      </c>
      <c r="B894" s="21">
        <v>77625072</v>
      </c>
    </row>
    <row r="895" spans="1:2" x14ac:dyDescent="0.2">
      <c r="A895" s="20">
        <v>1182</v>
      </c>
      <c r="B895" s="21">
        <v>77625072</v>
      </c>
    </row>
    <row r="896" spans="1:2" x14ac:dyDescent="0.2">
      <c r="A896" s="19" t="s">
        <v>6753</v>
      </c>
      <c r="B896" s="21">
        <v>29631859520</v>
      </c>
    </row>
    <row r="897" spans="1:2" x14ac:dyDescent="0.2">
      <c r="A897" s="20">
        <v>114</v>
      </c>
      <c r="B897" s="21">
        <v>459503240</v>
      </c>
    </row>
    <row r="898" spans="1:2" x14ac:dyDescent="0.2">
      <c r="A898" s="20">
        <v>327</v>
      </c>
      <c r="B898" s="21">
        <v>1401101584</v>
      </c>
    </row>
    <row r="899" spans="1:2" x14ac:dyDescent="0.2">
      <c r="A899" s="20">
        <v>340</v>
      </c>
      <c r="B899" s="21">
        <v>328982448</v>
      </c>
    </row>
    <row r="900" spans="1:2" x14ac:dyDescent="0.2">
      <c r="A900" s="20">
        <v>346</v>
      </c>
      <c r="B900" s="21">
        <v>689491496</v>
      </c>
    </row>
    <row r="901" spans="1:2" x14ac:dyDescent="0.2">
      <c r="A901" s="20">
        <v>362</v>
      </c>
      <c r="B901" s="21">
        <v>743559944</v>
      </c>
    </row>
    <row r="902" spans="1:2" x14ac:dyDescent="0.2">
      <c r="A902" s="20">
        <v>363</v>
      </c>
      <c r="B902" s="21">
        <v>691624752</v>
      </c>
    </row>
    <row r="903" spans="1:2" x14ac:dyDescent="0.2">
      <c r="A903" s="20">
        <v>364</v>
      </c>
      <c r="B903" s="21">
        <v>547219584</v>
      </c>
    </row>
    <row r="904" spans="1:2" x14ac:dyDescent="0.2">
      <c r="A904" s="20">
        <v>365</v>
      </c>
      <c r="B904" s="21">
        <v>920899624</v>
      </c>
    </row>
    <row r="905" spans="1:2" x14ac:dyDescent="0.2">
      <c r="A905" s="20">
        <v>366</v>
      </c>
      <c r="B905" s="21">
        <v>923433048</v>
      </c>
    </row>
    <row r="906" spans="1:2" x14ac:dyDescent="0.2">
      <c r="A906" s="20">
        <v>367</v>
      </c>
      <c r="B906" s="21">
        <v>704291872</v>
      </c>
    </row>
    <row r="907" spans="1:2" x14ac:dyDescent="0.2">
      <c r="A907" s="20">
        <v>368</v>
      </c>
      <c r="B907" s="21">
        <v>673890784</v>
      </c>
    </row>
    <row r="908" spans="1:2" x14ac:dyDescent="0.2">
      <c r="A908" s="20">
        <v>369</v>
      </c>
      <c r="B908" s="21">
        <v>686557904</v>
      </c>
    </row>
    <row r="909" spans="1:2" x14ac:dyDescent="0.2">
      <c r="A909" s="20">
        <v>371</v>
      </c>
      <c r="B909" s="21">
        <v>730892824</v>
      </c>
    </row>
    <row r="910" spans="1:2" x14ac:dyDescent="0.2">
      <c r="A910" s="20">
        <v>372</v>
      </c>
      <c r="B910" s="21">
        <v>732159536</v>
      </c>
    </row>
    <row r="911" spans="1:2" x14ac:dyDescent="0.2">
      <c r="A911" s="20">
        <v>375</v>
      </c>
      <c r="B911" s="21">
        <v>700491736</v>
      </c>
    </row>
    <row r="912" spans="1:2" x14ac:dyDescent="0.2">
      <c r="A912" s="20">
        <v>376</v>
      </c>
      <c r="B912" s="21">
        <v>700491736</v>
      </c>
    </row>
    <row r="913" spans="1:2" x14ac:dyDescent="0.2">
      <c r="A913" s="20">
        <v>377</v>
      </c>
      <c r="B913" s="21">
        <v>192540224</v>
      </c>
    </row>
    <row r="914" spans="1:2" x14ac:dyDescent="0.2">
      <c r="A914" s="20">
        <v>378</v>
      </c>
      <c r="B914" s="21">
        <v>800561984</v>
      </c>
    </row>
    <row r="915" spans="1:2" x14ac:dyDescent="0.2">
      <c r="A915" s="20">
        <v>379</v>
      </c>
      <c r="B915" s="21">
        <v>746093368</v>
      </c>
    </row>
    <row r="916" spans="1:2" x14ac:dyDescent="0.2">
      <c r="A916" s="20">
        <v>649</v>
      </c>
      <c r="B916" s="21">
        <v>288612800</v>
      </c>
    </row>
    <row r="917" spans="1:2" x14ac:dyDescent="0.2">
      <c r="A917" s="20">
        <v>664</v>
      </c>
      <c r="B917" s="21">
        <v>1525318648</v>
      </c>
    </row>
    <row r="918" spans="1:2" x14ac:dyDescent="0.2">
      <c r="A918" s="20">
        <v>667</v>
      </c>
      <c r="B918" s="21">
        <v>767710048</v>
      </c>
    </row>
    <row r="919" spans="1:2" x14ac:dyDescent="0.2">
      <c r="A919" s="20">
        <v>668</v>
      </c>
      <c r="B919" s="21">
        <v>384174840</v>
      </c>
    </row>
    <row r="920" spans="1:2" x14ac:dyDescent="0.2">
      <c r="A920" s="20">
        <v>677</v>
      </c>
      <c r="B920" s="21">
        <v>556676896</v>
      </c>
    </row>
    <row r="921" spans="1:2" x14ac:dyDescent="0.2">
      <c r="A921" s="20">
        <v>689</v>
      </c>
      <c r="B921" s="21">
        <v>1623447000</v>
      </c>
    </row>
    <row r="922" spans="1:2" x14ac:dyDescent="0.2">
      <c r="A922" s="20">
        <v>690</v>
      </c>
      <c r="B922" s="21">
        <v>1647979088</v>
      </c>
    </row>
    <row r="923" spans="1:2" x14ac:dyDescent="0.2">
      <c r="A923" s="20">
        <v>691</v>
      </c>
      <c r="B923" s="21">
        <v>1607573296</v>
      </c>
    </row>
    <row r="924" spans="1:2" x14ac:dyDescent="0.2">
      <c r="A924" s="20">
        <v>692</v>
      </c>
      <c r="B924" s="21">
        <v>1617674744</v>
      </c>
    </row>
    <row r="925" spans="1:2" x14ac:dyDescent="0.2">
      <c r="A925" s="20">
        <v>693</v>
      </c>
      <c r="B925" s="21">
        <v>287169736</v>
      </c>
    </row>
    <row r="926" spans="1:2" x14ac:dyDescent="0.2">
      <c r="A926" s="20">
        <v>700</v>
      </c>
      <c r="B926" s="21">
        <v>301313600</v>
      </c>
    </row>
    <row r="927" spans="1:2" x14ac:dyDescent="0.2">
      <c r="A927" s="20">
        <v>702</v>
      </c>
      <c r="B927" s="21">
        <v>1590935808</v>
      </c>
    </row>
    <row r="928" spans="1:2" x14ac:dyDescent="0.2">
      <c r="A928" s="20">
        <v>818</v>
      </c>
      <c r="B928" s="21">
        <v>362250336</v>
      </c>
    </row>
    <row r="929" spans="1:2" x14ac:dyDescent="0.2">
      <c r="A929" s="20">
        <v>827</v>
      </c>
      <c r="B929" s="21">
        <v>509606744</v>
      </c>
    </row>
    <row r="930" spans="1:2" x14ac:dyDescent="0.2">
      <c r="A930" s="20">
        <v>859</v>
      </c>
      <c r="B930" s="21">
        <v>766266984</v>
      </c>
    </row>
    <row r="931" spans="1:2" x14ac:dyDescent="0.2">
      <c r="A931" s="20">
        <v>860</v>
      </c>
      <c r="B931" s="21">
        <v>776368432</v>
      </c>
    </row>
    <row r="932" spans="1:2" x14ac:dyDescent="0.2">
      <c r="A932" s="20">
        <v>871</v>
      </c>
      <c r="B932" s="21">
        <v>1253963760</v>
      </c>
    </row>
    <row r="933" spans="1:2" x14ac:dyDescent="0.2">
      <c r="A933" s="20">
        <v>876</v>
      </c>
      <c r="B933" s="21">
        <v>391029072</v>
      </c>
    </row>
    <row r="934" spans="1:2" x14ac:dyDescent="0.2">
      <c r="A934" s="19" t="s">
        <v>413</v>
      </c>
      <c r="B934" s="21">
        <v>1281079920</v>
      </c>
    </row>
    <row r="935" spans="1:2" x14ac:dyDescent="0.2">
      <c r="A935" s="20">
        <v>1099</v>
      </c>
      <c r="B935" s="21">
        <v>485114896</v>
      </c>
    </row>
    <row r="936" spans="1:2" x14ac:dyDescent="0.2">
      <c r="A936" s="20">
        <v>1224</v>
      </c>
      <c r="B936" s="21">
        <v>795965024</v>
      </c>
    </row>
    <row r="937" spans="1:2" x14ac:dyDescent="0.2">
      <c r="A937" s="19" t="s">
        <v>6823</v>
      </c>
      <c r="B937" s="21">
        <v>1326175816</v>
      </c>
    </row>
    <row r="938" spans="1:2" x14ac:dyDescent="0.2">
      <c r="A938" s="20">
        <v>405</v>
      </c>
      <c r="B938" s="21">
        <v>1326175816</v>
      </c>
    </row>
    <row r="939" spans="1:2" x14ac:dyDescent="0.2">
      <c r="A939" s="19" t="s">
        <v>6820</v>
      </c>
      <c r="B939" s="21">
        <v>715875664</v>
      </c>
    </row>
    <row r="940" spans="1:2" x14ac:dyDescent="0.2">
      <c r="A940" s="20">
        <v>401</v>
      </c>
      <c r="B940" s="21">
        <v>715875664</v>
      </c>
    </row>
    <row r="941" spans="1:2" x14ac:dyDescent="0.2">
      <c r="A941" s="19" t="s">
        <v>438</v>
      </c>
      <c r="B941" s="21">
        <v>512233120</v>
      </c>
    </row>
    <row r="942" spans="1:2" x14ac:dyDescent="0.2">
      <c r="A942" s="20">
        <v>1061</v>
      </c>
      <c r="B942" s="21">
        <v>512233120</v>
      </c>
    </row>
    <row r="943" spans="1:2" x14ac:dyDescent="0.2">
      <c r="A943" s="19" t="s">
        <v>430</v>
      </c>
      <c r="B943" s="21">
        <v>953679456</v>
      </c>
    </row>
    <row r="944" spans="1:2" x14ac:dyDescent="0.2">
      <c r="A944" s="20">
        <v>1223</v>
      </c>
      <c r="B944" s="21">
        <v>953679456</v>
      </c>
    </row>
    <row r="945" spans="1:2" x14ac:dyDescent="0.2">
      <c r="A945" s="19" t="s">
        <v>404</v>
      </c>
      <c r="B945" s="21">
        <v>586054952</v>
      </c>
    </row>
    <row r="946" spans="1:2" x14ac:dyDescent="0.2">
      <c r="A946" s="20">
        <v>1049</v>
      </c>
      <c r="B946" s="21">
        <v>586054952</v>
      </c>
    </row>
    <row r="947" spans="1:2" x14ac:dyDescent="0.2">
      <c r="A947" s="19" t="s">
        <v>6492</v>
      </c>
      <c r="B947" s="21">
        <v>2352054656</v>
      </c>
    </row>
    <row r="948" spans="1:2" x14ac:dyDescent="0.2">
      <c r="A948" s="20">
        <v>931</v>
      </c>
      <c r="B948" s="21">
        <v>643606544</v>
      </c>
    </row>
    <row r="949" spans="1:2" x14ac:dyDescent="0.2">
      <c r="A949" s="20">
        <v>933</v>
      </c>
      <c r="B949" s="21">
        <v>1708448112</v>
      </c>
    </row>
    <row r="950" spans="1:2" x14ac:dyDescent="0.2">
      <c r="A950" s="19" t="s">
        <v>6790</v>
      </c>
      <c r="B950" s="21">
        <v>970547928</v>
      </c>
    </row>
    <row r="951" spans="1:2" x14ac:dyDescent="0.2">
      <c r="A951" s="20">
        <v>386</v>
      </c>
      <c r="B951" s="21">
        <v>970547928</v>
      </c>
    </row>
    <row r="952" spans="1:2" x14ac:dyDescent="0.2">
      <c r="A952" s="19" t="s">
        <v>7419</v>
      </c>
      <c r="B952" s="21">
        <v>584650456</v>
      </c>
    </row>
    <row r="953" spans="1:2" x14ac:dyDescent="0.2">
      <c r="A953" s="20">
        <v>311</v>
      </c>
      <c r="B953" s="21">
        <v>584650456</v>
      </c>
    </row>
    <row r="954" spans="1:2" x14ac:dyDescent="0.2">
      <c r="A954" s="19" t="s">
        <v>7226</v>
      </c>
      <c r="B954" s="21">
        <v>973156384</v>
      </c>
    </row>
    <row r="955" spans="1:2" x14ac:dyDescent="0.2">
      <c r="A955" s="20">
        <v>698</v>
      </c>
      <c r="B955" s="21">
        <v>973156384</v>
      </c>
    </row>
    <row r="956" spans="1:2" x14ac:dyDescent="0.2">
      <c r="A956" s="19" t="s">
        <v>7222</v>
      </c>
      <c r="B956" s="21">
        <v>634365952</v>
      </c>
    </row>
    <row r="957" spans="1:2" x14ac:dyDescent="0.2">
      <c r="A957" s="20">
        <v>679</v>
      </c>
      <c r="B957" s="21">
        <v>634365952</v>
      </c>
    </row>
    <row r="958" spans="1:2" x14ac:dyDescent="0.2">
      <c r="A958" s="19" t="s">
        <v>7289</v>
      </c>
      <c r="B958" s="21">
        <v>1215059888</v>
      </c>
    </row>
    <row r="959" spans="1:2" x14ac:dyDescent="0.2">
      <c r="A959" s="20">
        <v>50</v>
      </c>
      <c r="B959" s="21">
        <v>955308368</v>
      </c>
    </row>
    <row r="960" spans="1:2" x14ac:dyDescent="0.2">
      <c r="A960" s="20">
        <v>51</v>
      </c>
      <c r="B960" s="21">
        <v>259751520</v>
      </c>
    </row>
    <row r="961" spans="1:2" x14ac:dyDescent="0.2">
      <c r="A961" s="19" t="s">
        <v>359</v>
      </c>
      <c r="B961" s="21">
        <v>492857600</v>
      </c>
    </row>
    <row r="962" spans="1:2" x14ac:dyDescent="0.2">
      <c r="A962" s="20">
        <v>1221</v>
      </c>
      <c r="B962" s="21">
        <v>492857600</v>
      </c>
    </row>
    <row r="963" spans="1:2" x14ac:dyDescent="0.2">
      <c r="A963" s="19" t="s">
        <v>465</v>
      </c>
      <c r="B963" s="21">
        <v>886760752</v>
      </c>
    </row>
    <row r="964" spans="1:2" x14ac:dyDescent="0.2">
      <c r="A964" s="20">
        <v>1142</v>
      </c>
      <c r="B964" s="21">
        <v>886760752</v>
      </c>
    </row>
    <row r="965" spans="1:2" x14ac:dyDescent="0.2">
      <c r="A965" s="19" t="s">
        <v>7573</v>
      </c>
      <c r="B965" s="21">
        <v>23282668448</v>
      </c>
    </row>
    <row r="966" spans="1:2" x14ac:dyDescent="0.2">
      <c r="A966" s="20">
        <v>19</v>
      </c>
      <c r="B966" s="21">
        <v>343768176</v>
      </c>
    </row>
    <row r="967" spans="1:2" x14ac:dyDescent="0.2">
      <c r="A967" s="20">
        <v>47</v>
      </c>
      <c r="B967" s="21">
        <v>179281592</v>
      </c>
    </row>
    <row r="968" spans="1:2" x14ac:dyDescent="0.2">
      <c r="A968" s="20">
        <v>64</v>
      </c>
      <c r="B968" s="21">
        <v>122032008</v>
      </c>
    </row>
    <row r="969" spans="1:2" x14ac:dyDescent="0.2">
      <c r="A969" s="20">
        <v>143</v>
      </c>
      <c r="B969" s="21">
        <v>171748752</v>
      </c>
    </row>
    <row r="970" spans="1:2" x14ac:dyDescent="0.2">
      <c r="A970" s="20">
        <v>153</v>
      </c>
      <c r="B970" s="21">
        <v>207906384</v>
      </c>
    </row>
    <row r="971" spans="1:2" x14ac:dyDescent="0.2">
      <c r="A971" s="20">
        <v>211</v>
      </c>
      <c r="B971" s="21">
        <v>461780480</v>
      </c>
    </row>
    <row r="972" spans="1:2" x14ac:dyDescent="0.2">
      <c r="A972" s="20">
        <v>231</v>
      </c>
      <c r="B972" s="21">
        <v>1285102504</v>
      </c>
    </row>
    <row r="973" spans="1:2" x14ac:dyDescent="0.2">
      <c r="A973" s="20">
        <v>232</v>
      </c>
      <c r="B973" s="21">
        <v>961190384</v>
      </c>
    </row>
    <row r="974" spans="1:2" x14ac:dyDescent="0.2">
      <c r="A974" s="20">
        <v>237</v>
      </c>
      <c r="B974" s="21">
        <v>558936728</v>
      </c>
    </row>
    <row r="975" spans="1:2" x14ac:dyDescent="0.2">
      <c r="A975" s="20">
        <v>259</v>
      </c>
      <c r="B975" s="21">
        <v>429371880</v>
      </c>
    </row>
    <row r="976" spans="1:2" x14ac:dyDescent="0.2">
      <c r="A976" s="20">
        <v>262</v>
      </c>
      <c r="B976" s="21">
        <v>162709344</v>
      </c>
    </row>
    <row r="977" spans="1:2" x14ac:dyDescent="0.2">
      <c r="A977" s="20">
        <v>272</v>
      </c>
      <c r="B977" s="21">
        <v>256116560</v>
      </c>
    </row>
    <row r="978" spans="1:2" x14ac:dyDescent="0.2">
      <c r="A978" s="20">
        <v>279</v>
      </c>
      <c r="B978" s="21">
        <v>316379280</v>
      </c>
    </row>
    <row r="979" spans="1:2" x14ac:dyDescent="0.2">
      <c r="A979" s="20">
        <v>301</v>
      </c>
      <c r="B979" s="21">
        <v>206399816</v>
      </c>
    </row>
    <row r="980" spans="1:2" x14ac:dyDescent="0.2">
      <c r="A980" s="20">
        <v>326</v>
      </c>
      <c r="B980" s="21">
        <v>194678752</v>
      </c>
    </row>
    <row r="981" spans="1:2" x14ac:dyDescent="0.2">
      <c r="A981" s="20">
        <v>430</v>
      </c>
      <c r="B981" s="21">
        <v>173793112</v>
      </c>
    </row>
    <row r="982" spans="1:2" x14ac:dyDescent="0.2">
      <c r="A982" s="20">
        <v>442</v>
      </c>
      <c r="B982" s="21">
        <v>564963000</v>
      </c>
    </row>
    <row r="983" spans="1:2" x14ac:dyDescent="0.2">
      <c r="A983" s="20">
        <v>449</v>
      </c>
      <c r="B983" s="21">
        <v>414270160</v>
      </c>
    </row>
    <row r="984" spans="1:2" x14ac:dyDescent="0.2">
      <c r="A984" s="20">
        <v>462</v>
      </c>
      <c r="B984" s="21">
        <v>259129696</v>
      </c>
    </row>
    <row r="985" spans="1:2" x14ac:dyDescent="0.2">
      <c r="A985" s="20">
        <v>463</v>
      </c>
      <c r="B985" s="21">
        <v>203472024</v>
      </c>
    </row>
    <row r="986" spans="1:2" x14ac:dyDescent="0.2">
      <c r="A986" s="20">
        <v>510</v>
      </c>
      <c r="B986" s="21">
        <v>288264640</v>
      </c>
    </row>
    <row r="987" spans="1:2" x14ac:dyDescent="0.2">
      <c r="A987" s="20">
        <v>531</v>
      </c>
      <c r="B987" s="21">
        <v>225985200</v>
      </c>
    </row>
    <row r="988" spans="1:2" x14ac:dyDescent="0.2">
      <c r="A988" s="20">
        <v>545</v>
      </c>
      <c r="B988" s="21">
        <v>748764296</v>
      </c>
    </row>
    <row r="989" spans="1:2" x14ac:dyDescent="0.2">
      <c r="A989" s="20">
        <v>565</v>
      </c>
      <c r="B989" s="21">
        <v>310271976</v>
      </c>
    </row>
    <row r="990" spans="1:2" x14ac:dyDescent="0.2">
      <c r="A990" s="20">
        <v>568</v>
      </c>
      <c r="B990" s="21">
        <v>1004197360</v>
      </c>
    </row>
    <row r="991" spans="1:2" x14ac:dyDescent="0.2">
      <c r="A991" s="20">
        <v>574</v>
      </c>
      <c r="B991" s="21">
        <v>521272528</v>
      </c>
    </row>
    <row r="992" spans="1:2" x14ac:dyDescent="0.2">
      <c r="A992" s="20">
        <v>594</v>
      </c>
      <c r="B992" s="21">
        <v>946124704</v>
      </c>
    </row>
    <row r="993" spans="1:2" x14ac:dyDescent="0.2">
      <c r="A993" s="20">
        <v>601</v>
      </c>
      <c r="B993" s="21">
        <v>235219432</v>
      </c>
    </row>
    <row r="994" spans="1:2" x14ac:dyDescent="0.2">
      <c r="A994" s="20">
        <v>614</v>
      </c>
      <c r="B994" s="21">
        <v>340484368</v>
      </c>
    </row>
    <row r="995" spans="1:2" x14ac:dyDescent="0.2">
      <c r="A995" s="20">
        <v>656</v>
      </c>
      <c r="B995" s="21">
        <v>236789016</v>
      </c>
    </row>
    <row r="996" spans="1:2" x14ac:dyDescent="0.2">
      <c r="A996" s="20">
        <v>666</v>
      </c>
      <c r="B996" s="21">
        <v>167395424</v>
      </c>
    </row>
    <row r="997" spans="1:2" x14ac:dyDescent="0.2">
      <c r="A997" s="20">
        <v>674</v>
      </c>
      <c r="B997" s="21">
        <v>134303696</v>
      </c>
    </row>
    <row r="998" spans="1:2" x14ac:dyDescent="0.2">
      <c r="A998" s="20">
        <v>678</v>
      </c>
      <c r="B998" s="21">
        <v>205579840</v>
      </c>
    </row>
    <row r="999" spans="1:2" x14ac:dyDescent="0.2">
      <c r="A999" s="20">
        <v>682</v>
      </c>
      <c r="B999" s="21">
        <v>594542368</v>
      </c>
    </row>
    <row r="1000" spans="1:2" x14ac:dyDescent="0.2">
      <c r="A1000" s="20">
        <v>683</v>
      </c>
      <c r="B1000" s="21">
        <v>150656800</v>
      </c>
    </row>
    <row r="1001" spans="1:2" x14ac:dyDescent="0.2">
      <c r="A1001" s="20">
        <v>684</v>
      </c>
      <c r="B1001" s="21">
        <v>287754488</v>
      </c>
    </row>
    <row r="1002" spans="1:2" x14ac:dyDescent="0.2">
      <c r="A1002" s="20">
        <v>694</v>
      </c>
      <c r="B1002" s="21">
        <v>212264000</v>
      </c>
    </row>
    <row r="1003" spans="1:2" x14ac:dyDescent="0.2">
      <c r="A1003" s="20">
        <v>697</v>
      </c>
      <c r="B1003" s="21">
        <v>268012544</v>
      </c>
    </row>
    <row r="1004" spans="1:2" x14ac:dyDescent="0.2">
      <c r="A1004" s="20">
        <v>701</v>
      </c>
      <c r="B1004" s="21">
        <v>335964664</v>
      </c>
    </row>
    <row r="1005" spans="1:2" x14ac:dyDescent="0.2">
      <c r="A1005" s="20">
        <v>703</v>
      </c>
      <c r="B1005" s="21">
        <v>128058280</v>
      </c>
    </row>
    <row r="1006" spans="1:2" x14ac:dyDescent="0.2">
      <c r="A1006" s="20">
        <v>771</v>
      </c>
      <c r="B1006" s="21">
        <v>303107424</v>
      </c>
    </row>
    <row r="1007" spans="1:2" x14ac:dyDescent="0.2">
      <c r="A1007" s="20">
        <v>774</v>
      </c>
      <c r="B1007" s="21">
        <v>557022704</v>
      </c>
    </row>
    <row r="1008" spans="1:2" x14ac:dyDescent="0.2">
      <c r="A1008" s="20">
        <v>786</v>
      </c>
      <c r="B1008" s="21">
        <v>280928832</v>
      </c>
    </row>
    <row r="1009" spans="1:2" x14ac:dyDescent="0.2">
      <c r="A1009" s="20">
        <v>829</v>
      </c>
      <c r="B1009" s="21">
        <v>399214656</v>
      </c>
    </row>
    <row r="1010" spans="1:2" x14ac:dyDescent="0.2">
      <c r="A1010" s="20">
        <v>840</v>
      </c>
      <c r="B1010" s="21">
        <v>1032536672</v>
      </c>
    </row>
    <row r="1011" spans="1:2" x14ac:dyDescent="0.2">
      <c r="A1011" s="20">
        <v>864</v>
      </c>
      <c r="B1011" s="21">
        <v>599801936</v>
      </c>
    </row>
    <row r="1012" spans="1:2" x14ac:dyDescent="0.2">
      <c r="A1012" s="20">
        <v>874</v>
      </c>
      <c r="B1012" s="21">
        <v>239035936</v>
      </c>
    </row>
    <row r="1013" spans="1:2" x14ac:dyDescent="0.2">
      <c r="A1013" s="20">
        <v>1032</v>
      </c>
      <c r="B1013" s="21">
        <v>1343858656</v>
      </c>
    </row>
    <row r="1014" spans="1:2" x14ac:dyDescent="0.2">
      <c r="A1014" s="20">
        <v>1044</v>
      </c>
      <c r="B1014" s="21">
        <v>900927664</v>
      </c>
    </row>
    <row r="1015" spans="1:2" x14ac:dyDescent="0.2">
      <c r="A1015" s="20">
        <v>1048</v>
      </c>
      <c r="B1015" s="21">
        <v>355550048</v>
      </c>
    </row>
    <row r="1016" spans="1:2" x14ac:dyDescent="0.2">
      <c r="A1016" s="20">
        <v>1051</v>
      </c>
      <c r="B1016" s="21">
        <v>157293976</v>
      </c>
    </row>
    <row r="1017" spans="1:2" x14ac:dyDescent="0.2">
      <c r="A1017" s="20">
        <v>1056</v>
      </c>
      <c r="B1017" s="21">
        <v>259751520</v>
      </c>
    </row>
    <row r="1018" spans="1:2" x14ac:dyDescent="0.2">
      <c r="A1018" s="20">
        <v>1105</v>
      </c>
      <c r="B1018" s="21">
        <v>213932656</v>
      </c>
    </row>
    <row r="1019" spans="1:2" x14ac:dyDescent="0.2">
      <c r="A1019" s="20">
        <v>1129</v>
      </c>
      <c r="B1019" s="21">
        <v>368411056</v>
      </c>
    </row>
    <row r="1020" spans="1:2" x14ac:dyDescent="0.2">
      <c r="A1020" s="20">
        <v>1141</v>
      </c>
      <c r="B1020" s="21">
        <v>628959240</v>
      </c>
    </row>
    <row r="1021" spans="1:2" x14ac:dyDescent="0.2">
      <c r="A1021" s="20">
        <v>1168</v>
      </c>
      <c r="B1021" s="21">
        <v>827399216</v>
      </c>
    </row>
    <row r="1022" spans="1:2" x14ac:dyDescent="0.2">
      <c r="A1022" s="19" t="s">
        <v>1087</v>
      </c>
      <c r="B1022" s="21">
        <v>549897320</v>
      </c>
    </row>
    <row r="1023" spans="1:2" x14ac:dyDescent="0.2">
      <c r="A1023" s="20">
        <v>183</v>
      </c>
      <c r="B1023" s="21">
        <v>549897320</v>
      </c>
    </row>
    <row r="1024" spans="1:2" x14ac:dyDescent="0.2">
      <c r="A1024" s="19" t="s">
        <v>7420</v>
      </c>
      <c r="B1024" s="21">
        <v>885775312</v>
      </c>
    </row>
    <row r="1025" spans="1:2" x14ac:dyDescent="0.2">
      <c r="A1025" s="20">
        <v>315</v>
      </c>
      <c r="B1025" s="21">
        <v>885775312</v>
      </c>
    </row>
    <row r="1026" spans="1:2" x14ac:dyDescent="0.2">
      <c r="A1026" s="19" t="s">
        <v>800</v>
      </c>
      <c r="B1026" s="21">
        <v>2535428776</v>
      </c>
    </row>
    <row r="1027" spans="1:2" x14ac:dyDescent="0.2">
      <c r="A1027" s="20">
        <v>640</v>
      </c>
      <c r="B1027" s="21">
        <v>576178896</v>
      </c>
    </row>
    <row r="1028" spans="1:2" x14ac:dyDescent="0.2">
      <c r="A1028" s="20">
        <v>641</v>
      </c>
      <c r="B1028" s="21">
        <v>702772168</v>
      </c>
    </row>
    <row r="1029" spans="1:2" x14ac:dyDescent="0.2">
      <c r="A1029" s="20">
        <v>642</v>
      </c>
      <c r="B1029" s="21">
        <v>1256477712</v>
      </c>
    </row>
    <row r="1030" spans="1:2" x14ac:dyDescent="0.2">
      <c r="A1030" s="19" t="s">
        <v>6828</v>
      </c>
      <c r="B1030" s="21">
        <v>528161424</v>
      </c>
    </row>
    <row r="1031" spans="1:2" x14ac:dyDescent="0.2">
      <c r="A1031" s="20">
        <v>414</v>
      </c>
      <c r="B1031" s="21">
        <v>528161424</v>
      </c>
    </row>
    <row r="1032" spans="1:2" x14ac:dyDescent="0.2">
      <c r="A1032" s="19" t="s">
        <v>6436</v>
      </c>
      <c r="B1032" s="21">
        <v>2842076888</v>
      </c>
    </row>
    <row r="1033" spans="1:2" x14ac:dyDescent="0.2">
      <c r="A1033" s="20">
        <v>1007</v>
      </c>
      <c r="B1033" s="21">
        <v>497857080</v>
      </c>
    </row>
    <row r="1034" spans="1:2" x14ac:dyDescent="0.2">
      <c r="A1034" s="20">
        <v>1012</v>
      </c>
      <c r="B1034" s="21">
        <v>488128032</v>
      </c>
    </row>
    <row r="1035" spans="1:2" x14ac:dyDescent="0.2">
      <c r="A1035" s="20">
        <v>1016</v>
      </c>
      <c r="B1035" s="21">
        <v>1856091776</v>
      </c>
    </row>
    <row r="1036" spans="1:2" x14ac:dyDescent="0.2">
      <c r="A1036" s="19" t="s">
        <v>7073</v>
      </c>
      <c r="B1036" s="21">
        <v>2152555568</v>
      </c>
    </row>
    <row r="1037" spans="1:2" x14ac:dyDescent="0.2">
      <c r="A1037" s="20">
        <v>339</v>
      </c>
      <c r="B1037" s="21">
        <v>659197040</v>
      </c>
    </row>
    <row r="1038" spans="1:2" x14ac:dyDescent="0.2">
      <c r="A1038" s="20">
        <v>344</v>
      </c>
      <c r="B1038" s="21">
        <v>793500736</v>
      </c>
    </row>
    <row r="1039" spans="1:2" x14ac:dyDescent="0.2">
      <c r="A1039" s="20">
        <v>345</v>
      </c>
      <c r="B1039" s="21">
        <v>699857792</v>
      </c>
    </row>
    <row r="1040" spans="1:2" x14ac:dyDescent="0.2">
      <c r="A1040" s="19" t="s">
        <v>7179</v>
      </c>
      <c r="B1040" s="21">
        <v>542143360</v>
      </c>
    </row>
    <row r="1041" spans="1:2" x14ac:dyDescent="0.2">
      <c r="A1041" s="20">
        <v>670</v>
      </c>
      <c r="B1041" s="21">
        <v>406607520</v>
      </c>
    </row>
    <row r="1042" spans="1:2" x14ac:dyDescent="0.2">
      <c r="A1042" s="20">
        <v>1209</v>
      </c>
      <c r="B1042" s="21">
        <v>135535840</v>
      </c>
    </row>
    <row r="1043" spans="1:2" x14ac:dyDescent="0.2">
      <c r="A1043" s="19" t="s">
        <v>7301</v>
      </c>
      <c r="B1043" s="21">
        <v>194347272</v>
      </c>
    </row>
    <row r="1044" spans="1:2" x14ac:dyDescent="0.2">
      <c r="A1044" s="20">
        <v>65</v>
      </c>
      <c r="B1044" s="21">
        <v>194347272</v>
      </c>
    </row>
    <row r="1045" spans="1:2" x14ac:dyDescent="0.2">
      <c r="A1045" s="19" t="s">
        <v>2485</v>
      </c>
      <c r="B1045" s="21">
        <v>1378126120</v>
      </c>
    </row>
    <row r="1046" spans="1:2" x14ac:dyDescent="0.2">
      <c r="A1046" s="20">
        <v>1055</v>
      </c>
      <c r="B1046" s="21">
        <v>1378126120</v>
      </c>
    </row>
    <row r="1047" spans="1:2" x14ac:dyDescent="0.2">
      <c r="A1047" s="19" t="s">
        <v>7077</v>
      </c>
      <c r="B1047" s="21">
        <v>1727465888</v>
      </c>
    </row>
    <row r="1048" spans="1:2" x14ac:dyDescent="0.2">
      <c r="A1048" s="20">
        <v>343</v>
      </c>
      <c r="B1048" s="21">
        <v>285857408</v>
      </c>
    </row>
    <row r="1049" spans="1:2" x14ac:dyDescent="0.2">
      <c r="A1049" s="20">
        <v>360</v>
      </c>
      <c r="B1049" s="21">
        <v>591429120</v>
      </c>
    </row>
    <row r="1050" spans="1:2" x14ac:dyDescent="0.2">
      <c r="A1050" s="20">
        <v>361</v>
      </c>
      <c r="B1050" s="21">
        <v>850179360</v>
      </c>
    </row>
    <row r="1051" spans="1:2" x14ac:dyDescent="0.2">
      <c r="A1051" s="19" t="s">
        <v>7574</v>
      </c>
      <c r="B1051" s="21">
        <v>293016019912</v>
      </c>
    </row>
    <row r="1052" spans="1:2" x14ac:dyDescent="0.2">
      <c r="A1052" s="20">
        <v>1</v>
      </c>
      <c r="B1052" s="21">
        <v>111115928</v>
      </c>
    </row>
    <row r="1053" spans="1:2" x14ac:dyDescent="0.2">
      <c r="A1053" s="20">
        <v>2</v>
      </c>
      <c r="B1053" s="21">
        <v>1140020560</v>
      </c>
    </row>
    <row r="1054" spans="1:2" x14ac:dyDescent="0.2">
      <c r="A1054" s="20">
        <v>3</v>
      </c>
      <c r="B1054" s="21">
        <v>426348840</v>
      </c>
    </row>
    <row r="1055" spans="1:2" x14ac:dyDescent="0.2">
      <c r="A1055" s="20">
        <v>4</v>
      </c>
      <c r="B1055" s="21">
        <v>748882080</v>
      </c>
    </row>
    <row r="1056" spans="1:2" x14ac:dyDescent="0.2">
      <c r="A1056" s="20">
        <v>5</v>
      </c>
      <c r="B1056" s="21">
        <v>572551984</v>
      </c>
    </row>
    <row r="1057" spans="1:2" x14ac:dyDescent="0.2">
      <c r="A1057" s="20">
        <v>6</v>
      </c>
      <c r="B1057" s="21">
        <v>454565160</v>
      </c>
    </row>
    <row r="1058" spans="1:2" x14ac:dyDescent="0.2">
      <c r="A1058" s="20">
        <v>7</v>
      </c>
      <c r="B1058" s="21">
        <v>144306400</v>
      </c>
    </row>
    <row r="1059" spans="1:2" x14ac:dyDescent="0.2">
      <c r="A1059" s="20">
        <v>8</v>
      </c>
      <c r="B1059" s="21">
        <v>21645960</v>
      </c>
    </row>
    <row r="1060" spans="1:2" x14ac:dyDescent="0.2">
      <c r="A1060" s="20">
        <v>9</v>
      </c>
      <c r="B1060" s="21">
        <v>667623800</v>
      </c>
    </row>
    <row r="1061" spans="1:2" x14ac:dyDescent="0.2">
      <c r="A1061" s="20">
        <v>10</v>
      </c>
      <c r="B1061" s="21">
        <v>668138632</v>
      </c>
    </row>
    <row r="1062" spans="1:2" x14ac:dyDescent="0.2">
      <c r="A1062" s="20">
        <v>11</v>
      </c>
      <c r="B1062" s="21">
        <v>363652128</v>
      </c>
    </row>
    <row r="1063" spans="1:2" x14ac:dyDescent="0.2">
      <c r="A1063" s="20">
        <v>12</v>
      </c>
      <c r="B1063" s="21">
        <v>234866880</v>
      </c>
    </row>
    <row r="1064" spans="1:2" x14ac:dyDescent="0.2">
      <c r="A1064" s="20">
        <v>13</v>
      </c>
      <c r="B1064" s="21">
        <v>188321000</v>
      </c>
    </row>
    <row r="1065" spans="1:2" x14ac:dyDescent="0.2">
      <c r="A1065" s="20">
        <v>14</v>
      </c>
      <c r="B1065" s="21">
        <v>138310496</v>
      </c>
    </row>
    <row r="1066" spans="1:2" x14ac:dyDescent="0.2">
      <c r="A1066" s="20">
        <v>30</v>
      </c>
      <c r="B1066" s="21">
        <v>795467904</v>
      </c>
    </row>
    <row r="1067" spans="1:2" x14ac:dyDescent="0.2">
      <c r="A1067" s="20">
        <v>32</v>
      </c>
      <c r="B1067" s="21">
        <v>157293976</v>
      </c>
    </row>
    <row r="1068" spans="1:2" x14ac:dyDescent="0.2">
      <c r="A1068" s="20">
        <v>33</v>
      </c>
      <c r="B1068" s="21">
        <v>314923000</v>
      </c>
    </row>
    <row r="1069" spans="1:2" x14ac:dyDescent="0.2">
      <c r="A1069" s="20">
        <v>34</v>
      </c>
      <c r="B1069" s="21">
        <v>542364480</v>
      </c>
    </row>
    <row r="1070" spans="1:2" x14ac:dyDescent="0.2">
      <c r="A1070" s="20">
        <v>35</v>
      </c>
      <c r="B1070" s="21">
        <v>187598320</v>
      </c>
    </row>
    <row r="1071" spans="1:2" x14ac:dyDescent="0.2">
      <c r="A1071" s="20">
        <v>36</v>
      </c>
      <c r="B1071" s="21">
        <v>259129696</v>
      </c>
    </row>
    <row r="1072" spans="1:2" x14ac:dyDescent="0.2">
      <c r="A1072" s="20">
        <v>37</v>
      </c>
      <c r="B1072" s="21">
        <v>1355037096</v>
      </c>
    </row>
    <row r="1073" spans="1:2" x14ac:dyDescent="0.2">
      <c r="A1073" s="20">
        <v>38</v>
      </c>
      <c r="B1073" s="21">
        <v>453122096</v>
      </c>
    </row>
    <row r="1074" spans="1:2" x14ac:dyDescent="0.2">
      <c r="A1074" s="20">
        <v>39</v>
      </c>
      <c r="B1074" s="21">
        <v>150656800</v>
      </c>
    </row>
    <row r="1075" spans="1:2" x14ac:dyDescent="0.2">
      <c r="A1075" s="20">
        <v>40</v>
      </c>
      <c r="B1075" s="21">
        <v>591656240</v>
      </c>
    </row>
    <row r="1076" spans="1:2" x14ac:dyDescent="0.2">
      <c r="A1076" s="20">
        <v>41</v>
      </c>
      <c r="B1076" s="21">
        <v>696034416</v>
      </c>
    </row>
    <row r="1077" spans="1:2" x14ac:dyDescent="0.2">
      <c r="A1077" s="20">
        <v>42</v>
      </c>
      <c r="B1077" s="21">
        <v>400313480</v>
      </c>
    </row>
    <row r="1078" spans="1:2" x14ac:dyDescent="0.2">
      <c r="A1078" s="20">
        <v>43</v>
      </c>
      <c r="B1078" s="21">
        <v>1126912864</v>
      </c>
    </row>
    <row r="1079" spans="1:2" x14ac:dyDescent="0.2">
      <c r="A1079" s="20">
        <v>46</v>
      </c>
      <c r="B1079" s="21">
        <v>1699408704</v>
      </c>
    </row>
    <row r="1080" spans="1:2" x14ac:dyDescent="0.2">
      <c r="A1080" s="20">
        <v>73</v>
      </c>
      <c r="B1080" s="21">
        <v>295714560</v>
      </c>
    </row>
    <row r="1081" spans="1:2" x14ac:dyDescent="0.2">
      <c r="A1081" s="20">
        <v>74</v>
      </c>
      <c r="B1081" s="21">
        <v>1125589920</v>
      </c>
    </row>
    <row r="1082" spans="1:2" x14ac:dyDescent="0.2">
      <c r="A1082" s="20">
        <v>75</v>
      </c>
      <c r="B1082" s="21">
        <v>1116931536</v>
      </c>
    </row>
    <row r="1083" spans="1:2" x14ac:dyDescent="0.2">
      <c r="A1083" s="20">
        <v>76</v>
      </c>
      <c r="B1083" s="21">
        <v>292941992</v>
      </c>
    </row>
    <row r="1084" spans="1:2" x14ac:dyDescent="0.2">
      <c r="A1084" s="20">
        <v>77</v>
      </c>
      <c r="B1084" s="21">
        <v>418928960</v>
      </c>
    </row>
    <row r="1085" spans="1:2" x14ac:dyDescent="0.2">
      <c r="A1085" s="20">
        <v>78</v>
      </c>
      <c r="B1085" s="21">
        <v>995714160</v>
      </c>
    </row>
    <row r="1086" spans="1:2" x14ac:dyDescent="0.2">
      <c r="A1086" s="20">
        <v>79</v>
      </c>
      <c r="B1086" s="21">
        <v>216459600</v>
      </c>
    </row>
    <row r="1087" spans="1:2" x14ac:dyDescent="0.2">
      <c r="A1087" s="20">
        <v>80</v>
      </c>
      <c r="B1087" s="21">
        <v>418928960</v>
      </c>
    </row>
    <row r="1088" spans="1:2" x14ac:dyDescent="0.2">
      <c r="A1088" s="20">
        <v>81</v>
      </c>
      <c r="B1088" s="21">
        <v>870167592</v>
      </c>
    </row>
    <row r="1089" spans="1:2" x14ac:dyDescent="0.2">
      <c r="A1089" s="20">
        <v>83</v>
      </c>
      <c r="B1089" s="21">
        <v>1010144800</v>
      </c>
    </row>
    <row r="1090" spans="1:2" x14ac:dyDescent="0.2">
      <c r="A1090" s="20">
        <v>86</v>
      </c>
      <c r="B1090" s="21">
        <v>788018200</v>
      </c>
    </row>
    <row r="1091" spans="1:2" x14ac:dyDescent="0.2">
      <c r="A1091" s="20">
        <v>88</v>
      </c>
      <c r="B1091" s="21">
        <v>274182160</v>
      </c>
    </row>
    <row r="1092" spans="1:2" x14ac:dyDescent="0.2">
      <c r="A1092" s="20">
        <v>89</v>
      </c>
      <c r="B1092" s="21">
        <v>821587856</v>
      </c>
    </row>
    <row r="1093" spans="1:2" x14ac:dyDescent="0.2">
      <c r="A1093" s="20">
        <v>92</v>
      </c>
      <c r="B1093" s="21">
        <v>1382455312</v>
      </c>
    </row>
    <row r="1094" spans="1:2" x14ac:dyDescent="0.2">
      <c r="A1094" s="20">
        <v>93</v>
      </c>
      <c r="B1094" s="21">
        <v>571673544</v>
      </c>
    </row>
    <row r="1095" spans="1:2" x14ac:dyDescent="0.2">
      <c r="A1095" s="20">
        <v>94</v>
      </c>
      <c r="B1095" s="21">
        <v>691836320</v>
      </c>
    </row>
    <row r="1096" spans="1:2" x14ac:dyDescent="0.2">
      <c r="A1096" s="20">
        <v>99</v>
      </c>
      <c r="B1096" s="21">
        <v>649378800</v>
      </c>
    </row>
    <row r="1097" spans="1:2" x14ac:dyDescent="0.2">
      <c r="A1097" s="20">
        <v>101</v>
      </c>
      <c r="B1097" s="21">
        <v>998155736</v>
      </c>
    </row>
    <row r="1098" spans="1:2" x14ac:dyDescent="0.2">
      <c r="A1098" s="20">
        <v>102</v>
      </c>
      <c r="B1098" s="21">
        <v>343449232</v>
      </c>
    </row>
    <row r="1099" spans="1:2" x14ac:dyDescent="0.2">
      <c r="A1099" s="20">
        <v>103</v>
      </c>
      <c r="B1099" s="21">
        <v>259751520</v>
      </c>
    </row>
    <row r="1100" spans="1:2" x14ac:dyDescent="0.2">
      <c r="A1100" s="20">
        <v>104</v>
      </c>
      <c r="B1100" s="21">
        <v>1132115008</v>
      </c>
    </row>
    <row r="1101" spans="1:2" x14ac:dyDescent="0.2">
      <c r="A1101" s="20">
        <v>105</v>
      </c>
      <c r="B1101" s="21">
        <v>512287720</v>
      </c>
    </row>
    <row r="1102" spans="1:2" x14ac:dyDescent="0.2">
      <c r="A1102" s="20">
        <v>108</v>
      </c>
      <c r="B1102" s="21">
        <v>505072400</v>
      </c>
    </row>
    <row r="1103" spans="1:2" x14ac:dyDescent="0.2">
      <c r="A1103" s="20">
        <v>109</v>
      </c>
      <c r="B1103" s="21">
        <v>926834168</v>
      </c>
    </row>
    <row r="1104" spans="1:2" x14ac:dyDescent="0.2">
      <c r="A1104" s="20">
        <v>110</v>
      </c>
      <c r="B1104" s="21">
        <v>456008224</v>
      </c>
    </row>
    <row r="1105" spans="1:2" x14ac:dyDescent="0.2">
      <c r="A1105" s="20">
        <v>111</v>
      </c>
      <c r="B1105" s="21">
        <v>326132464</v>
      </c>
    </row>
    <row r="1106" spans="1:2" x14ac:dyDescent="0.2">
      <c r="A1106" s="20">
        <v>112</v>
      </c>
      <c r="B1106" s="21">
        <v>363652128</v>
      </c>
    </row>
    <row r="1107" spans="1:2" x14ac:dyDescent="0.2">
      <c r="A1107" s="20">
        <v>113</v>
      </c>
      <c r="B1107" s="21">
        <v>304326736</v>
      </c>
    </row>
    <row r="1108" spans="1:2" x14ac:dyDescent="0.2">
      <c r="A1108" s="20">
        <v>116</v>
      </c>
      <c r="B1108" s="21">
        <v>1301674752</v>
      </c>
    </row>
    <row r="1109" spans="1:2" x14ac:dyDescent="0.2">
      <c r="A1109" s="20">
        <v>117</v>
      </c>
      <c r="B1109" s="21">
        <v>482101760</v>
      </c>
    </row>
    <row r="1110" spans="1:2" x14ac:dyDescent="0.2">
      <c r="A1110" s="20">
        <v>118</v>
      </c>
      <c r="B1110" s="21">
        <v>225985200</v>
      </c>
    </row>
    <row r="1111" spans="1:2" x14ac:dyDescent="0.2">
      <c r="A1111" s="20">
        <v>119</v>
      </c>
      <c r="B1111" s="21">
        <v>803000744</v>
      </c>
    </row>
    <row r="1112" spans="1:2" x14ac:dyDescent="0.2">
      <c r="A1112" s="20">
        <v>120</v>
      </c>
      <c r="B1112" s="21">
        <v>451593688</v>
      </c>
    </row>
    <row r="1113" spans="1:2" x14ac:dyDescent="0.2">
      <c r="A1113" s="20">
        <v>121</v>
      </c>
      <c r="B1113" s="21">
        <v>288612800</v>
      </c>
    </row>
    <row r="1114" spans="1:2" x14ac:dyDescent="0.2">
      <c r="A1114" s="20">
        <v>124</v>
      </c>
      <c r="B1114" s="21">
        <v>1030347696</v>
      </c>
    </row>
    <row r="1115" spans="1:2" x14ac:dyDescent="0.2">
      <c r="A1115" s="20">
        <v>125</v>
      </c>
      <c r="B1115" s="21">
        <v>1186198608</v>
      </c>
    </row>
    <row r="1116" spans="1:2" x14ac:dyDescent="0.2">
      <c r="A1116" s="20">
        <v>127</v>
      </c>
      <c r="B1116" s="21">
        <v>1203747832</v>
      </c>
    </row>
    <row r="1117" spans="1:2" x14ac:dyDescent="0.2">
      <c r="A1117" s="20">
        <v>128</v>
      </c>
      <c r="B1117" s="21">
        <v>392513408</v>
      </c>
    </row>
    <row r="1118" spans="1:2" x14ac:dyDescent="0.2">
      <c r="A1118" s="20">
        <v>129</v>
      </c>
      <c r="B1118" s="21">
        <v>943111568</v>
      </c>
    </row>
    <row r="1119" spans="1:2" x14ac:dyDescent="0.2">
      <c r="A1119" s="20">
        <v>130</v>
      </c>
      <c r="B1119" s="21">
        <v>706580392</v>
      </c>
    </row>
    <row r="1120" spans="1:2" x14ac:dyDescent="0.2">
      <c r="A1120" s="20">
        <v>131</v>
      </c>
      <c r="B1120" s="21">
        <v>292274192</v>
      </c>
    </row>
    <row r="1121" spans="1:2" x14ac:dyDescent="0.2">
      <c r="A1121" s="20">
        <v>132</v>
      </c>
      <c r="B1121" s="21">
        <v>370867448</v>
      </c>
    </row>
    <row r="1122" spans="1:2" x14ac:dyDescent="0.2">
      <c r="A1122" s="20">
        <v>133</v>
      </c>
      <c r="B1122" s="21">
        <v>919006480</v>
      </c>
    </row>
    <row r="1123" spans="1:2" x14ac:dyDescent="0.2">
      <c r="A1123" s="20">
        <v>134</v>
      </c>
      <c r="B1123" s="21">
        <v>320898984</v>
      </c>
    </row>
    <row r="1124" spans="1:2" x14ac:dyDescent="0.2">
      <c r="A1124" s="20">
        <v>135</v>
      </c>
      <c r="B1124" s="21">
        <v>1257984280</v>
      </c>
    </row>
    <row r="1125" spans="1:2" x14ac:dyDescent="0.2">
      <c r="A1125" s="20">
        <v>136</v>
      </c>
      <c r="B1125" s="21">
        <v>221465496</v>
      </c>
    </row>
    <row r="1126" spans="1:2" x14ac:dyDescent="0.2">
      <c r="A1126" s="20">
        <v>137</v>
      </c>
      <c r="B1126" s="21">
        <v>1364950608</v>
      </c>
    </row>
    <row r="1127" spans="1:2" x14ac:dyDescent="0.2">
      <c r="A1127" s="20">
        <v>138</v>
      </c>
      <c r="B1127" s="21">
        <v>1720500656</v>
      </c>
    </row>
    <row r="1128" spans="1:2" x14ac:dyDescent="0.2">
      <c r="A1128" s="20">
        <v>139</v>
      </c>
      <c r="B1128" s="21">
        <v>444437560</v>
      </c>
    </row>
    <row r="1129" spans="1:2" x14ac:dyDescent="0.2">
      <c r="A1129" s="20">
        <v>140</v>
      </c>
      <c r="B1129" s="21">
        <v>623403648</v>
      </c>
    </row>
    <row r="1130" spans="1:2" x14ac:dyDescent="0.2">
      <c r="A1130" s="20">
        <v>141</v>
      </c>
      <c r="B1130" s="21">
        <v>540857912</v>
      </c>
    </row>
    <row r="1131" spans="1:2" x14ac:dyDescent="0.2">
      <c r="A1131" s="20">
        <v>142</v>
      </c>
      <c r="B1131" s="21">
        <v>656863648</v>
      </c>
    </row>
    <row r="1132" spans="1:2" x14ac:dyDescent="0.2">
      <c r="A1132" s="20">
        <v>144</v>
      </c>
      <c r="B1132" s="21">
        <v>384174840</v>
      </c>
    </row>
    <row r="1133" spans="1:2" x14ac:dyDescent="0.2">
      <c r="A1133" s="20">
        <v>145</v>
      </c>
      <c r="B1133" s="21">
        <v>390201112</v>
      </c>
    </row>
    <row r="1134" spans="1:2" x14ac:dyDescent="0.2">
      <c r="A1134" s="20">
        <v>146</v>
      </c>
      <c r="B1134" s="21">
        <v>546884184</v>
      </c>
    </row>
    <row r="1135" spans="1:2" x14ac:dyDescent="0.2">
      <c r="A1135" s="20">
        <v>147</v>
      </c>
      <c r="B1135" s="21">
        <v>1387549128</v>
      </c>
    </row>
    <row r="1136" spans="1:2" x14ac:dyDescent="0.2">
      <c r="A1136" s="20">
        <v>148</v>
      </c>
      <c r="B1136" s="21">
        <v>320898984</v>
      </c>
    </row>
    <row r="1137" spans="1:2" x14ac:dyDescent="0.2">
      <c r="A1137" s="20">
        <v>149</v>
      </c>
      <c r="B1137" s="21">
        <v>369109160</v>
      </c>
    </row>
    <row r="1138" spans="1:2" x14ac:dyDescent="0.2">
      <c r="A1138" s="20">
        <v>150</v>
      </c>
      <c r="B1138" s="21">
        <v>722975064</v>
      </c>
    </row>
    <row r="1139" spans="1:2" x14ac:dyDescent="0.2">
      <c r="A1139" s="20">
        <v>151</v>
      </c>
      <c r="B1139" s="21">
        <v>162709344</v>
      </c>
    </row>
    <row r="1140" spans="1:2" x14ac:dyDescent="0.2">
      <c r="A1140" s="20">
        <v>152</v>
      </c>
      <c r="B1140" s="21">
        <v>979269200</v>
      </c>
    </row>
    <row r="1141" spans="1:2" x14ac:dyDescent="0.2">
      <c r="A1141" s="20">
        <v>154</v>
      </c>
      <c r="B1141" s="21">
        <v>647824240</v>
      </c>
    </row>
    <row r="1142" spans="1:2" x14ac:dyDescent="0.2">
      <c r="A1142" s="20">
        <v>155</v>
      </c>
      <c r="B1142" s="21">
        <v>185307864</v>
      </c>
    </row>
    <row r="1143" spans="1:2" x14ac:dyDescent="0.2">
      <c r="A1143" s="20">
        <v>156</v>
      </c>
      <c r="B1143" s="21">
        <v>1148004816</v>
      </c>
    </row>
    <row r="1144" spans="1:2" x14ac:dyDescent="0.2">
      <c r="A1144" s="20">
        <v>157</v>
      </c>
      <c r="B1144" s="21">
        <v>432919200</v>
      </c>
    </row>
    <row r="1145" spans="1:2" x14ac:dyDescent="0.2">
      <c r="A1145" s="20">
        <v>158</v>
      </c>
      <c r="B1145" s="21">
        <v>220788792</v>
      </c>
    </row>
    <row r="1146" spans="1:2" x14ac:dyDescent="0.2">
      <c r="A1146" s="20">
        <v>159</v>
      </c>
      <c r="B1146" s="21">
        <v>451970400</v>
      </c>
    </row>
    <row r="1147" spans="1:2" x14ac:dyDescent="0.2">
      <c r="A1147" s="20">
        <v>160</v>
      </c>
      <c r="B1147" s="21">
        <v>158189640</v>
      </c>
    </row>
    <row r="1148" spans="1:2" x14ac:dyDescent="0.2">
      <c r="A1148" s="20">
        <v>161</v>
      </c>
      <c r="B1148" s="21">
        <v>451970400</v>
      </c>
    </row>
    <row r="1149" spans="1:2" x14ac:dyDescent="0.2">
      <c r="A1149" s="20">
        <v>162</v>
      </c>
      <c r="B1149" s="21">
        <v>144306400</v>
      </c>
    </row>
    <row r="1150" spans="1:2" x14ac:dyDescent="0.2">
      <c r="A1150" s="20">
        <v>163</v>
      </c>
      <c r="B1150" s="21">
        <v>234700480</v>
      </c>
    </row>
    <row r="1151" spans="1:2" x14ac:dyDescent="0.2">
      <c r="A1151" s="20">
        <v>164</v>
      </c>
      <c r="B1151" s="21">
        <v>225985200</v>
      </c>
    </row>
    <row r="1152" spans="1:2" x14ac:dyDescent="0.2">
      <c r="A1152" s="20">
        <v>166</v>
      </c>
      <c r="B1152" s="21">
        <v>218452360</v>
      </c>
    </row>
    <row r="1153" spans="1:2" x14ac:dyDescent="0.2">
      <c r="A1153" s="20">
        <v>167</v>
      </c>
      <c r="B1153" s="21">
        <v>606086880</v>
      </c>
    </row>
    <row r="1154" spans="1:2" x14ac:dyDescent="0.2">
      <c r="A1154" s="20">
        <v>168</v>
      </c>
      <c r="B1154" s="21">
        <v>404057920</v>
      </c>
    </row>
    <row r="1155" spans="1:2" x14ac:dyDescent="0.2">
      <c r="A1155" s="20">
        <v>169</v>
      </c>
      <c r="B1155" s="21">
        <v>314455768</v>
      </c>
    </row>
    <row r="1156" spans="1:2" x14ac:dyDescent="0.2">
      <c r="A1156" s="20">
        <v>170</v>
      </c>
      <c r="B1156" s="21">
        <v>342006168</v>
      </c>
    </row>
    <row r="1157" spans="1:2" x14ac:dyDescent="0.2">
      <c r="A1157" s="20">
        <v>171</v>
      </c>
      <c r="B1157" s="21">
        <v>216459600</v>
      </c>
    </row>
    <row r="1158" spans="1:2" x14ac:dyDescent="0.2">
      <c r="A1158" s="20">
        <v>173</v>
      </c>
      <c r="B1158" s="21">
        <v>390735200</v>
      </c>
    </row>
    <row r="1159" spans="1:2" x14ac:dyDescent="0.2">
      <c r="A1159" s="20">
        <v>174</v>
      </c>
      <c r="B1159" s="21">
        <v>451970400</v>
      </c>
    </row>
    <row r="1160" spans="1:2" x14ac:dyDescent="0.2">
      <c r="A1160" s="20">
        <v>175</v>
      </c>
      <c r="B1160" s="21">
        <v>660923312</v>
      </c>
    </row>
    <row r="1161" spans="1:2" x14ac:dyDescent="0.2">
      <c r="A1161" s="20">
        <v>177</v>
      </c>
      <c r="B1161" s="21">
        <v>1028985944</v>
      </c>
    </row>
    <row r="1162" spans="1:2" x14ac:dyDescent="0.2">
      <c r="A1162" s="20">
        <v>178</v>
      </c>
      <c r="B1162" s="21">
        <v>529026432</v>
      </c>
    </row>
    <row r="1163" spans="1:2" x14ac:dyDescent="0.2">
      <c r="A1163" s="20">
        <v>180</v>
      </c>
      <c r="B1163" s="21">
        <v>1215800376</v>
      </c>
    </row>
    <row r="1164" spans="1:2" x14ac:dyDescent="0.2">
      <c r="A1164" s="20">
        <v>182</v>
      </c>
      <c r="B1164" s="21">
        <v>150656800</v>
      </c>
    </row>
    <row r="1165" spans="1:2" x14ac:dyDescent="0.2">
      <c r="A1165" s="20">
        <v>184</v>
      </c>
      <c r="B1165" s="21">
        <v>341990936</v>
      </c>
    </row>
    <row r="1166" spans="1:2" x14ac:dyDescent="0.2">
      <c r="A1166" s="20">
        <v>186</v>
      </c>
      <c r="B1166" s="21">
        <v>445944128</v>
      </c>
    </row>
    <row r="1167" spans="1:2" x14ac:dyDescent="0.2">
      <c r="A1167" s="20">
        <v>192</v>
      </c>
      <c r="B1167" s="21">
        <v>1054597600</v>
      </c>
    </row>
    <row r="1168" spans="1:2" x14ac:dyDescent="0.2">
      <c r="A1168" s="20">
        <v>193</v>
      </c>
      <c r="B1168" s="21">
        <v>98417424</v>
      </c>
    </row>
    <row r="1169" spans="1:2" x14ac:dyDescent="0.2">
      <c r="A1169" s="20">
        <v>196</v>
      </c>
      <c r="B1169" s="21">
        <v>646720536</v>
      </c>
    </row>
    <row r="1170" spans="1:2" x14ac:dyDescent="0.2">
      <c r="A1170" s="20">
        <v>199</v>
      </c>
      <c r="B1170" s="21">
        <v>413526624</v>
      </c>
    </row>
    <row r="1171" spans="1:2" x14ac:dyDescent="0.2">
      <c r="A1171" s="20">
        <v>202</v>
      </c>
      <c r="B1171" s="21">
        <v>524285664</v>
      </c>
    </row>
    <row r="1172" spans="1:2" x14ac:dyDescent="0.2">
      <c r="A1172" s="20">
        <v>203</v>
      </c>
      <c r="B1172" s="21">
        <v>506206848</v>
      </c>
    </row>
    <row r="1173" spans="1:2" x14ac:dyDescent="0.2">
      <c r="A1173" s="20">
        <v>204</v>
      </c>
      <c r="B1173" s="21">
        <v>397733952</v>
      </c>
    </row>
    <row r="1174" spans="1:2" x14ac:dyDescent="0.2">
      <c r="A1174" s="20">
        <v>205</v>
      </c>
      <c r="B1174" s="21">
        <v>1019385920</v>
      </c>
    </row>
    <row r="1175" spans="1:2" x14ac:dyDescent="0.2">
      <c r="A1175" s="20">
        <v>207</v>
      </c>
      <c r="B1175" s="21">
        <v>301261016</v>
      </c>
    </row>
    <row r="1176" spans="1:2" x14ac:dyDescent="0.2">
      <c r="A1176" s="20">
        <v>209</v>
      </c>
      <c r="B1176" s="21">
        <v>679847504</v>
      </c>
    </row>
    <row r="1177" spans="1:2" x14ac:dyDescent="0.2">
      <c r="A1177" s="20">
        <v>210</v>
      </c>
      <c r="B1177" s="21">
        <v>551403888</v>
      </c>
    </row>
    <row r="1178" spans="1:2" x14ac:dyDescent="0.2">
      <c r="A1178" s="20">
        <v>213</v>
      </c>
      <c r="B1178" s="21">
        <v>277208512</v>
      </c>
    </row>
    <row r="1179" spans="1:2" x14ac:dyDescent="0.2">
      <c r="A1179" s="20">
        <v>215</v>
      </c>
      <c r="B1179" s="21">
        <v>663809440</v>
      </c>
    </row>
    <row r="1180" spans="1:2" x14ac:dyDescent="0.2">
      <c r="A1180" s="20">
        <v>216</v>
      </c>
      <c r="B1180" s="21">
        <v>116005736</v>
      </c>
    </row>
    <row r="1181" spans="1:2" x14ac:dyDescent="0.2">
      <c r="A1181" s="20">
        <v>217</v>
      </c>
      <c r="B1181" s="21">
        <v>284741352</v>
      </c>
    </row>
    <row r="1182" spans="1:2" x14ac:dyDescent="0.2">
      <c r="A1182" s="20">
        <v>218</v>
      </c>
      <c r="B1182" s="21">
        <v>75328400</v>
      </c>
    </row>
    <row r="1183" spans="1:2" x14ac:dyDescent="0.2">
      <c r="A1183" s="20">
        <v>221</v>
      </c>
      <c r="B1183" s="21">
        <v>1289622208</v>
      </c>
    </row>
    <row r="1184" spans="1:2" x14ac:dyDescent="0.2">
      <c r="A1184" s="20">
        <v>222</v>
      </c>
      <c r="B1184" s="21">
        <v>543871048</v>
      </c>
    </row>
    <row r="1185" spans="1:2" x14ac:dyDescent="0.2">
      <c r="A1185" s="20">
        <v>223</v>
      </c>
      <c r="B1185" s="21">
        <v>649378800</v>
      </c>
    </row>
    <row r="1186" spans="1:2" x14ac:dyDescent="0.2">
      <c r="A1186" s="20">
        <v>224</v>
      </c>
      <c r="B1186" s="21">
        <v>72153200</v>
      </c>
    </row>
    <row r="1187" spans="1:2" x14ac:dyDescent="0.2">
      <c r="A1187" s="20">
        <v>225</v>
      </c>
      <c r="B1187" s="21">
        <v>398285664</v>
      </c>
    </row>
    <row r="1188" spans="1:2" x14ac:dyDescent="0.2">
      <c r="A1188" s="20">
        <v>226</v>
      </c>
      <c r="B1188" s="21">
        <v>171724616</v>
      </c>
    </row>
    <row r="1189" spans="1:2" x14ac:dyDescent="0.2">
      <c r="A1189" s="20">
        <v>228</v>
      </c>
      <c r="B1189" s="21">
        <v>580673280</v>
      </c>
    </row>
    <row r="1190" spans="1:2" x14ac:dyDescent="0.2">
      <c r="A1190" s="20">
        <v>229</v>
      </c>
      <c r="B1190" s="21">
        <v>1732553200</v>
      </c>
    </row>
    <row r="1191" spans="1:2" x14ac:dyDescent="0.2">
      <c r="A1191" s="20">
        <v>230</v>
      </c>
      <c r="B1191" s="21">
        <v>72153200</v>
      </c>
    </row>
    <row r="1192" spans="1:2" x14ac:dyDescent="0.2">
      <c r="A1192" s="20">
        <v>234</v>
      </c>
      <c r="B1192" s="21">
        <v>150656800</v>
      </c>
    </row>
    <row r="1193" spans="1:2" x14ac:dyDescent="0.2">
      <c r="A1193" s="20">
        <v>235</v>
      </c>
      <c r="B1193" s="21">
        <v>557430160</v>
      </c>
    </row>
    <row r="1194" spans="1:2" x14ac:dyDescent="0.2">
      <c r="A1194" s="20">
        <v>236</v>
      </c>
      <c r="B1194" s="21">
        <v>432919200</v>
      </c>
    </row>
    <row r="1195" spans="1:2" x14ac:dyDescent="0.2">
      <c r="A1195" s="20">
        <v>238</v>
      </c>
      <c r="B1195" s="21">
        <v>924108000</v>
      </c>
    </row>
    <row r="1196" spans="1:2" x14ac:dyDescent="0.2">
      <c r="A1196" s="20">
        <v>240</v>
      </c>
      <c r="B1196" s="21">
        <v>1743099176</v>
      </c>
    </row>
    <row r="1197" spans="1:2" x14ac:dyDescent="0.2">
      <c r="A1197" s="20">
        <v>241</v>
      </c>
      <c r="B1197" s="21">
        <v>752422032</v>
      </c>
    </row>
    <row r="1198" spans="1:2" x14ac:dyDescent="0.2">
      <c r="A1198" s="20">
        <v>242</v>
      </c>
      <c r="B1198" s="21">
        <v>432919200</v>
      </c>
    </row>
    <row r="1199" spans="1:2" x14ac:dyDescent="0.2">
      <c r="A1199" s="20">
        <v>245</v>
      </c>
      <c r="B1199" s="21">
        <v>445906776</v>
      </c>
    </row>
    <row r="1200" spans="1:2" x14ac:dyDescent="0.2">
      <c r="A1200" s="20">
        <v>246</v>
      </c>
      <c r="B1200" s="21">
        <v>903940800</v>
      </c>
    </row>
    <row r="1201" spans="1:2" x14ac:dyDescent="0.2">
      <c r="A1201" s="20">
        <v>247</v>
      </c>
      <c r="B1201" s="21">
        <v>336233912</v>
      </c>
    </row>
    <row r="1202" spans="1:2" x14ac:dyDescent="0.2">
      <c r="A1202" s="20">
        <v>248</v>
      </c>
      <c r="B1202" s="21">
        <v>295828120</v>
      </c>
    </row>
    <row r="1203" spans="1:2" x14ac:dyDescent="0.2">
      <c r="A1203" s="20">
        <v>249</v>
      </c>
      <c r="B1203" s="21">
        <v>429371880</v>
      </c>
    </row>
    <row r="1204" spans="1:2" x14ac:dyDescent="0.2">
      <c r="A1204" s="20">
        <v>251</v>
      </c>
      <c r="B1204" s="21">
        <v>230504904</v>
      </c>
    </row>
    <row r="1205" spans="1:2" x14ac:dyDescent="0.2">
      <c r="A1205" s="20">
        <v>253</v>
      </c>
      <c r="B1205" s="21">
        <v>673435896</v>
      </c>
    </row>
    <row r="1206" spans="1:2" x14ac:dyDescent="0.2">
      <c r="A1206" s="20">
        <v>255</v>
      </c>
      <c r="B1206" s="21">
        <v>1041892208</v>
      </c>
    </row>
    <row r="1207" spans="1:2" x14ac:dyDescent="0.2">
      <c r="A1207" s="20">
        <v>258</v>
      </c>
      <c r="B1207" s="21">
        <v>652343944</v>
      </c>
    </row>
    <row r="1208" spans="1:2" x14ac:dyDescent="0.2">
      <c r="A1208" s="20">
        <v>260</v>
      </c>
      <c r="B1208" s="21">
        <v>75328400</v>
      </c>
    </row>
    <row r="1209" spans="1:2" x14ac:dyDescent="0.2">
      <c r="A1209" s="20">
        <v>261</v>
      </c>
      <c r="B1209" s="21">
        <v>500687120</v>
      </c>
    </row>
    <row r="1210" spans="1:2" x14ac:dyDescent="0.2">
      <c r="A1210" s="20">
        <v>263</v>
      </c>
      <c r="B1210" s="21">
        <v>772039240</v>
      </c>
    </row>
    <row r="1211" spans="1:2" x14ac:dyDescent="0.2">
      <c r="A1211" s="20">
        <v>265</v>
      </c>
      <c r="B1211" s="21">
        <v>897585808</v>
      </c>
    </row>
    <row r="1212" spans="1:2" x14ac:dyDescent="0.2">
      <c r="A1212" s="20">
        <v>266</v>
      </c>
      <c r="B1212" s="21">
        <v>792242136</v>
      </c>
    </row>
    <row r="1213" spans="1:2" x14ac:dyDescent="0.2">
      <c r="A1213" s="20">
        <v>268</v>
      </c>
      <c r="B1213" s="21">
        <v>253979264</v>
      </c>
    </row>
    <row r="1214" spans="1:2" x14ac:dyDescent="0.2">
      <c r="A1214" s="20">
        <v>269</v>
      </c>
      <c r="B1214" s="21">
        <v>415812768</v>
      </c>
    </row>
    <row r="1215" spans="1:2" x14ac:dyDescent="0.2">
      <c r="A1215" s="20">
        <v>270</v>
      </c>
      <c r="B1215" s="21">
        <v>223674920</v>
      </c>
    </row>
    <row r="1216" spans="1:2" x14ac:dyDescent="0.2">
      <c r="A1216" s="20">
        <v>271</v>
      </c>
      <c r="B1216" s="21">
        <v>207801216</v>
      </c>
    </row>
    <row r="1217" spans="1:2" x14ac:dyDescent="0.2">
      <c r="A1217" s="20">
        <v>278</v>
      </c>
      <c r="B1217" s="21">
        <v>206399816</v>
      </c>
    </row>
    <row r="1218" spans="1:2" x14ac:dyDescent="0.2">
      <c r="A1218" s="20">
        <v>280</v>
      </c>
      <c r="B1218" s="21">
        <v>1604494920</v>
      </c>
    </row>
    <row r="1219" spans="1:2" x14ac:dyDescent="0.2">
      <c r="A1219" s="20">
        <v>281</v>
      </c>
      <c r="B1219" s="21">
        <v>1612027760</v>
      </c>
    </row>
    <row r="1220" spans="1:2" x14ac:dyDescent="0.2">
      <c r="A1220" s="20">
        <v>282</v>
      </c>
      <c r="B1220" s="21">
        <v>1613534328</v>
      </c>
    </row>
    <row r="1221" spans="1:2" x14ac:dyDescent="0.2">
      <c r="A1221" s="20">
        <v>283</v>
      </c>
      <c r="B1221" s="21">
        <v>1675303616</v>
      </c>
    </row>
    <row r="1222" spans="1:2" x14ac:dyDescent="0.2">
      <c r="A1222" s="20">
        <v>284</v>
      </c>
      <c r="B1222" s="21">
        <v>453476968</v>
      </c>
    </row>
    <row r="1223" spans="1:2" x14ac:dyDescent="0.2">
      <c r="A1223" s="20">
        <v>286</v>
      </c>
      <c r="B1223" s="21">
        <v>706580392</v>
      </c>
    </row>
    <row r="1224" spans="1:2" x14ac:dyDescent="0.2">
      <c r="A1224" s="20">
        <v>287</v>
      </c>
      <c r="B1224" s="21">
        <v>971736360</v>
      </c>
    </row>
    <row r="1225" spans="1:2" x14ac:dyDescent="0.2">
      <c r="A1225" s="20">
        <v>288</v>
      </c>
      <c r="B1225" s="21">
        <v>141420272</v>
      </c>
    </row>
    <row r="1226" spans="1:2" x14ac:dyDescent="0.2">
      <c r="A1226" s="20">
        <v>289</v>
      </c>
      <c r="B1226" s="21">
        <v>474568920</v>
      </c>
    </row>
    <row r="1227" spans="1:2" x14ac:dyDescent="0.2">
      <c r="A1227" s="20">
        <v>291</v>
      </c>
      <c r="B1227" s="21">
        <v>506206848</v>
      </c>
    </row>
    <row r="1228" spans="1:2" x14ac:dyDescent="0.2">
      <c r="A1228" s="20">
        <v>292</v>
      </c>
      <c r="B1228" s="21">
        <v>207906384</v>
      </c>
    </row>
    <row r="1229" spans="1:2" x14ac:dyDescent="0.2">
      <c r="A1229" s="20">
        <v>293</v>
      </c>
      <c r="B1229" s="21">
        <v>1014473992</v>
      </c>
    </row>
    <row r="1230" spans="1:2" x14ac:dyDescent="0.2">
      <c r="A1230" s="20">
        <v>294</v>
      </c>
      <c r="B1230" s="21">
        <v>523832232</v>
      </c>
    </row>
    <row r="1231" spans="1:2" x14ac:dyDescent="0.2">
      <c r="A1231" s="20">
        <v>295</v>
      </c>
      <c r="B1231" s="21">
        <v>848197784</v>
      </c>
    </row>
    <row r="1232" spans="1:2" x14ac:dyDescent="0.2">
      <c r="A1232" s="20">
        <v>296</v>
      </c>
      <c r="B1232" s="21">
        <v>285726672</v>
      </c>
    </row>
    <row r="1233" spans="1:2" x14ac:dyDescent="0.2">
      <c r="A1233" s="20">
        <v>297</v>
      </c>
      <c r="B1233" s="21">
        <v>518259392</v>
      </c>
    </row>
    <row r="1234" spans="1:2" x14ac:dyDescent="0.2">
      <c r="A1234" s="20">
        <v>298</v>
      </c>
      <c r="B1234" s="21">
        <v>969739008</v>
      </c>
    </row>
    <row r="1235" spans="1:2" x14ac:dyDescent="0.2">
      <c r="A1235" s="20">
        <v>299</v>
      </c>
      <c r="B1235" s="21">
        <v>664396488</v>
      </c>
    </row>
    <row r="1236" spans="1:2" x14ac:dyDescent="0.2">
      <c r="A1236" s="20">
        <v>300</v>
      </c>
      <c r="B1236" s="21">
        <v>195831728</v>
      </c>
    </row>
    <row r="1237" spans="1:2" x14ac:dyDescent="0.2">
      <c r="A1237" s="20">
        <v>302</v>
      </c>
      <c r="B1237" s="21">
        <v>275701944</v>
      </c>
    </row>
    <row r="1238" spans="1:2" x14ac:dyDescent="0.2">
      <c r="A1238" s="20">
        <v>303</v>
      </c>
      <c r="B1238" s="21">
        <v>454983536</v>
      </c>
    </row>
    <row r="1239" spans="1:2" x14ac:dyDescent="0.2">
      <c r="A1239" s="20">
        <v>304</v>
      </c>
      <c r="B1239" s="21">
        <v>197699768</v>
      </c>
    </row>
    <row r="1240" spans="1:2" x14ac:dyDescent="0.2">
      <c r="A1240" s="20">
        <v>424</v>
      </c>
      <c r="B1240" s="21">
        <v>351658360</v>
      </c>
    </row>
    <row r="1241" spans="1:2" x14ac:dyDescent="0.2">
      <c r="A1241" s="20">
        <v>426</v>
      </c>
      <c r="B1241" s="21">
        <v>345503168</v>
      </c>
    </row>
    <row r="1242" spans="1:2" x14ac:dyDescent="0.2">
      <c r="A1242" s="20">
        <v>428</v>
      </c>
      <c r="B1242" s="21">
        <v>244064016</v>
      </c>
    </row>
    <row r="1243" spans="1:2" x14ac:dyDescent="0.2">
      <c r="A1243" s="20">
        <v>429</v>
      </c>
      <c r="B1243" s="21">
        <v>380725192</v>
      </c>
    </row>
    <row r="1244" spans="1:2" x14ac:dyDescent="0.2">
      <c r="A1244" s="20">
        <v>432</v>
      </c>
      <c r="B1244" s="21">
        <v>125789664</v>
      </c>
    </row>
    <row r="1245" spans="1:2" x14ac:dyDescent="0.2">
      <c r="A1245" s="20">
        <v>433</v>
      </c>
      <c r="B1245" s="21">
        <v>293780760</v>
      </c>
    </row>
    <row r="1246" spans="1:2" x14ac:dyDescent="0.2">
      <c r="A1246" s="20">
        <v>435</v>
      </c>
      <c r="B1246" s="21">
        <v>365095192</v>
      </c>
    </row>
    <row r="1247" spans="1:2" x14ac:dyDescent="0.2">
      <c r="A1247" s="20">
        <v>436</v>
      </c>
      <c r="B1247" s="21">
        <v>787594304</v>
      </c>
    </row>
    <row r="1248" spans="1:2" x14ac:dyDescent="0.2">
      <c r="A1248" s="20">
        <v>437</v>
      </c>
      <c r="B1248" s="21">
        <v>340871128</v>
      </c>
    </row>
    <row r="1249" spans="1:2" x14ac:dyDescent="0.2">
      <c r="A1249" s="20">
        <v>438</v>
      </c>
      <c r="B1249" s="21">
        <v>174917344</v>
      </c>
    </row>
    <row r="1250" spans="1:2" x14ac:dyDescent="0.2">
      <c r="A1250" s="20">
        <v>440</v>
      </c>
      <c r="B1250" s="21">
        <v>354043480</v>
      </c>
    </row>
    <row r="1251" spans="1:2" x14ac:dyDescent="0.2">
      <c r="A1251" s="20">
        <v>441</v>
      </c>
      <c r="B1251" s="21">
        <v>195853840</v>
      </c>
    </row>
    <row r="1252" spans="1:2" x14ac:dyDescent="0.2">
      <c r="A1252" s="20">
        <v>443</v>
      </c>
      <c r="B1252" s="21">
        <v>612423544</v>
      </c>
    </row>
    <row r="1253" spans="1:2" x14ac:dyDescent="0.2">
      <c r="A1253" s="20">
        <v>444</v>
      </c>
      <c r="B1253" s="21">
        <v>373466776</v>
      </c>
    </row>
    <row r="1254" spans="1:2" x14ac:dyDescent="0.2">
      <c r="A1254" s="20">
        <v>445</v>
      </c>
      <c r="B1254" s="21">
        <v>740634632</v>
      </c>
    </row>
    <row r="1255" spans="1:2" x14ac:dyDescent="0.2">
      <c r="A1255" s="20">
        <v>446</v>
      </c>
      <c r="B1255" s="21">
        <v>308469728</v>
      </c>
    </row>
    <row r="1256" spans="1:2" x14ac:dyDescent="0.2">
      <c r="A1256" s="20">
        <v>448</v>
      </c>
      <c r="B1256" s="21">
        <v>242233272</v>
      </c>
    </row>
    <row r="1257" spans="1:2" x14ac:dyDescent="0.2">
      <c r="A1257" s="20">
        <v>451</v>
      </c>
      <c r="B1257" s="21">
        <v>222972064</v>
      </c>
    </row>
    <row r="1258" spans="1:2" x14ac:dyDescent="0.2">
      <c r="A1258" s="20">
        <v>454</v>
      </c>
      <c r="B1258" s="21">
        <v>312314448</v>
      </c>
    </row>
    <row r="1259" spans="1:2" x14ac:dyDescent="0.2">
      <c r="A1259" s="20">
        <v>458</v>
      </c>
      <c r="B1259" s="21">
        <v>474244744</v>
      </c>
    </row>
    <row r="1260" spans="1:2" x14ac:dyDescent="0.2">
      <c r="A1260" s="20">
        <v>460</v>
      </c>
      <c r="B1260" s="21">
        <v>321661448</v>
      </c>
    </row>
    <row r="1261" spans="1:2" x14ac:dyDescent="0.2">
      <c r="A1261" s="20">
        <v>461</v>
      </c>
      <c r="B1261" s="21">
        <v>565876496</v>
      </c>
    </row>
    <row r="1262" spans="1:2" x14ac:dyDescent="0.2">
      <c r="A1262" s="20">
        <v>465</v>
      </c>
      <c r="B1262" s="21">
        <v>365234056</v>
      </c>
    </row>
    <row r="1263" spans="1:2" x14ac:dyDescent="0.2">
      <c r="A1263" s="20">
        <v>467</v>
      </c>
      <c r="B1263" s="21">
        <v>189494664</v>
      </c>
    </row>
    <row r="1264" spans="1:2" x14ac:dyDescent="0.2">
      <c r="A1264" s="20">
        <v>468</v>
      </c>
      <c r="B1264" s="21">
        <v>152163368</v>
      </c>
    </row>
    <row r="1265" spans="1:2" x14ac:dyDescent="0.2">
      <c r="A1265" s="20">
        <v>470</v>
      </c>
      <c r="B1265" s="21">
        <v>282916136</v>
      </c>
    </row>
    <row r="1266" spans="1:2" x14ac:dyDescent="0.2">
      <c r="A1266" s="20">
        <v>472</v>
      </c>
      <c r="B1266" s="21">
        <v>387025888</v>
      </c>
    </row>
    <row r="1267" spans="1:2" x14ac:dyDescent="0.2">
      <c r="A1267" s="20">
        <v>474</v>
      </c>
      <c r="B1267" s="21">
        <v>261700792</v>
      </c>
    </row>
    <row r="1268" spans="1:2" x14ac:dyDescent="0.2">
      <c r="A1268" s="20">
        <v>475</v>
      </c>
      <c r="B1268" s="21">
        <v>430878448</v>
      </c>
    </row>
    <row r="1269" spans="1:2" x14ac:dyDescent="0.2">
      <c r="A1269" s="20">
        <v>476</v>
      </c>
      <c r="B1269" s="21">
        <v>265155968</v>
      </c>
    </row>
    <row r="1270" spans="1:2" x14ac:dyDescent="0.2">
      <c r="A1270" s="20">
        <v>477</v>
      </c>
      <c r="B1270" s="21">
        <v>774611800</v>
      </c>
    </row>
    <row r="1271" spans="1:2" x14ac:dyDescent="0.2">
      <c r="A1271" s="20">
        <v>478</v>
      </c>
      <c r="B1271" s="21">
        <v>112992600</v>
      </c>
    </row>
    <row r="1272" spans="1:2" x14ac:dyDescent="0.2">
      <c r="A1272" s="20">
        <v>479</v>
      </c>
      <c r="B1272" s="21">
        <v>439917856</v>
      </c>
    </row>
    <row r="1273" spans="1:2" x14ac:dyDescent="0.2">
      <c r="A1273" s="20">
        <v>480</v>
      </c>
      <c r="B1273" s="21">
        <v>204972416</v>
      </c>
    </row>
    <row r="1274" spans="1:2" x14ac:dyDescent="0.2">
      <c r="A1274" s="20">
        <v>483</v>
      </c>
      <c r="B1274" s="21">
        <v>140110824</v>
      </c>
    </row>
    <row r="1275" spans="1:2" x14ac:dyDescent="0.2">
      <c r="A1275" s="20">
        <v>484</v>
      </c>
      <c r="B1275" s="21">
        <v>148870280</v>
      </c>
    </row>
    <row r="1276" spans="1:2" x14ac:dyDescent="0.2">
      <c r="A1276" s="20">
        <v>485</v>
      </c>
      <c r="B1276" s="21">
        <v>338977800</v>
      </c>
    </row>
    <row r="1277" spans="1:2" x14ac:dyDescent="0.2">
      <c r="A1277" s="20">
        <v>486</v>
      </c>
      <c r="B1277" s="21">
        <v>157016304</v>
      </c>
    </row>
    <row r="1278" spans="1:2" x14ac:dyDescent="0.2">
      <c r="A1278" s="20">
        <v>487</v>
      </c>
      <c r="B1278" s="21">
        <v>355741552</v>
      </c>
    </row>
    <row r="1279" spans="1:2" x14ac:dyDescent="0.2">
      <c r="A1279" s="20">
        <v>488</v>
      </c>
      <c r="B1279" s="21">
        <v>167229048</v>
      </c>
    </row>
    <row r="1280" spans="1:2" x14ac:dyDescent="0.2">
      <c r="A1280" s="20">
        <v>489</v>
      </c>
      <c r="B1280" s="21">
        <v>314872712</v>
      </c>
    </row>
    <row r="1281" spans="1:2" x14ac:dyDescent="0.2">
      <c r="A1281" s="20">
        <v>490</v>
      </c>
      <c r="B1281" s="21">
        <v>481889920</v>
      </c>
    </row>
    <row r="1282" spans="1:2" x14ac:dyDescent="0.2">
      <c r="A1282" s="20">
        <v>497</v>
      </c>
      <c r="B1282" s="21">
        <v>473909512</v>
      </c>
    </row>
    <row r="1283" spans="1:2" x14ac:dyDescent="0.2">
      <c r="A1283" s="20">
        <v>499</v>
      </c>
      <c r="B1283" s="21">
        <v>519765960</v>
      </c>
    </row>
    <row r="1284" spans="1:2" x14ac:dyDescent="0.2">
      <c r="A1284" s="20">
        <v>500</v>
      </c>
      <c r="B1284" s="21">
        <v>180788160</v>
      </c>
    </row>
    <row r="1285" spans="1:2" x14ac:dyDescent="0.2">
      <c r="A1285" s="20">
        <v>501</v>
      </c>
      <c r="B1285" s="21">
        <v>323324576</v>
      </c>
    </row>
    <row r="1286" spans="1:2" x14ac:dyDescent="0.2">
      <c r="A1286" s="20">
        <v>502</v>
      </c>
      <c r="B1286" s="21">
        <v>192409720</v>
      </c>
    </row>
    <row r="1287" spans="1:2" x14ac:dyDescent="0.2">
      <c r="A1287" s="20">
        <v>504</v>
      </c>
      <c r="B1287" s="21">
        <v>199942560</v>
      </c>
    </row>
    <row r="1288" spans="1:2" x14ac:dyDescent="0.2">
      <c r="A1288" s="20">
        <v>505</v>
      </c>
      <c r="B1288" s="21">
        <v>116005736</v>
      </c>
    </row>
    <row r="1289" spans="1:2" x14ac:dyDescent="0.2">
      <c r="A1289" s="20">
        <v>506</v>
      </c>
      <c r="B1289" s="21">
        <v>363082888</v>
      </c>
    </row>
    <row r="1290" spans="1:2" x14ac:dyDescent="0.2">
      <c r="A1290" s="20">
        <v>507</v>
      </c>
      <c r="B1290" s="21">
        <v>462516376</v>
      </c>
    </row>
    <row r="1291" spans="1:2" x14ac:dyDescent="0.2">
      <c r="A1291" s="20">
        <v>509</v>
      </c>
      <c r="B1291" s="21">
        <v>172275488</v>
      </c>
    </row>
    <row r="1292" spans="1:2" x14ac:dyDescent="0.2">
      <c r="A1292" s="20">
        <v>511</v>
      </c>
      <c r="B1292" s="21">
        <v>1630561448</v>
      </c>
    </row>
    <row r="1293" spans="1:2" x14ac:dyDescent="0.2">
      <c r="A1293" s="20">
        <v>512</v>
      </c>
      <c r="B1293" s="21">
        <v>420332472</v>
      </c>
    </row>
    <row r="1294" spans="1:2" x14ac:dyDescent="0.2">
      <c r="A1294" s="20">
        <v>513</v>
      </c>
      <c r="B1294" s="21">
        <v>458894352</v>
      </c>
    </row>
    <row r="1295" spans="1:2" x14ac:dyDescent="0.2">
      <c r="A1295" s="20">
        <v>517</v>
      </c>
      <c r="B1295" s="21">
        <v>721532000</v>
      </c>
    </row>
    <row r="1296" spans="1:2" x14ac:dyDescent="0.2">
      <c r="A1296" s="20">
        <v>518</v>
      </c>
      <c r="B1296" s="21">
        <v>560443296</v>
      </c>
    </row>
    <row r="1297" spans="1:2" x14ac:dyDescent="0.2">
      <c r="A1297" s="20">
        <v>520</v>
      </c>
      <c r="B1297" s="21">
        <v>360766000</v>
      </c>
    </row>
    <row r="1298" spans="1:2" x14ac:dyDescent="0.2">
      <c r="A1298" s="20">
        <v>521</v>
      </c>
      <c r="B1298" s="21">
        <v>394720816</v>
      </c>
    </row>
    <row r="1299" spans="1:2" x14ac:dyDescent="0.2">
      <c r="A1299" s="20">
        <v>522</v>
      </c>
      <c r="B1299" s="21">
        <v>144306400</v>
      </c>
    </row>
    <row r="1300" spans="1:2" x14ac:dyDescent="0.2">
      <c r="A1300" s="20">
        <v>524</v>
      </c>
      <c r="B1300" s="21">
        <v>541149000</v>
      </c>
    </row>
    <row r="1301" spans="1:2" x14ac:dyDescent="0.2">
      <c r="A1301" s="20">
        <v>525</v>
      </c>
      <c r="B1301" s="21">
        <v>1230933592</v>
      </c>
    </row>
    <row r="1302" spans="1:2" x14ac:dyDescent="0.2">
      <c r="A1302" s="20">
        <v>528</v>
      </c>
      <c r="B1302" s="21">
        <v>1360430904</v>
      </c>
    </row>
    <row r="1303" spans="1:2" x14ac:dyDescent="0.2">
      <c r="A1303" s="20">
        <v>529</v>
      </c>
      <c r="B1303" s="21">
        <v>1131432568</v>
      </c>
    </row>
    <row r="1304" spans="1:2" x14ac:dyDescent="0.2">
      <c r="A1304" s="20">
        <v>530</v>
      </c>
      <c r="B1304" s="21">
        <v>406773360</v>
      </c>
    </row>
    <row r="1305" spans="1:2" x14ac:dyDescent="0.2">
      <c r="A1305" s="20">
        <v>532</v>
      </c>
      <c r="B1305" s="21">
        <v>800900520</v>
      </c>
    </row>
    <row r="1306" spans="1:2" x14ac:dyDescent="0.2">
      <c r="A1306" s="20">
        <v>533</v>
      </c>
      <c r="B1306" s="21">
        <v>814552848</v>
      </c>
    </row>
    <row r="1307" spans="1:2" x14ac:dyDescent="0.2">
      <c r="A1307" s="20">
        <v>534</v>
      </c>
      <c r="B1307" s="21">
        <v>995714160</v>
      </c>
    </row>
    <row r="1308" spans="1:2" x14ac:dyDescent="0.2">
      <c r="A1308" s="20">
        <v>535</v>
      </c>
      <c r="B1308" s="21">
        <v>864395336</v>
      </c>
    </row>
    <row r="1309" spans="1:2" x14ac:dyDescent="0.2">
      <c r="A1309" s="20">
        <v>536</v>
      </c>
      <c r="B1309" s="21">
        <v>301313600</v>
      </c>
    </row>
    <row r="1310" spans="1:2" x14ac:dyDescent="0.2">
      <c r="A1310" s="20">
        <v>537</v>
      </c>
      <c r="B1310" s="21">
        <v>955308368</v>
      </c>
    </row>
    <row r="1311" spans="1:2" x14ac:dyDescent="0.2">
      <c r="A1311" s="20">
        <v>539</v>
      </c>
      <c r="B1311" s="21">
        <v>577225600</v>
      </c>
    </row>
    <row r="1312" spans="1:2" x14ac:dyDescent="0.2">
      <c r="A1312" s="20">
        <v>540</v>
      </c>
      <c r="B1312" s="21">
        <v>649378800</v>
      </c>
    </row>
    <row r="1313" spans="1:2" x14ac:dyDescent="0.2">
      <c r="A1313" s="20">
        <v>542</v>
      </c>
      <c r="B1313" s="21">
        <v>367602592</v>
      </c>
    </row>
    <row r="1314" spans="1:2" x14ac:dyDescent="0.2">
      <c r="A1314" s="20">
        <v>543</v>
      </c>
      <c r="B1314" s="21">
        <v>288612800</v>
      </c>
    </row>
    <row r="1315" spans="1:2" x14ac:dyDescent="0.2">
      <c r="A1315" s="20">
        <v>547</v>
      </c>
      <c r="B1315" s="21">
        <v>301313600</v>
      </c>
    </row>
    <row r="1316" spans="1:2" x14ac:dyDescent="0.2">
      <c r="A1316" s="20">
        <v>548</v>
      </c>
      <c r="B1316" s="21">
        <v>505072400</v>
      </c>
    </row>
    <row r="1317" spans="1:2" x14ac:dyDescent="0.2">
      <c r="A1317" s="20">
        <v>549</v>
      </c>
      <c r="B1317" s="21">
        <v>527298800</v>
      </c>
    </row>
    <row r="1318" spans="1:2" x14ac:dyDescent="0.2">
      <c r="A1318" s="20">
        <v>551</v>
      </c>
      <c r="B1318" s="21">
        <v>286247920</v>
      </c>
    </row>
    <row r="1319" spans="1:2" x14ac:dyDescent="0.2">
      <c r="A1319" s="20">
        <v>552</v>
      </c>
      <c r="B1319" s="21">
        <v>150656800</v>
      </c>
    </row>
    <row r="1320" spans="1:2" x14ac:dyDescent="0.2">
      <c r="A1320" s="20">
        <v>553</v>
      </c>
      <c r="B1320" s="21">
        <v>1348075352</v>
      </c>
    </row>
    <row r="1321" spans="1:2" x14ac:dyDescent="0.2">
      <c r="A1321" s="20">
        <v>554</v>
      </c>
      <c r="B1321" s="21">
        <v>404057920</v>
      </c>
    </row>
    <row r="1322" spans="1:2" x14ac:dyDescent="0.2">
      <c r="A1322" s="20">
        <v>559</v>
      </c>
      <c r="B1322" s="21">
        <v>301313600</v>
      </c>
    </row>
    <row r="1323" spans="1:2" x14ac:dyDescent="0.2">
      <c r="A1323" s="20">
        <v>560</v>
      </c>
      <c r="B1323" s="21">
        <v>376642000</v>
      </c>
    </row>
    <row r="1324" spans="1:2" x14ac:dyDescent="0.2">
      <c r="A1324" s="20">
        <v>571</v>
      </c>
      <c r="B1324" s="21">
        <v>503193712</v>
      </c>
    </row>
    <row r="1325" spans="1:2" x14ac:dyDescent="0.2">
      <c r="A1325" s="20">
        <v>575</v>
      </c>
      <c r="B1325" s="21">
        <v>674942464</v>
      </c>
    </row>
    <row r="1326" spans="1:2" x14ac:dyDescent="0.2">
      <c r="A1326" s="20">
        <v>576</v>
      </c>
      <c r="B1326" s="21">
        <v>713835080</v>
      </c>
    </row>
    <row r="1327" spans="1:2" x14ac:dyDescent="0.2">
      <c r="A1327" s="20">
        <v>578</v>
      </c>
      <c r="B1327" s="21">
        <v>328431824</v>
      </c>
    </row>
    <row r="1328" spans="1:2" x14ac:dyDescent="0.2">
      <c r="A1328" s="20">
        <v>581</v>
      </c>
      <c r="B1328" s="21">
        <v>179281592</v>
      </c>
    </row>
    <row r="1329" spans="1:2" x14ac:dyDescent="0.2">
      <c r="A1329" s="20">
        <v>582</v>
      </c>
      <c r="B1329" s="21">
        <v>334458096</v>
      </c>
    </row>
    <row r="1330" spans="1:2" x14ac:dyDescent="0.2">
      <c r="A1330" s="20">
        <v>586</v>
      </c>
      <c r="B1330" s="21">
        <v>286247920</v>
      </c>
    </row>
    <row r="1331" spans="1:2" x14ac:dyDescent="0.2">
      <c r="A1331" s="20">
        <v>589</v>
      </c>
      <c r="B1331" s="21">
        <v>148635592</v>
      </c>
    </row>
    <row r="1332" spans="1:2" x14ac:dyDescent="0.2">
      <c r="A1332" s="20">
        <v>592</v>
      </c>
      <c r="B1332" s="21">
        <v>296793896</v>
      </c>
    </row>
    <row r="1333" spans="1:2" x14ac:dyDescent="0.2">
      <c r="A1333" s="20">
        <v>595</v>
      </c>
      <c r="B1333" s="21">
        <v>165722480</v>
      </c>
    </row>
    <row r="1334" spans="1:2" x14ac:dyDescent="0.2">
      <c r="A1334" s="20">
        <v>596</v>
      </c>
      <c r="B1334" s="21">
        <v>900927664</v>
      </c>
    </row>
    <row r="1335" spans="1:2" x14ac:dyDescent="0.2">
      <c r="A1335" s="20">
        <v>597</v>
      </c>
      <c r="B1335" s="21">
        <v>221465496</v>
      </c>
    </row>
    <row r="1336" spans="1:2" x14ac:dyDescent="0.2">
      <c r="A1336" s="20">
        <v>598</v>
      </c>
      <c r="B1336" s="21">
        <v>150656800</v>
      </c>
    </row>
    <row r="1337" spans="1:2" x14ac:dyDescent="0.2">
      <c r="A1337" s="20">
        <v>599</v>
      </c>
      <c r="B1337" s="21">
        <v>645034376</v>
      </c>
    </row>
    <row r="1338" spans="1:2" x14ac:dyDescent="0.2">
      <c r="A1338" s="20">
        <v>605</v>
      </c>
      <c r="B1338" s="21">
        <v>1232372624</v>
      </c>
    </row>
    <row r="1339" spans="1:2" x14ac:dyDescent="0.2">
      <c r="A1339" s="20">
        <v>606</v>
      </c>
      <c r="B1339" s="21">
        <v>1324273272</v>
      </c>
    </row>
    <row r="1340" spans="1:2" x14ac:dyDescent="0.2">
      <c r="A1340" s="20">
        <v>607</v>
      </c>
      <c r="B1340" s="21">
        <v>177496872</v>
      </c>
    </row>
    <row r="1341" spans="1:2" x14ac:dyDescent="0.2">
      <c r="A1341" s="20">
        <v>608</v>
      </c>
      <c r="B1341" s="21">
        <v>394720816</v>
      </c>
    </row>
    <row r="1342" spans="1:2" x14ac:dyDescent="0.2">
      <c r="A1342" s="20">
        <v>609</v>
      </c>
      <c r="B1342" s="21">
        <v>262142832</v>
      </c>
    </row>
    <row r="1343" spans="1:2" x14ac:dyDescent="0.2">
      <c r="A1343" s="20">
        <v>610</v>
      </c>
      <c r="B1343" s="21">
        <v>257623128</v>
      </c>
    </row>
    <row r="1344" spans="1:2" x14ac:dyDescent="0.2">
      <c r="A1344" s="20">
        <v>611</v>
      </c>
      <c r="B1344" s="21">
        <v>150656800</v>
      </c>
    </row>
    <row r="1345" spans="1:2" x14ac:dyDescent="0.2">
      <c r="A1345" s="20">
        <v>612</v>
      </c>
      <c r="B1345" s="21">
        <v>263649400</v>
      </c>
    </row>
    <row r="1346" spans="1:2" x14ac:dyDescent="0.2">
      <c r="A1346" s="20">
        <v>613</v>
      </c>
      <c r="B1346" s="21">
        <v>1134248304</v>
      </c>
    </row>
    <row r="1347" spans="1:2" x14ac:dyDescent="0.2">
      <c r="A1347" s="20">
        <v>617</v>
      </c>
      <c r="B1347" s="21">
        <v>1291128776</v>
      </c>
    </row>
    <row r="1348" spans="1:2" x14ac:dyDescent="0.2">
      <c r="A1348" s="20">
        <v>619</v>
      </c>
      <c r="B1348" s="21">
        <v>870167592</v>
      </c>
    </row>
    <row r="1349" spans="1:2" x14ac:dyDescent="0.2">
      <c r="A1349" s="20">
        <v>621</v>
      </c>
      <c r="B1349" s="21">
        <v>562794960</v>
      </c>
    </row>
    <row r="1350" spans="1:2" x14ac:dyDescent="0.2">
      <c r="A1350" s="20">
        <v>623</v>
      </c>
      <c r="B1350" s="21">
        <v>248893088</v>
      </c>
    </row>
    <row r="1351" spans="1:2" x14ac:dyDescent="0.2">
      <c r="A1351" s="20">
        <v>624</v>
      </c>
      <c r="B1351" s="21">
        <v>1369467736</v>
      </c>
    </row>
    <row r="1352" spans="1:2" x14ac:dyDescent="0.2">
      <c r="A1352" s="20">
        <v>625</v>
      </c>
      <c r="B1352" s="21">
        <v>216459600</v>
      </c>
    </row>
    <row r="1353" spans="1:2" x14ac:dyDescent="0.2">
      <c r="A1353" s="20">
        <v>626</v>
      </c>
      <c r="B1353" s="21">
        <v>798481040</v>
      </c>
    </row>
    <row r="1354" spans="1:2" x14ac:dyDescent="0.2">
      <c r="A1354" s="20">
        <v>627</v>
      </c>
      <c r="B1354" s="21">
        <v>638653872</v>
      </c>
    </row>
    <row r="1355" spans="1:2" x14ac:dyDescent="0.2">
      <c r="A1355" s="20">
        <v>628</v>
      </c>
      <c r="B1355" s="21">
        <v>780697624</v>
      </c>
    </row>
    <row r="1356" spans="1:2" x14ac:dyDescent="0.2">
      <c r="A1356" s="20">
        <v>630</v>
      </c>
      <c r="B1356" s="21">
        <v>408279928</v>
      </c>
    </row>
    <row r="1357" spans="1:2" x14ac:dyDescent="0.2">
      <c r="A1357" s="20">
        <v>631</v>
      </c>
      <c r="B1357" s="21">
        <v>432919200</v>
      </c>
    </row>
    <row r="1358" spans="1:2" x14ac:dyDescent="0.2">
      <c r="A1358" s="20">
        <v>634</v>
      </c>
      <c r="B1358" s="21">
        <v>784025536</v>
      </c>
    </row>
    <row r="1359" spans="1:2" x14ac:dyDescent="0.2">
      <c r="A1359" s="20">
        <v>635</v>
      </c>
      <c r="B1359" s="21">
        <v>701329104</v>
      </c>
    </row>
    <row r="1360" spans="1:2" x14ac:dyDescent="0.2">
      <c r="A1360" s="20">
        <v>636</v>
      </c>
      <c r="B1360" s="21">
        <v>402253656</v>
      </c>
    </row>
    <row r="1361" spans="1:2" x14ac:dyDescent="0.2">
      <c r="A1361" s="20">
        <v>637</v>
      </c>
      <c r="B1361" s="21">
        <v>232333304</v>
      </c>
    </row>
    <row r="1362" spans="1:2" x14ac:dyDescent="0.2">
      <c r="A1362" s="20">
        <v>639</v>
      </c>
      <c r="B1362" s="21">
        <v>894699680</v>
      </c>
    </row>
    <row r="1363" spans="1:2" x14ac:dyDescent="0.2">
      <c r="A1363" s="20">
        <v>643</v>
      </c>
      <c r="B1363" s="21">
        <v>1155537656</v>
      </c>
    </row>
    <row r="1364" spans="1:2" x14ac:dyDescent="0.2">
      <c r="A1364" s="20">
        <v>645</v>
      </c>
      <c r="B1364" s="21">
        <v>414159368</v>
      </c>
    </row>
    <row r="1365" spans="1:2" x14ac:dyDescent="0.2">
      <c r="A1365" s="20">
        <v>646</v>
      </c>
      <c r="B1365" s="21">
        <v>1155894264</v>
      </c>
    </row>
    <row r="1366" spans="1:2" x14ac:dyDescent="0.2">
      <c r="A1366" s="20">
        <v>648</v>
      </c>
      <c r="B1366" s="21">
        <v>595094360</v>
      </c>
    </row>
    <row r="1367" spans="1:2" x14ac:dyDescent="0.2">
      <c r="A1367" s="20">
        <v>651</v>
      </c>
      <c r="B1367" s="21">
        <v>823072192</v>
      </c>
    </row>
    <row r="1368" spans="1:2" x14ac:dyDescent="0.2">
      <c r="A1368" s="20">
        <v>652</v>
      </c>
      <c r="B1368" s="21">
        <v>1239905464</v>
      </c>
    </row>
    <row r="1369" spans="1:2" x14ac:dyDescent="0.2">
      <c r="A1369" s="20">
        <v>710</v>
      </c>
      <c r="B1369" s="21">
        <v>1532179656</v>
      </c>
    </row>
    <row r="1370" spans="1:2" x14ac:dyDescent="0.2">
      <c r="A1370" s="20">
        <v>711</v>
      </c>
      <c r="B1370" s="21">
        <v>539679072</v>
      </c>
    </row>
    <row r="1371" spans="1:2" x14ac:dyDescent="0.2">
      <c r="A1371" s="20">
        <v>712</v>
      </c>
      <c r="B1371" s="21">
        <v>548304080</v>
      </c>
    </row>
    <row r="1372" spans="1:2" x14ac:dyDescent="0.2">
      <c r="A1372" s="20">
        <v>713</v>
      </c>
      <c r="B1372" s="21">
        <v>230890240</v>
      </c>
    </row>
    <row r="1373" spans="1:2" x14ac:dyDescent="0.2">
      <c r="A1373" s="20">
        <v>714</v>
      </c>
      <c r="B1373" s="21">
        <v>1342049520</v>
      </c>
    </row>
    <row r="1374" spans="1:2" x14ac:dyDescent="0.2">
      <c r="A1374" s="20">
        <v>715</v>
      </c>
      <c r="B1374" s="21">
        <v>517500480</v>
      </c>
    </row>
    <row r="1375" spans="1:2" x14ac:dyDescent="0.2">
      <c r="A1375" s="20">
        <v>716</v>
      </c>
      <c r="B1375" s="21">
        <v>181826064</v>
      </c>
    </row>
    <row r="1376" spans="1:2" x14ac:dyDescent="0.2">
      <c r="A1376" s="20">
        <v>717</v>
      </c>
      <c r="B1376" s="21">
        <v>785026816</v>
      </c>
    </row>
    <row r="1377" spans="1:2" x14ac:dyDescent="0.2">
      <c r="A1377" s="20">
        <v>718</v>
      </c>
      <c r="B1377" s="21">
        <v>1049449184</v>
      </c>
    </row>
    <row r="1378" spans="1:2" x14ac:dyDescent="0.2">
      <c r="A1378" s="20">
        <v>719</v>
      </c>
      <c r="B1378" s="21">
        <v>598246696</v>
      </c>
    </row>
    <row r="1379" spans="1:2" x14ac:dyDescent="0.2">
      <c r="A1379" s="20">
        <v>720</v>
      </c>
      <c r="B1379" s="21">
        <v>740291832</v>
      </c>
    </row>
    <row r="1380" spans="1:2" x14ac:dyDescent="0.2">
      <c r="A1380" s="20">
        <v>721</v>
      </c>
      <c r="B1380" s="21">
        <v>222231856</v>
      </c>
    </row>
    <row r="1381" spans="1:2" x14ac:dyDescent="0.2">
      <c r="A1381" s="20">
        <v>722</v>
      </c>
      <c r="B1381" s="21">
        <v>823989544</v>
      </c>
    </row>
    <row r="1382" spans="1:2" x14ac:dyDescent="0.2">
      <c r="A1382" s="20">
        <v>723</v>
      </c>
      <c r="B1382" s="21">
        <v>665357760</v>
      </c>
    </row>
    <row r="1383" spans="1:2" x14ac:dyDescent="0.2">
      <c r="A1383" s="20">
        <v>724</v>
      </c>
      <c r="B1383" s="21">
        <v>308815696</v>
      </c>
    </row>
    <row r="1384" spans="1:2" x14ac:dyDescent="0.2">
      <c r="A1384" s="20">
        <v>725</v>
      </c>
      <c r="B1384" s="21">
        <v>679683144</v>
      </c>
    </row>
    <row r="1385" spans="1:2" x14ac:dyDescent="0.2">
      <c r="A1385" s="20">
        <v>726</v>
      </c>
      <c r="B1385" s="21">
        <v>399214656</v>
      </c>
    </row>
    <row r="1386" spans="1:2" x14ac:dyDescent="0.2">
      <c r="A1386" s="20">
        <v>727</v>
      </c>
      <c r="B1386" s="21">
        <v>512571904</v>
      </c>
    </row>
    <row r="1387" spans="1:2" x14ac:dyDescent="0.2">
      <c r="A1387" s="20">
        <v>728</v>
      </c>
      <c r="B1387" s="21">
        <v>288612800</v>
      </c>
    </row>
    <row r="1388" spans="1:2" x14ac:dyDescent="0.2">
      <c r="A1388" s="20">
        <v>729</v>
      </c>
      <c r="B1388" s="21">
        <v>1370910800</v>
      </c>
    </row>
    <row r="1389" spans="1:2" x14ac:dyDescent="0.2">
      <c r="A1389" s="20">
        <v>730</v>
      </c>
      <c r="B1389" s="21">
        <v>517668744</v>
      </c>
    </row>
    <row r="1390" spans="1:2" x14ac:dyDescent="0.2">
      <c r="A1390" s="20">
        <v>731</v>
      </c>
      <c r="B1390" s="21">
        <v>301313600</v>
      </c>
    </row>
    <row r="1391" spans="1:2" x14ac:dyDescent="0.2">
      <c r="A1391" s="20">
        <v>732</v>
      </c>
      <c r="B1391" s="21">
        <v>956725952</v>
      </c>
    </row>
    <row r="1392" spans="1:2" x14ac:dyDescent="0.2">
      <c r="A1392" s="20">
        <v>733</v>
      </c>
      <c r="B1392" s="21">
        <v>307372632</v>
      </c>
    </row>
    <row r="1393" spans="1:2" x14ac:dyDescent="0.2">
      <c r="A1393" s="20">
        <v>734</v>
      </c>
      <c r="B1393" s="21">
        <v>1352150968</v>
      </c>
    </row>
    <row r="1394" spans="1:2" x14ac:dyDescent="0.2">
      <c r="A1394" s="20">
        <v>736</v>
      </c>
      <c r="B1394" s="21">
        <v>838385424</v>
      </c>
    </row>
    <row r="1395" spans="1:2" x14ac:dyDescent="0.2">
      <c r="A1395" s="20">
        <v>737</v>
      </c>
      <c r="B1395" s="21">
        <v>531054064</v>
      </c>
    </row>
    <row r="1396" spans="1:2" x14ac:dyDescent="0.2">
      <c r="A1396" s="20">
        <v>738</v>
      </c>
      <c r="B1396" s="21">
        <v>963966752</v>
      </c>
    </row>
    <row r="1397" spans="1:2" x14ac:dyDescent="0.2">
      <c r="A1397" s="20">
        <v>740</v>
      </c>
      <c r="B1397" s="21">
        <v>1009087432</v>
      </c>
    </row>
    <row r="1398" spans="1:2" x14ac:dyDescent="0.2">
      <c r="A1398" s="20">
        <v>741</v>
      </c>
      <c r="B1398" s="21">
        <v>849056000</v>
      </c>
    </row>
    <row r="1399" spans="1:2" x14ac:dyDescent="0.2">
      <c r="A1399" s="20">
        <v>744</v>
      </c>
      <c r="B1399" s="21">
        <v>1049783136</v>
      </c>
    </row>
    <row r="1400" spans="1:2" x14ac:dyDescent="0.2">
      <c r="A1400" s="20">
        <v>745</v>
      </c>
      <c r="B1400" s="21">
        <v>863263464</v>
      </c>
    </row>
    <row r="1401" spans="1:2" x14ac:dyDescent="0.2">
      <c r="A1401" s="20">
        <v>752</v>
      </c>
      <c r="B1401" s="21">
        <v>1205254400</v>
      </c>
    </row>
    <row r="1402" spans="1:2" x14ac:dyDescent="0.2">
      <c r="A1402" s="20">
        <v>878</v>
      </c>
      <c r="B1402" s="21">
        <v>527298800</v>
      </c>
    </row>
    <row r="1403" spans="1:2" x14ac:dyDescent="0.2">
      <c r="A1403" s="20">
        <v>879</v>
      </c>
      <c r="B1403" s="21">
        <v>1025110840</v>
      </c>
    </row>
    <row r="1404" spans="1:2" x14ac:dyDescent="0.2">
      <c r="A1404" s="20">
        <v>881</v>
      </c>
      <c r="B1404" s="21">
        <v>1599587560</v>
      </c>
    </row>
    <row r="1405" spans="1:2" x14ac:dyDescent="0.2">
      <c r="A1405" s="20">
        <v>882</v>
      </c>
      <c r="B1405" s="21">
        <v>482684888</v>
      </c>
    </row>
    <row r="1406" spans="1:2" x14ac:dyDescent="0.2">
      <c r="A1406" s="20">
        <v>883</v>
      </c>
      <c r="B1406" s="21">
        <v>200373544</v>
      </c>
    </row>
    <row r="1407" spans="1:2" x14ac:dyDescent="0.2">
      <c r="A1407" s="20">
        <v>884</v>
      </c>
      <c r="B1407" s="21">
        <v>300157312</v>
      </c>
    </row>
    <row r="1408" spans="1:2" x14ac:dyDescent="0.2">
      <c r="A1408" s="20">
        <v>885</v>
      </c>
      <c r="B1408" s="21">
        <v>220010480</v>
      </c>
    </row>
    <row r="1409" spans="1:2" x14ac:dyDescent="0.2">
      <c r="A1409" s="20">
        <v>890</v>
      </c>
      <c r="B1409" s="21">
        <v>467036080</v>
      </c>
    </row>
    <row r="1410" spans="1:2" x14ac:dyDescent="0.2">
      <c r="A1410" s="20">
        <v>900</v>
      </c>
      <c r="B1410" s="21">
        <v>399728728</v>
      </c>
    </row>
    <row r="1411" spans="1:2" x14ac:dyDescent="0.2">
      <c r="A1411" s="20">
        <v>901</v>
      </c>
      <c r="B1411" s="21">
        <v>279954416</v>
      </c>
    </row>
    <row r="1412" spans="1:2" x14ac:dyDescent="0.2">
      <c r="A1412" s="20">
        <v>902</v>
      </c>
      <c r="B1412" s="21">
        <v>209412952</v>
      </c>
    </row>
    <row r="1413" spans="1:2" x14ac:dyDescent="0.2">
      <c r="A1413" s="20">
        <v>907</v>
      </c>
      <c r="B1413" s="21">
        <v>358563184</v>
      </c>
    </row>
    <row r="1414" spans="1:2" x14ac:dyDescent="0.2">
      <c r="A1414" s="20">
        <v>908</v>
      </c>
      <c r="B1414" s="21">
        <v>322405552</v>
      </c>
    </row>
    <row r="1415" spans="1:2" x14ac:dyDescent="0.2">
      <c r="A1415" s="20">
        <v>909</v>
      </c>
      <c r="B1415" s="21">
        <v>256865392</v>
      </c>
    </row>
    <row r="1416" spans="1:2" x14ac:dyDescent="0.2">
      <c r="A1416" s="20">
        <v>911</v>
      </c>
      <c r="B1416" s="21">
        <v>533325072</v>
      </c>
    </row>
    <row r="1417" spans="1:2" x14ac:dyDescent="0.2">
      <c r="A1417" s="20">
        <v>912</v>
      </c>
      <c r="B1417" s="21">
        <v>450016264</v>
      </c>
    </row>
    <row r="1418" spans="1:2" x14ac:dyDescent="0.2">
      <c r="A1418" s="20">
        <v>914</v>
      </c>
      <c r="B1418" s="21">
        <v>539351344</v>
      </c>
    </row>
    <row r="1419" spans="1:2" x14ac:dyDescent="0.2">
      <c r="A1419" s="20">
        <v>915</v>
      </c>
      <c r="B1419" s="21">
        <v>614679744</v>
      </c>
    </row>
    <row r="1420" spans="1:2" x14ac:dyDescent="0.2">
      <c r="A1420" s="20">
        <v>916</v>
      </c>
      <c r="B1420" s="21">
        <v>647824240</v>
      </c>
    </row>
    <row r="1421" spans="1:2" x14ac:dyDescent="0.2">
      <c r="A1421" s="20">
        <v>917</v>
      </c>
      <c r="B1421" s="21">
        <v>1443292144</v>
      </c>
    </row>
    <row r="1422" spans="1:2" x14ac:dyDescent="0.2">
      <c r="A1422" s="20">
        <v>918</v>
      </c>
      <c r="B1422" s="21">
        <v>108472896</v>
      </c>
    </row>
    <row r="1423" spans="1:2" x14ac:dyDescent="0.2">
      <c r="A1423" s="20">
        <v>921</v>
      </c>
      <c r="B1423" s="21">
        <v>661771888</v>
      </c>
    </row>
    <row r="1424" spans="1:2" x14ac:dyDescent="0.2">
      <c r="A1424" s="20">
        <v>925</v>
      </c>
      <c r="B1424" s="21">
        <v>1483057232</v>
      </c>
    </row>
    <row r="1425" spans="1:2" x14ac:dyDescent="0.2">
      <c r="A1425" s="20">
        <v>926</v>
      </c>
      <c r="B1425" s="21">
        <v>1289622208</v>
      </c>
    </row>
    <row r="1426" spans="1:2" x14ac:dyDescent="0.2">
      <c r="A1426" s="20">
        <v>927</v>
      </c>
      <c r="B1426" s="21">
        <v>653972232</v>
      </c>
    </row>
    <row r="1427" spans="1:2" x14ac:dyDescent="0.2">
      <c r="A1427" s="20">
        <v>929</v>
      </c>
      <c r="B1427" s="21">
        <v>389357504</v>
      </c>
    </row>
    <row r="1428" spans="1:2" x14ac:dyDescent="0.2">
      <c r="A1428" s="20">
        <v>934</v>
      </c>
      <c r="B1428" s="21">
        <v>1737072904</v>
      </c>
    </row>
    <row r="1429" spans="1:2" x14ac:dyDescent="0.2">
      <c r="A1429" s="20">
        <v>937</v>
      </c>
      <c r="B1429" s="21">
        <v>70808696</v>
      </c>
    </row>
    <row r="1430" spans="1:2" x14ac:dyDescent="0.2">
      <c r="A1430" s="20">
        <v>938</v>
      </c>
      <c r="B1430" s="21">
        <v>406773360</v>
      </c>
    </row>
    <row r="1431" spans="1:2" x14ac:dyDescent="0.2">
      <c r="A1431" s="20">
        <v>939</v>
      </c>
      <c r="B1431" s="21">
        <v>864770032</v>
      </c>
    </row>
    <row r="1432" spans="1:2" x14ac:dyDescent="0.2">
      <c r="A1432" s="20">
        <v>940</v>
      </c>
      <c r="B1432" s="21">
        <v>543871048</v>
      </c>
    </row>
    <row r="1433" spans="1:2" x14ac:dyDescent="0.2">
      <c r="A1433" s="20">
        <v>945</v>
      </c>
      <c r="B1433" s="21">
        <v>897039744</v>
      </c>
    </row>
    <row r="1434" spans="1:2" x14ac:dyDescent="0.2">
      <c r="A1434" s="20">
        <v>950</v>
      </c>
      <c r="B1434" s="21">
        <v>242434752</v>
      </c>
    </row>
    <row r="1435" spans="1:2" x14ac:dyDescent="0.2">
      <c r="A1435" s="20">
        <v>951</v>
      </c>
      <c r="B1435" s="21">
        <v>344669328</v>
      </c>
    </row>
    <row r="1436" spans="1:2" x14ac:dyDescent="0.2">
      <c r="A1436" s="20">
        <v>957</v>
      </c>
      <c r="B1436" s="21">
        <v>268607392</v>
      </c>
    </row>
    <row r="1437" spans="1:2" x14ac:dyDescent="0.2">
      <c r="A1437" s="20">
        <v>962</v>
      </c>
      <c r="B1437" s="21">
        <v>714391328</v>
      </c>
    </row>
    <row r="1438" spans="1:2" x14ac:dyDescent="0.2">
      <c r="A1438" s="20">
        <v>963</v>
      </c>
      <c r="B1438" s="21">
        <v>1285324088</v>
      </c>
    </row>
    <row r="1439" spans="1:2" x14ac:dyDescent="0.2">
      <c r="A1439" s="20">
        <v>964</v>
      </c>
      <c r="B1439" s="21">
        <v>500743208</v>
      </c>
    </row>
    <row r="1440" spans="1:2" x14ac:dyDescent="0.2">
      <c r="A1440" s="20">
        <v>965</v>
      </c>
      <c r="B1440" s="21">
        <v>971511680</v>
      </c>
    </row>
    <row r="1441" spans="1:2" x14ac:dyDescent="0.2">
      <c r="A1441" s="20">
        <v>967</v>
      </c>
      <c r="B1441" s="21">
        <v>782360888</v>
      </c>
    </row>
    <row r="1442" spans="1:2" x14ac:dyDescent="0.2">
      <c r="A1442" s="20">
        <v>971</v>
      </c>
      <c r="B1442" s="21">
        <v>1067764464</v>
      </c>
    </row>
    <row r="1443" spans="1:2" x14ac:dyDescent="0.2">
      <c r="A1443" s="20">
        <v>973</v>
      </c>
      <c r="B1443" s="21">
        <v>323246336</v>
      </c>
    </row>
    <row r="1444" spans="1:2" x14ac:dyDescent="0.2">
      <c r="A1444" s="20">
        <v>980</v>
      </c>
      <c r="B1444" s="21">
        <v>566786240</v>
      </c>
    </row>
    <row r="1445" spans="1:2" x14ac:dyDescent="0.2">
      <c r="A1445" s="20">
        <v>982</v>
      </c>
      <c r="B1445" s="21">
        <v>943507512</v>
      </c>
    </row>
    <row r="1446" spans="1:2" x14ac:dyDescent="0.2">
      <c r="A1446" s="20">
        <v>983</v>
      </c>
      <c r="B1446" s="21">
        <v>439917856</v>
      </c>
    </row>
    <row r="1447" spans="1:2" x14ac:dyDescent="0.2">
      <c r="A1447" s="20">
        <v>989</v>
      </c>
      <c r="B1447" s="21">
        <v>777389088</v>
      </c>
    </row>
    <row r="1448" spans="1:2" x14ac:dyDescent="0.2">
      <c r="A1448" s="20">
        <v>992</v>
      </c>
      <c r="B1448" s="21">
        <v>878825976</v>
      </c>
    </row>
    <row r="1449" spans="1:2" x14ac:dyDescent="0.2">
      <c r="A1449" s="20">
        <v>1024</v>
      </c>
      <c r="B1449" s="21">
        <v>1642159120</v>
      </c>
    </row>
    <row r="1450" spans="1:2" x14ac:dyDescent="0.2">
      <c r="A1450" s="20">
        <v>1037</v>
      </c>
      <c r="B1450" s="21">
        <v>903940800</v>
      </c>
    </row>
    <row r="1451" spans="1:2" x14ac:dyDescent="0.2">
      <c r="A1451" s="20">
        <v>1039</v>
      </c>
      <c r="B1451" s="21">
        <v>1277569664</v>
      </c>
    </row>
    <row r="1452" spans="1:2" x14ac:dyDescent="0.2">
      <c r="A1452" s="20">
        <v>1041</v>
      </c>
      <c r="B1452" s="21">
        <v>1503554864</v>
      </c>
    </row>
    <row r="1453" spans="1:2" x14ac:dyDescent="0.2">
      <c r="A1453" s="20">
        <v>1043</v>
      </c>
      <c r="B1453" s="21">
        <v>983788904</v>
      </c>
    </row>
    <row r="1454" spans="1:2" x14ac:dyDescent="0.2">
      <c r="A1454" s="20">
        <v>1053</v>
      </c>
      <c r="B1454" s="21">
        <v>251596856</v>
      </c>
    </row>
    <row r="1455" spans="1:2" x14ac:dyDescent="0.2">
      <c r="A1455" s="20">
        <v>1054</v>
      </c>
      <c r="B1455" s="21">
        <v>191334136</v>
      </c>
    </row>
    <row r="1456" spans="1:2" x14ac:dyDescent="0.2">
      <c r="A1456" s="20">
        <v>1058</v>
      </c>
      <c r="B1456" s="21">
        <v>1051018832</v>
      </c>
    </row>
    <row r="1457" spans="1:2" x14ac:dyDescent="0.2">
      <c r="A1457" s="20">
        <v>1059</v>
      </c>
      <c r="B1457" s="21">
        <v>479304016</v>
      </c>
    </row>
    <row r="1458" spans="1:2" x14ac:dyDescent="0.2">
      <c r="A1458" s="20">
        <v>1062</v>
      </c>
      <c r="B1458" s="21">
        <v>864395336</v>
      </c>
    </row>
    <row r="1459" spans="1:2" x14ac:dyDescent="0.2">
      <c r="A1459" s="20">
        <v>1063</v>
      </c>
      <c r="B1459" s="21">
        <v>769856248</v>
      </c>
    </row>
    <row r="1460" spans="1:2" x14ac:dyDescent="0.2">
      <c r="A1460" s="20">
        <v>1064</v>
      </c>
      <c r="B1460" s="21">
        <v>283234784</v>
      </c>
    </row>
    <row r="1461" spans="1:2" x14ac:dyDescent="0.2">
      <c r="A1461" s="20">
        <v>1065</v>
      </c>
      <c r="B1461" s="21">
        <v>587561520</v>
      </c>
    </row>
    <row r="1462" spans="1:2" x14ac:dyDescent="0.2">
      <c r="A1462" s="20">
        <v>1066</v>
      </c>
      <c r="B1462" s="21">
        <v>292941992</v>
      </c>
    </row>
    <row r="1463" spans="1:2" x14ac:dyDescent="0.2">
      <c r="A1463" s="20">
        <v>1067</v>
      </c>
      <c r="B1463" s="21">
        <v>656863648</v>
      </c>
    </row>
    <row r="1464" spans="1:2" x14ac:dyDescent="0.2">
      <c r="A1464" s="20">
        <v>1068</v>
      </c>
      <c r="B1464" s="21">
        <v>236662496</v>
      </c>
    </row>
    <row r="1465" spans="1:2" x14ac:dyDescent="0.2">
      <c r="A1465" s="20">
        <v>1069</v>
      </c>
      <c r="B1465" s="21">
        <v>265096776</v>
      </c>
    </row>
    <row r="1466" spans="1:2" x14ac:dyDescent="0.2">
      <c r="A1466" s="20">
        <v>1070</v>
      </c>
      <c r="B1466" s="21">
        <v>937002368</v>
      </c>
    </row>
    <row r="1467" spans="1:2" x14ac:dyDescent="0.2">
      <c r="A1467" s="20">
        <v>1073</v>
      </c>
      <c r="B1467" s="21">
        <v>664981344</v>
      </c>
    </row>
    <row r="1468" spans="1:2" x14ac:dyDescent="0.2">
      <c r="A1468" s="20">
        <v>1074</v>
      </c>
      <c r="B1468" s="21">
        <v>1518868208</v>
      </c>
    </row>
    <row r="1469" spans="1:2" x14ac:dyDescent="0.2">
      <c r="A1469" s="20">
        <v>1075</v>
      </c>
      <c r="B1469" s="21">
        <v>415934808</v>
      </c>
    </row>
    <row r="1470" spans="1:2" x14ac:dyDescent="0.2">
      <c r="A1470" s="20">
        <v>1076</v>
      </c>
      <c r="B1470" s="21">
        <v>280221648</v>
      </c>
    </row>
    <row r="1471" spans="1:2" x14ac:dyDescent="0.2">
      <c r="A1471" s="20">
        <v>1077</v>
      </c>
      <c r="B1471" s="21">
        <v>765336544</v>
      </c>
    </row>
    <row r="1472" spans="1:2" x14ac:dyDescent="0.2">
      <c r="A1472" s="20">
        <v>1078</v>
      </c>
      <c r="B1472" s="21">
        <v>149150232</v>
      </c>
    </row>
    <row r="1473" spans="1:2" x14ac:dyDescent="0.2">
      <c r="A1473" s="20">
        <v>1079</v>
      </c>
      <c r="B1473" s="21">
        <v>240991688</v>
      </c>
    </row>
    <row r="1474" spans="1:2" x14ac:dyDescent="0.2">
      <c r="A1474" s="20">
        <v>1080</v>
      </c>
      <c r="B1474" s="21">
        <v>271983496</v>
      </c>
    </row>
    <row r="1475" spans="1:2" x14ac:dyDescent="0.2">
      <c r="A1475" s="20">
        <v>1081</v>
      </c>
      <c r="B1475" s="21">
        <v>483426440</v>
      </c>
    </row>
    <row r="1476" spans="1:2" x14ac:dyDescent="0.2">
      <c r="A1476" s="20">
        <v>1082</v>
      </c>
      <c r="B1476" s="21">
        <v>434362264</v>
      </c>
    </row>
    <row r="1477" spans="1:2" x14ac:dyDescent="0.2">
      <c r="A1477" s="20">
        <v>1083</v>
      </c>
      <c r="B1477" s="21">
        <v>518059976</v>
      </c>
    </row>
    <row r="1478" spans="1:2" x14ac:dyDescent="0.2">
      <c r="A1478" s="20">
        <v>1084</v>
      </c>
      <c r="B1478" s="21">
        <v>265523776</v>
      </c>
    </row>
    <row r="1479" spans="1:2" x14ac:dyDescent="0.2">
      <c r="A1479" s="20">
        <v>1085</v>
      </c>
      <c r="B1479" s="21">
        <v>206399816</v>
      </c>
    </row>
    <row r="1480" spans="1:2" x14ac:dyDescent="0.2">
      <c r="A1480" s="20">
        <v>1092</v>
      </c>
      <c r="B1480" s="21">
        <v>1482026728</v>
      </c>
    </row>
    <row r="1481" spans="1:2" x14ac:dyDescent="0.2">
      <c r="A1481" s="20">
        <v>1093</v>
      </c>
      <c r="B1481" s="21">
        <v>985612712</v>
      </c>
    </row>
    <row r="1482" spans="1:2" x14ac:dyDescent="0.2">
      <c r="A1482" s="20">
        <v>1094</v>
      </c>
      <c r="B1482" s="21">
        <v>497167440</v>
      </c>
    </row>
    <row r="1483" spans="1:2" x14ac:dyDescent="0.2">
      <c r="A1483" s="20">
        <v>1095</v>
      </c>
      <c r="B1483" s="21">
        <v>288612800</v>
      </c>
    </row>
    <row r="1484" spans="1:2" x14ac:dyDescent="0.2">
      <c r="A1484" s="20">
        <v>1096</v>
      </c>
      <c r="B1484" s="21">
        <v>219958928</v>
      </c>
    </row>
    <row r="1485" spans="1:2" x14ac:dyDescent="0.2">
      <c r="A1485" s="20">
        <v>1100</v>
      </c>
      <c r="B1485" s="21">
        <v>168838488</v>
      </c>
    </row>
    <row r="1486" spans="1:2" x14ac:dyDescent="0.2">
      <c r="A1486" s="20">
        <v>1101</v>
      </c>
      <c r="B1486" s="21">
        <v>574004328</v>
      </c>
    </row>
    <row r="1487" spans="1:2" x14ac:dyDescent="0.2">
      <c r="A1487" s="20">
        <v>1102</v>
      </c>
      <c r="B1487" s="21">
        <v>998600288</v>
      </c>
    </row>
    <row r="1488" spans="1:2" x14ac:dyDescent="0.2">
      <c r="A1488" s="20">
        <v>1103</v>
      </c>
      <c r="B1488" s="21">
        <v>601757688</v>
      </c>
    </row>
    <row r="1489" spans="1:2" x14ac:dyDescent="0.2">
      <c r="A1489" s="20">
        <v>1104</v>
      </c>
      <c r="B1489" s="21">
        <v>301313600</v>
      </c>
    </row>
    <row r="1490" spans="1:2" x14ac:dyDescent="0.2">
      <c r="A1490" s="20">
        <v>1106</v>
      </c>
      <c r="B1490" s="21">
        <v>445944128</v>
      </c>
    </row>
    <row r="1491" spans="1:2" x14ac:dyDescent="0.2">
      <c r="A1491" s="20">
        <v>1107</v>
      </c>
      <c r="B1491" s="21">
        <v>259751520</v>
      </c>
    </row>
    <row r="1492" spans="1:2" x14ac:dyDescent="0.2">
      <c r="A1492" s="20">
        <v>1108</v>
      </c>
      <c r="B1492" s="21">
        <v>717126368</v>
      </c>
    </row>
    <row r="1493" spans="1:2" x14ac:dyDescent="0.2">
      <c r="A1493" s="20">
        <v>1109</v>
      </c>
      <c r="B1493" s="21">
        <v>72153200</v>
      </c>
    </row>
    <row r="1494" spans="1:2" x14ac:dyDescent="0.2">
      <c r="A1494" s="20">
        <v>1110</v>
      </c>
      <c r="B1494" s="21">
        <v>240761808</v>
      </c>
    </row>
    <row r="1495" spans="1:2" x14ac:dyDescent="0.2">
      <c r="A1495" s="20">
        <v>1111</v>
      </c>
      <c r="B1495" s="21">
        <v>439917856</v>
      </c>
    </row>
    <row r="1496" spans="1:2" x14ac:dyDescent="0.2">
      <c r="A1496" s="20">
        <v>1112</v>
      </c>
      <c r="B1496" s="21">
        <v>192840704</v>
      </c>
    </row>
    <row r="1497" spans="1:2" x14ac:dyDescent="0.2">
      <c r="A1497" s="20">
        <v>1113</v>
      </c>
      <c r="B1497" s="21">
        <v>108229800</v>
      </c>
    </row>
    <row r="1498" spans="1:2" x14ac:dyDescent="0.2">
      <c r="A1498" s="20">
        <v>1114</v>
      </c>
      <c r="B1498" s="21">
        <v>1015917056</v>
      </c>
    </row>
    <row r="1499" spans="1:2" x14ac:dyDescent="0.2">
      <c r="A1499" s="20">
        <v>1115</v>
      </c>
      <c r="B1499" s="21">
        <v>435398152</v>
      </c>
    </row>
    <row r="1500" spans="1:2" x14ac:dyDescent="0.2">
      <c r="A1500" s="20">
        <v>1116</v>
      </c>
      <c r="B1500" s="21">
        <v>238037744</v>
      </c>
    </row>
    <row r="1501" spans="1:2" x14ac:dyDescent="0.2">
      <c r="A1501" s="20">
        <v>1117</v>
      </c>
      <c r="B1501" s="21">
        <v>451970400</v>
      </c>
    </row>
    <row r="1502" spans="1:2" x14ac:dyDescent="0.2">
      <c r="A1502" s="20">
        <v>1118</v>
      </c>
      <c r="B1502" s="21">
        <v>375196640</v>
      </c>
    </row>
    <row r="1503" spans="1:2" x14ac:dyDescent="0.2">
      <c r="A1503" s="20">
        <v>1119</v>
      </c>
      <c r="B1503" s="21">
        <v>822586128</v>
      </c>
    </row>
    <row r="1504" spans="1:2" x14ac:dyDescent="0.2">
      <c r="A1504" s="20">
        <v>1120</v>
      </c>
      <c r="B1504" s="21">
        <v>257623128</v>
      </c>
    </row>
    <row r="1505" spans="1:2" x14ac:dyDescent="0.2">
      <c r="A1505" s="20">
        <v>1121</v>
      </c>
      <c r="B1505" s="21">
        <v>1002929480</v>
      </c>
    </row>
    <row r="1506" spans="1:2" x14ac:dyDescent="0.2">
      <c r="A1506" s="20">
        <v>1123</v>
      </c>
      <c r="B1506" s="21">
        <v>926447088</v>
      </c>
    </row>
    <row r="1507" spans="1:2" x14ac:dyDescent="0.2">
      <c r="A1507" s="20">
        <v>1124</v>
      </c>
      <c r="B1507" s="21">
        <v>957502880</v>
      </c>
    </row>
    <row r="1508" spans="1:2" x14ac:dyDescent="0.2">
      <c r="A1508" s="20">
        <v>1125</v>
      </c>
      <c r="B1508" s="21">
        <v>746064088</v>
      </c>
    </row>
    <row r="1509" spans="1:2" x14ac:dyDescent="0.2">
      <c r="A1509" s="20">
        <v>1126</v>
      </c>
      <c r="B1509" s="21">
        <v>252536200</v>
      </c>
    </row>
    <row r="1510" spans="1:2" x14ac:dyDescent="0.2">
      <c r="A1510" s="20">
        <v>1127</v>
      </c>
      <c r="B1510" s="21">
        <v>292941992</v>
      </c>
    </row>
    <row r="1511" spans="1:2" x14ac:dyDescent="0.2">
      <c r="A1511" s="20">
        <v>1132</v>
      </c>
      <c r="B1511" s="21">
        <v>1230933592</v>
      </c>
    </row>
    <row r="1512" spans="1:2" x14ac:dyDescent="0.2">
      <c r="A1512" s="20">
        <v>1133</v>
      </c>
      <c r="B1512" s="21">
        <v>134084552</v>
      </c>
    </row>
    <row r="1513" spans="1:2" x14ac:dyDescent="0.2">
      <c r="A1513" s="20">
        <v>1134</v>
      </c>
      <c r="B1513" s="21">
        <v>712606664</v>
      </c>
    </row>
    <row r="1514" spans="1:2" x14ac:dyDescent="0.2">
      <c r="A1514" s="20">
        <v>1135</v>
      </c>
      <c r="B1514" s="21">
        <v>216459600</v>
      </c>
    </row>
    <row r="1515" spans="1:2" x14ac:dyDescent="0.2">
      <c r="A1515" s="20">
        <v>1137</v>
      </c>
      <c r="B1515" s="21">
        <v>344892296</v>
      </c>
    </row>
    <row r="1516" spans="1:2" x14ac:dyDescent="0.2">
      <c r="A1516" s="20">
        <v>1138</v>
      </c>
      <c r="B1516" s="21">
        <v>140110824</v>
      </c>
    </row>
    <row r="1517" spans="1:2" x14ac:dyDescent="0.2">
      <c r="A1517" s="20">
        <v>1139</v>
      </c>
      <c r="B1517" s="21">
        <v>222231856</v>
      </c>
    </row>
    <row r="1518" spans="1:2" x14ac:dyDescent="0.2">
      <c r="A1518" s="20">
        <v>1140</v>
      </c>
      <c r="B1518" s="21">
        <v>353550680</v>
      </c>
    </row>
    <row r="1519" spans="1:2" x14ac:dyDescent="0.2">
      <c r="A1519" s="20">
        <v>1143</v>
      </c>
      <c r="B1519" s="21">
        <v>575782536</v>
      </c>
    </row>
    <row r="1520" spans="1:2" x14ac:dyDescent="0.2">
      <c r="A1520" s="20">
        <v>1146</v>
      </c>
      <c r="B1520" s="21">
        <v>188321000</v>
      </c>
    </row>
    <row r="1521" spans="1:2" x14ac:dyDescent="0.2">
      <c r="A1521" s="20">
        <v>1147</v>
      </c>
      <c r="B1521" s="21">
        <v>750393280</v>
      </c>
    </row>
    <row r="1522" spans="1:2" x14ac:dyDescent="0.2">
      <c r="A1522" s="20">
        <v>1148</v>
      </c>
      <c r="B1522" s="21">
        <v>293780760</v>
      </c>
    </row>
    <row r="1523" spans="1:2" x14ac:dyDescent="0.2">
      <c r="A1523" s="20">
        <v>1150</v>
      </c>
      <c r="B1523" s="21">
        <v>519765960</v>
      </c>
    </row>
    <row r="1524" spans="1:2" x14ac:dyDescent="0.2">
      <c r="A1524" s="20">
        <v>1151</v>
      </c>
      <c r="B1524" s="21">
        <v>357879872</v>
      </c>
    </row>
    <row r="1525" spans="1:2" x14ac:dyDescent="0.2">
      <c r="A1525" s="20">
        <v>1152</v>
      </c>
      <c r="B1525" s="21">
        <v>551250448</v>
      </c>
    </row>
    <row r="1526" spans="1:2" x14ac:dyDescent="0.2">
      <c r="A1526" s="20">
        <v>1153</v>
      </c>
      <c r="B1526" s="21">
        <v>793685200</v>
      </c>
    </row>
    <row r="1527" spans="1:2" x14ac:dyDescent="0.2">
      <c r="A1527" s="20">
        <v>1154</v>
      </c>
      <c r="B1527" s="21">
        <v>505072400</v>
      </c>
    </row>
    <row r="1528" spans="1:2" x14ac:dyDescent="0.2">
      <c r="A1528" s="20">
        <v>1155</v>
      </c>
      <c r="B1528" s="21">
        <v>856641848</v>
      </c>
    </row>
    <row r="1529" spans="1:2" x14ac:dyDescent="0.2">
      <c r="A1529" s="20">
        <v>1156</v>
      </c>
      <c r="B1529" s="21">
        <v>1129919112</v>
      </c>
    </row>
    <row r="1530" spans="1:2" x14ac:dyDescent="0.2">
      <c r="A1530" s="20">
        <v>1157</v>
      </c>
      <c r="B1530" s="21">
        <v>138604256</v>
      </c>
    </row>
    <row r="1531" spans="1:2" x14ac:dyDescent="0.2">
      <c r="A1531" s="20">
        <v>1158</v>
      </c>
      <c r="B1531" s="21">
        <v>297947888</v>
      </c>
    </row>
    <row r="1532" spans="1:2" x14ac:dyDescent="0.2">
      <c r="A1532" s="20">
        <v>1159</v>
      </c>
      <c r="B1532" s="21">
        <v>1516660264</v>
      </c>
    </row>
    <row r="1533" spans="1:2" x14ac:dyDescent="0.2">
      <c r="A1533" s="20">
        <v>1160</v>
      </c>
      <c r="B1533" s="21">
        <v>1499343496</v>
      </c>
    </row>
    <row r="1534" spans="1:2" x14ac:dyDescent="0.2">
      <c r="A1534" s="20">
        <v>1161</v>
      </c>
      <c r="B1534" s="21">
        <v>598871560</v>
      </c>
    </row>
    <row r="1535" spans="1:2" x14ac:dyDescent="0.2">
      <c r="A1535" s="20">
        <v>1162</v>
      </c>
      <c r="B1535" s="21">
        <v>108229800</v>
      </c>
    </row>
    <row r="1536" spans="1:2" x14ac:dyDescent="0.2">
      <c r="A1536" s="20">
        <v>1163</v>
      </c>
      <c r="B1536" s="21">
        <v>733076512</v>
      </c>
    </row>
    <row r="1537" spans="1:2" x14ac:dyDescent="0.2">
      <c r="A1537" s="20">
        <v>1164</v>
      </c>
      <c r="B1537" s="21">
        <v>150656800</v>
      </c>
    </row>
    <row r="1538" spans="1:2" x14ac:dyDescent="0.2">
      <c r="A1538" s="20">
        <v>1165</v>
      </c>
      <c r="B1538" s="21">
        <v>606086880</v>
      </c>
    </row>
    <row r="1539" spans="1:2" x14ac:dyDescent="0.2">
      <c r="A1539" s="20">
        <v>1166</v>
      </c>
      <c r="B1539" s="21">
        <v>200373544</v>
      </c>
    </row>
    <row r="1540" spans="1:2" x14ac:dyDescent="0.2">
      <c r="A1540" s="20">
        <v>1167</v>
      </c>
      <c r="B1540" s="21">
        <v>1015171616</v>
      </c>
    </row>
    <row r="1541" spans="1:2" x14ac:dyDescent="0.2">
      <c r="A1541" s="20">
        <v>1169</v>
      </c>
      <c r="B1541" s="21">
        <v>1080209256</v>
      </c>
    </row>
    <row r="1542" spans="1:2" x14ac:dyDescent="0.2">
      <c r="A1542" s="20">
        <v>1171</v>
      </c>
      <c r="B1542" s="21">
        <v>1011587864</v>
      </c>
    </row>
    <row r="1543" spans="1:2" x14ac:dyDescent="0.2">
      <c r="A1543" s="20">
        <v>1172</v>
      </c>
      <c r="B1543" s="21">
        <v>1523140248</v>
      </c>
    </row>
    <row r="1544" spans="1:2" x14ac:dyDescent="0.2">
      <c r="A1544" s="20">
        <v>1173</v>
      </c>
      <c r="B1544" s="21">
        <v>1444798712</v>
      </c>
    </row>
    <row r="1545" spans="1:2" x14ac:dyDescent="0.2">
      <c r="A1545" s="20">
        <v>1174</v>
      </c>
      <c r="B1545" s="21">
        <v>301313600</v>
      </c>
    </row>
    <row r="1546" spans="1:2" x14ac:dyDescent="0.2">
      <c r="A1546" s="20">
        <v>1177</v>
      </c>
      <c r="B1546" s="21">
        <v>113357248</v>
      </c>
    </row>
    <row r="1547" spans="1:2" x14ac:dyDescent="0.2">
      <c r="A1547" s="20">
        <v>1178</v>
      </c>
      <c r="B1547" s="21">
        <v>271071680</v>
      </c>
    </row>
    <row r="1548" spans="1:2" x14ac:dyDescent="0.2">
      <c r="A1548" s="20">
        <v>1179</v>
      </c>
      <c r="B1548" s="21">
        <v>492857600</v>
      </c>
    </row>
    <row r="1549" spans="1:2" x14ac:dyDescent="0.2">
      <c r="A1549" s="20">
        <v>1183</v>
      </c>
      <c r="B1549" s="21">
        <v>200839472</v>
      </c>
    </row>
    <row r="1550" spans="1:2" x14ac:dyDescent="0.2">
      <c r="A1550" s="20">
        <v>1185</v>
      </c>
      <c r="B1550" s="21">
        <v>172500160</v>
      </c>
    </row>
    <row r="1551" spans="1:2" x14ac:dyDescent="0.2">
      <c r="A1551" s="20">
        <v>1186</v>
      </c>
      <c r="B1551" s="21">
        <v>479304016</v>
      </c>
    </row>
    <row r="1552" spans="1:2" x14ac:dyDescent="0.2">
      <c r="A1552" s="20">
        <v>1192</v>
      </c>
      <c r="B1552" s="21">
        <v>130607264</v>
      </c>
    </row>
    <row r="1553" spans="1:2" x14ac:dyDescent="0.2">
      <c r="A1553" s="20">
        <v>1193</v>
      </c>
      <c r="B1553" s="21">
        <v>123214400</v>
      </c>
    </row>
    <row r="1554" spans="1:2" x14ac:dyDescent="0.2">
      <c r="A1554" s="20">
        <v>1196</v>
      </c>
      <c r="B1554" s="21">
        <v>24642880</v>
      </c>
    </row>
    <row r="1555" spans="1:2" x14ac:dyDescent="0.2">
      <c r="A1555" s="20">
        <v>1197</v>
      </c>
      <c r="B1555" s="21">
        <v>426321824</v>
      </c>
    </row>
    <row r="1556" spans="1:2" x14ac:dyDescent="0.2">
      <c r="A1556" s="20">
        <v>1200</v>
      </c>
      <c r="B1556" s="21">
        <v>219321632</v>
      </c>
    </row>
    <row r="1557" spans="1:2" x14ac:dyDescent="0.2">
      <c r="A1557" s="20">
        <v>1202</v>
      </c>
      <c r="B1557" s="21">
        <v>72696496</v>
      </c>
    </row>
    <row r="1558" spans="1:2" x14ac:dyDescent="0.2">
      <c r="A1558" s="20">
        <v>1204</v>
      </c>
      <c r="B1558" s="21">
        <v>236571648</v>
      </c>
    </row>
    <row r="1559" spans="1:2" x14ac:dyDescent="0.2">
      <c r="A1559" s="20">
        <v>1214</v>
      </c>
      <c r="B1559" s="21">
        <v>61607200</v>
      </c>
    </row>
    <row r="1560" spans="1:2" x14ac:dyDescent="0.2">
      <c r="A1560" s="20">
        <v>1215</v>
      </c>
      <c r="B1560" s="21">
        <v>184821600</v>
      </c>
    </row>
    <row r="1561" spans="1:2" x14ac:dyDescent="0.2">
      <c r="A1561" s="20">
        <v>1217</v>
      </c>
      <c r="B1561" s="21">
        <v>1060875984</v>
      </c>
    </row>
    <row r="1562" spans="1:2" x14ac:dyDescent="0.2">
      <c r="A1562" s="20">
        <v>1219</v>
      </c>
      <c r="B1562" s="21">
        <v>554464800</v>
      </c>
    </row>
    <row r="1563" spans="1:2" x14ac:dyDescent="0.2">
      <c r="A1563" s="20">
        <v>1220</v>
      </c>
      <c r="B1563" s="21">
        <v>230410928</v>
      </c>
    </row>
    <row r="1564" spans="1:2" x14ac:dyDescent="0.2">
      <c r="A1564" s="20">
        <v>1222</v>
      </c>
      <c r="B1564" s="21">
        <v>98571520</v>
      </c>
    </row>
    <row r="1565" spans="1:2" x14ac:dyDescent="0.2">
      <c r="A1565" s="20">
        <v>1225</v>
      </c>
      <c r="B1565" s="21">
        <v>109660816</v>
      </c>
    </row>
    <row r="1566" spans="1:2" x14ac:dyDescent="0.2">
      <c r="A1566" s="20">
        <v>1226</v>
      </c>
      <c r="B1566" s="21">
        <v>80089360</v>
      </c>
    </row>
    <row r="1567" spans="1:2" x14ac:dyDescent="0.2">
      <c r="A1567" s="20">
        <v>1227</v>
      </c>
      <c r="B1567" s="21">
        <v>145392992</v>
      </c>
    </row>
    <row r="1568" spans="1:2" x14ac:dyDescent="0.2">
      <c r="A1568" s="20">
        <v>1228</v>
      </c>
      <c r="B1568" s="21">
        <v>85017936</v>
      </c>
    </row>
    <row r="1569" spans="1:2" x14ac:dyDescent="0.2">
      <c r="A1569" s="20">
        <v>1229</v>
      </c>
      <c r="B1569" s="21">
        <v>149089424</v>
      </c>
    </row>
    <row r="1570" spans="1:2" x14ac:dyDescent="0.2">
      <c r="A1570" s="20">
        <v>1231</v>
      </c>
      <c r="B1570" s="21">
        <v>73928640</v>
      </c>
    </row>
    <row r="1571" spans="1:2" x14ac:dyDescent="0.2">
      <c r="A1571" s="20">
        <v>1232</v>
      </c>
      <c r="B1571" s="21">
        <v>133071552</v>
      </c>
    </row>
    <row r="1572" spans="1:2" x14ac:dyDescent="0.2">
      <c r="A1572" s="20">
        <v>1233</v>
      </c>
      <c r="B1572" s="21">
        <v>204535904</v>
      </c>
    </row>
    <row r="1573" spans="1:2" x14ac:dyDescent="0.2">
      <c r="A1573" s="20">
        <v>1234</v>
      </c>
      <c r="B1573" s="21">
        <v>93642944</v>
      </c>
    </row>
    <row r="1574" spans="1:2" x14ac:dyDescent="0.2">
      <c r="A1574" s="19" t="s">
        <v>7575</v>
      </c>
      <c r="B1574" s="21">
        <v>829924243216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38941e2a7eb67a1a1c53ee4bbe106364">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9b3f5f6543d4e37f3c9565cc97ddaf9c"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56bbcdc-10e5-4ba0-9c2f-0848e6eba7c0" xsi:nil="true"/>
    <lcf76f155ced4ddcb4097134ff3c332f xmlns="e046d263-863e-48b1-a007-f7c1862acda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61853A-BC8D-4733-920C-B90FE62958A1}">
  <ds:schemaRefs>
    <ds:schemaRef ds:uri="http://schemas.microsoft.com/sharepoint/v3/contenttype/forms"/>
  </ds:schemaRefs>
</ds:datastoreItem>
</file>

<file path=customXml/itemProps2.xml><?xml version="1.0" encoding="utf-8"?>
<ds:datastoreItem xmlns:ds="http://schemas.openxmlformats.org/officeDocument/2006/customXml" ds:itemID="{E1ED359C-FA66-41C4-91B3-8B04A54AE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6bbcdc-10e5-4ba0-9c2f-0848e6eba7c0"/>
    <ds:schemaRef ds:uri="e046d263-863e-48b1-a007-f7c1862ac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C339D1-1D92-4661-BF94-B2D4064A2D25}">
  <ds:schemaRefs>
    <ds:schemaRef ds:uri="http://schemas.microsoft.com/office/2006/metadata/properties"/>
    <ds:schemaRef ds:uri="http://schemas.microsoft.com/office/infopath/2007/PartnerControls"/>
    <ds:schemaRef ds:uri="356bbcdc-10e5-4ba0-9c2f-0848e6eba7c0"/>
    <ds:schemaRef ds:uri="e046d263-863e-48b1-a007-f7c1862acda7"/>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ENCUESTA PI</vt:lpstr>
      <vt:lpstr>ENCUESTA SECOP</vt:lpstr>
      <vt:lpstr>ASIGNACION ZONAS</vt:lpstr>
      <vt:lpstr>DINAMICA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Darwin Sanguino Velez</dc:creator>
  <cp:keywords/>
  <dc:description/>
  <cp:lastModifiedBy>María Teresa Gómez Higuera</cp:lastModifiedBy>
  <cp:revision/>
  <dcterms:created xsi:type="dcterms:W3CDTF">2025-02-01T22:34:10Z</dcterms:created>
  <dcterms:modified xsi:type="dcterms:W3CDTF">2025-02-24T14:53:15Z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0x01010036BBEB752332504FB9F3033FC0495CBC</vt:lpwstr>
  </property>
</Properties>
</file>